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10" documentId="8_{194F59E4-E7D0-49E5-B819-3B5D23DB6CDB}" xr6:coauthVersionLast="47" xr6:coauthVersionMax="47" xr10:uidLastSave="{E837EB85-0B80-4CC8-A99A-1F866A15354B}"/>
  <bookViews>
    <workbookView xWindow="57480" yWindow="-120" windowWidth="29040" windowHeight="16440" firstSheet="3"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128" i="233" a="1"/>
  <c r="F1846" i="233" a="1"/>
  <c r="F1934" i="233" a="1"/>
  <c r="F69" i="233" a="1"/>
  <c r="F13" i="233" a="1"/>
  <c r="F1730" i="233" a="1"/>
  <c r="F1483" i="233" a="1"/>
  <c r="F1602" i="233" a="1"/>
  <c r="F188" i="233" a="1"/>
  <c r="F767" i="233" a="1"/>
  <c r="F1657" i="233" a="1"/>
  <c r="F1763" i="233" a="1"/>
  <c r="F1806" i="233" a="1"/>
  <c r="F902" i="233" a="1"/>
  <c r="F309" i="233" a="1"/>
  <c r="F44" i="233" a="1"/>
  <c r="F1298" i="233" a="1"/>
  <c r="F817" i="233" a="1"/>
  <c r="F1354" i="233" a="1"/>
  <c r="F766" i="233" a="1"/>
  <c r="F438" i="233" a="1"/>
  <c r="F222" i="233" a="1"/>
  <c r="F1868" i="233" a="1"/>
  <c r="F1764" i="233" a="1"/>
  <c r="F846" i="233" a="1"/>
  <c r="F705" i="233" a="1"/>
  <c r="F56" i="233" a="1"/>
  <c r="F785" i="233" a="1"/>
  <c r="F485" i="233" a="1"/>
  <c r="F541" i="233" a="1"/>
  <c r="F925" i="233" a="1"/>
  <c r="F240" i="233" a="1"/>
  <c r="F109" i="233" a="1"/>
  <c r="F799" i="233" a="1"/>
  <c r="F1121" i="233" a="1"/>
  <c r="F101" i="233" a="1"/>
  <c r="F778" i="233" a="1"/>
  <c r="F251" i="233" a="1"/>
  <c r="F731" i="233" a="1"/>
  <c r="F962" i="233" a="1"/>
  <c r="F529" i="233" a="1"/>
  <c r="F788" i="233" a="1"/>
  <c r="F905" i="233" a="1"/>
  <c r="F1812" i="233" a="1"/>
  <c r="F1780" i="233" a="1"/>
  <c r="F1389" i="233" a="1"/>
  <c r="F1099" i="233" a="1"/>
  <c r="F46" i="233" a="1"/>
  <c r="F1192" i="233" a="1"/>
  <c r="F1249" i="233" a="1"/>
  <c r="F1489" i="233" a="1"/>
  <c r="F1990" i="233" a="1"/>
  <c r="F608" i="233" a="1"/>
  <c r="F1582" i="233" a="1"/>
  <c r="F157" i="233" a="1"/>
  <c r="F1668" i="233" a="1"/>
  <c r="F883" i="233" a="1"/>
  <c r="F151" i="233" a="1"/>
  <c r="F1369" i="233" a="1"/>
  <c r="F1672" i="233" a="1"/>
  <c r="F1101" i="233" a="1"/>
  <c r="F1784" i="233" a="1"/>
  <c r="F851" i="233" a="1"/>
  <c r="F983" i="233" a="1"/>
  <c r="F1144" i="233" a="1"/>
  <c r="F551" i="233" a="1"/>
  <c r="F922" i="233" a="1"/>
  <c r="F1700" i="233" a="1"/>
  <c r="F1193" i="233" a="1"/>
  <c r="F1312" i="233" a="1"/>
  <c r="F394" i="233" a="1"/>
  <c r="F536" i="233" a="1"/>
  <c r="F1240" i="233" a="1"/>
  <c r="F1051" i="233" a="1"/>
  <c r="F1386" i="233" a="1"/>
  <c r="F421" i="233" a="1"/>
  <c r="F505" i="233" a="1"/>
  <c r="F1050" i="233" a="1"/>
  <c r="F1124" i="233" a="1"/>
  <c r="F1005" i="233" a="1"/>
  <c r="F203" i="233" a="1"/>
  <c r="F100" i="233" a="1"/>
  <c r="F559" i="233" a="1"/>
  <c r="F1885" i="233" a="1"/>
  <c r="F773" i="233" a="1"/>
  <c r="F469" i="233" a="1"/>
  <c r="F1028" i="233" a="1"/>
  <c r="F1187" i="233" a="1"/>
  <c r="F1442" i="233" a="1"/>
  <c r="F1275" i="233" a="1"/>
  <c r="F1792" i="233" a="1"/>
  <c r="F1346" i="233" a="1"/>
  <c r="F700" i="233" a="1"/>
  <c r="F254" i="233" a="1"/>
  <c r="F552" i="233" a="1"/>
  <c r="F1156" i="233" a="1"/>
  <c r="F1162" i="233" a="1"/>
  <c r="F270" i="233" a="1"/>
  <c r="F969" i="233" a="1"/>
  <c r="F629" i="233" a="1"/>
  <c r="F1474" i="233" a="1"/>
  <c r="F238" i="233" a="1"/>
  <c r="F1819" i="233" a="1"/>
  <c r="F1591" i="233" a="1"/>
  <c r="F1574" i="233" a="1"/>
  <c r="F357" i="233" a="1"/>
  <c r="F1622" i="233" a="1"/>
  <c r="F1598" i="233" a="1"/>
  <c r="F803" i="233" a="1"/>
  <c r="F459" i="233" a="1"/>
  <c r="F1102" i="233" a="1"/>
  <c r="F550" i="233" a="1"/>
  <c r="F1629" i="233" a="1"/>
  <c r="F1679" i="233" a="1"/>
  <c r="F1383" i="233" a="1"/>
  <c r="F375" i="233" a="1"/>
  <c r="F1878" i="233" a="1"/>
  <c r="F476" i="233" a="1"/>
  <c r="F748" i="233" a="1"/>
  <c r="F644" i="233" a="1"/>
  <c r="F1801" i="233" a="1"/>
  <c r="F380" i="233" a="1"/>
  <c r="F520" i="233" a="1"/>
  <c r="F89" i="233" a="1"/>
  <c r="F1660" i="233" a="1"/>
  <c r="F1865" i="233" a="1"/>
  <c r="F1639" i="233" a="1"/>
  <c r="F1453" i="233" a="1"/>
  <c r="F1726" i="233" a="1"/>
  <c r="F932" i="233" a="1"/>
  <c r="F170" i="233" a="1"/>
  <c r="F662" i="233" a="1"/>
  <c r="F1665" i="233" a="1"/>
  <c r="F114" i="233" a="1"/>
  <c r="F1643" i="233" a="1"/>
  <c r="F1526" i="233" a="1"/>
  <c r="F415" i="233" a="1"/>
  <c r="F457" i="233" a="1"/>
  <c r="F710" i="233" a="1"/>
  <c r="F1454" i="233" a="1"/>
  <c r="F1820" i="233" a="1"/>
  <c r="F382" i="233" a="1"/>
  <c r="F782" i="233" a="1"/>
  <c r="F630" i="233" a="1"/>
  <c r="F1557" i="233" a="1"/>
  <c r="F959" i="233" a="1"/>
  <c r="F674" i="233" a="1"/>
  <c r="F259" i="233" a="1"/>
  <c r="F283" i="233" a="1"/>
  <c r="F1435" i="233" a="1"/>
  <c r="F698" i="233" a="1"/>
  <c r="F76" i="233" a="1"/>
  <c r="F94" i="233" a="1"/>
  <c r="F1254" i="233" a="1"/>
  <c r="F304" i="233" a="1"/>
  <c r="F1140" i="233" a="1"/>
  <c r="F1831" i="233" a="1"/>
  <c r="F261" i="233" a="1"/>
  <c r="F506" i="233" a="1"/>
  <c r="F979" i="233" a="1"/>
  <c r="F614" i="233" a="1"/>
  <c r="F1302" i="233" a="1"/>
  <c r="F941" i="233" a="1"/>
  <c r="F533" i="233" a="1"/>
  <c r="F993" i="233" a="1"/>
  <c r="F807" i="233" a="1"/>
  <c r="F1922" i="233" a="1"/>
  <c r="F1896" i="233" a="1"/>
  <c r="F1361" i="233" a="1"/>
  <c r="F624" i="233" a="1"/>
  <c r="F1901" i="233" a="1"/>
  <c r="F1966" i="233" a="1"/>
  <c r="F772" i="233" a="1"/>
  <c r="F592" i="233" a="1"/>
  <c r="F957" i="233" a="1"/>
  <c r="F1633" i="233" a="1"/>
  <c r="F926" i="233" a="1"/>
  <c r="F1696" i="233" a="1"/>
  <c r="F706" i="233" a="1"/>
  <c r="F383" i="233" a="1"/>
  <c r="F410" i="233" a="1"/>
  <c r="F278" i="233" a="1"/>
  <c r="F1731" i="233" a="1"/>
  <c r="F1264" i="233" a="1"/>
  <c r="F881" i="233" a="1"/>
  <c r="F1420" i="233" a="1"/>
  <c r="F615" i="233" a="1"/>
  <c r="F771" i="233" a="1"/>
  <c r="F1925" i="233" a="1"/>
  <c r="F757" i="233" a="1"/>
  <c r="F671" i="233" a="1"/>
  <c r="F393" i="233" a="1"/>
  <c r="F582" i="233" a="1"/>
  <c r="F256" i="233" a="1"/>
  <c r="F328" i="233" a="1"/>
  <c r="F1189" i="233" a="1"/>
  <c r="F794" i="233" a="1"/>
  <c r="F537" i="233" a="1"/>
  <c r="F141" i="233" a="1"/>
  <c r="F178" i="233" a="1"/>
  <c r="F1576" i="233" a="1"/>
  <c r="F166" i="233" a="1"/>
  <c r="F1448" i="233" a="1"/>
  <c r="F379" i="233" a="1"/>
  <c r="F1702" i="233" a="1"/>
  <c r="F199" i="233" a="1"/>
  <c r="F1292" i="233" a="1"/>
  <c r="F1566" i="233" a="1"/>
  <c r="F444" i="233" a="1"/>
  <c r="F764" i="233" a="1"/>
  <c r="F1614" i="233" a="1"/>
  <c r="F99" i="233" a="1"/>
  <c r="F1031" i="233" a="1"/>
  <c r="F1670" i="233" a="1"/>
  <c r="F1746" i="233" a="1"/>
  <c r="F898" i="233" a="1"/>
  <c r="F1375" i="233" a="1"/>
  <c r="F1689" i="233" a="1"/>
  <c r="F938" i="233" a="1"/>
  <c r="F1833" i="233" a="1"/>
  <c r="F1381" i="233" a="1"/>
  <c r="F1749" i="233" a="1"/>
  <c r="F1921" i="233" a="1"/>
  <c r="F1547" i="233" a="1"/>
  <c r="F1556" i="233" a="1"/>
  <c r="F1256" i="233" a="1"/>
  <c r="F1006" i="233" a="1"/>
  <c r="F1447" i="233" a="1"/>
  <c r="F1172" i="233" a="1"/>
  <c r="F65" i="233" a="1"/>
  <c r="F1451" i="233" a="1"/>
  <c r="F1954" i="233" a="1"/>
  <c r="F659" i="233" a="1"/>
  <c r="F1632" i="233" a="1"/>
  <c r="F426" i="233" a="1"/>
  <c r="F1909" i="233" a="1"/>
  <c r="F1870" i="233" a="1"/>
  <c r="F1637" i="233" a="1"/>
  <c r="F815" i="233" a="1"/>
  <c r="F867" i="233" a="1"/>
  <c r="F1895" i="233" a="1"/>
  <c r="F1248" i="233" a="1"/>
  <c r="F1195" i="233" a="1"/>
  <c r="F1839" i="233" a="1"/>
  <c r="F483" i="233" a="1"/>
  <c r="F236" i="233" a="1"/>
  <c r="F184" i="233" a="1"/>
  <c r="F1056" i="233" a="1"/>
  <c r="F1224" i="233" a="1"/>
  <c r="F1164" i="233" a="1"/>
  <c r="F660" i="233" a="1"/>
  <c r="F1349" i="233" a="1"/>
  <c r="F1412" i="233" a="1"/>
  <c r="F522" i="233" a="1"/>
  <c r="F471" i="233" a="1"/>
  <c r="F795" i="233" a="1"/>
  <c r="F1516" i="233" a="1"/>
  <c r="F1977" i="233" a="1"/>
  <c r="F103" i="233" a="1"/>
  <c r="F402" i="233" a="1"/>
  <c r="F273" i="233" a="1"/>
  <c r="F1265" i="233" a="1"/>
  <c r="F347" i="233" a="1"/>
  <c r="F1025" i="233" a="1"/>
  <c r="F763" i="233" a="1"/>
  <c r="F1754" i="233" a="1"/>
  <c r="F1976" i="233" a="1"/>
  <c r="F801" i="233" a="1"/>
  <c r="F160" i="233" a="1"/>
  <c r="F1270" i="233" a="1"/>
  <c r="F720" i="233" a="1"/>
  <c r="F797" i="233" a="1"/>
  <c r="F816" i="233" a="1"/>
  <c r="F752" i="233" a="1"/>
  <c r="F1588" i="233" a="1"/>
  <c r="F820" i="233" a="1"/>
  <c r="F676" i="233" a="1"/>
  <c r="F396" i="233" a="1"/>
  <c r="F1080" i="233" a="1"/>
  <c r="F247" i="233" a="1"/>
  <c r="F1515" i="233" a="1"/>
  <c r="F75" i="233" a="1"/>
  <c r="F695" i="233" a="1"/>
  <c r="F1646" i="233" a="1"/>
  <c r="F1974" i="233" a="1"/>
  <c r="F279" i="233" a="1"/>
  <c r="F1133" i="233" a="1"/>
  <c r="F1456" i="233" a="1"/>
  <c r="F1578" i="233" a="1"/>
  <c r="F1038" i="233" a="1"/>
  <c r="F1356" i="233" a="1"/>
  <c r="F61" i="233" a="1"/>
  <c r="F1838" i="233" a="1"/>
  <c r="F229" i="233" a="1"/>
  <c r="F670" i="233" a="1"/>
  <c r="F669" i="233" a="1"/>
  <c r="F389" i="233" a="1"/>
  <c r="F1599" i="233" a="1"/>
  <c r="F1000" i="233" a="1"/>
  <c r="F1956" i="233" a="1"/>
  <c r="F1944" i="233" a="1"/>
  <c r="F995" i="233" a="1"/>
  <c r="F337" i="233" a="1"/>
  <c r="F228" i="233" a="1"/>
  <c r="F1171" i="233" a="1"/>
  <c r="F1320" i="233" a="1"/>
  <c r="F1076" i="233" a="1"/>
  <c r="F1975" i="233" a="1"/>
  <c r="F1329" i="233" a="1"/>
  <c r="F727" i="233" a="1"/>
  <c r="F1212" i="233" a="1"/>
  <c r="F1418" i="233" a="1"/>
  <c r="F220" i="233" a="1"/>
  <c r="F1653" i="233" a="1"/>
  <c r="F555" i="233" a="1"/>
  <c r="F1261" i="233" a="1"/>
  <c r="F1883" i="233" a="1"/>
  <c r="F1015" i="233" a="1"/>
  <c r="F611" i="233" a="1"/>
  <c r="F1147" i="233" a="1"/>
  <c r="F1030" i="233" a="1"/>
  <c r="F490" i="233" a="1"/>
  <c r="F268" i="233" a="1"/>
  <c r="F1941" i="233" a="1"/>
  <c r="F1708" i="233" a="1"/>
  <c r="F855" i="233" a="1"/>
  <c r="F621" i="233" a="1"/>
  <c r="F1242" i="233" a="1"/>
  <c r="F60" i="233" a="1"/>
  <c r="F1178" i="233" a="1"/>
  <c r="F668" i="233" a="1"/>
  <c r="F74" i="233" a="1"/>
  <c r="F618" i="233" a="1"/>
  <c r="F23" i="233" a="1"/>
  <c r="F589" i="233" a="1"/>
  <c r="F489" i="233" a="1"/>
  <c r="F429" i="233" a="1"/>
  <c r="F1429" i="233" a="1"/>
  <c r="F321" i="233" a="1"/>
  <c r="F841" i="233" a="1"/>
  <c r="F598" i="233" a="1"/>
  <c r="F1458" i="233" a="1"/>
  <c r="F845" i="233" a="1"/>
  <c r="F1223" i="233" a="1"/>
  <c r="F1027" i="233" a="1"/>
  <c r="F1872" i="233" a="1"/>
  <c r="F1871" i="233" a="1"/>
  <c r="F249" i="233" a="1"/>
  <c r="F1176" i="233" a="1"/>
  <c r="F324" i="233" a="1"/>
  <c r="F1991" i="233" a="1"/>
  <c r="F1847" i="233" a="1"/>
  <c r="F79" i="233" a="1"/>
  <c r="F963" i="233" a="1"/>
  <c r="F619" i="233" a="1"/>
  <c r="F1367" i="233" a="1"/>
  <c r="F428" i="233" a="1"/>
  <c r="F865" i="233" a="1"/>
  <c r="F1942" i="233" a="1"/>
  <c r="F1949" i="233" a="1"/>
  <c r="F1494" i="233" a="1"/>
  <c r="F1881" i="233" a="1"/>
  <c r="F466" i="233" a="1"/>
  <c r="F403" i="233" a="1"/>
  <c r="F1843" i="233" a="1"/>
  <c r="F1040" i="233" a="1"/>
  <c r="F140" i="233" a="1"/>
  <c r="F1427" i="233" a="1"/>
  <c r="F1095" i="233" a="1"/>
  <c r="F836" i="233" a="1"/>
  <c r="F196" i="233" a="1"/>
  <c r="F50" i="233" a="1"/>
  <c r="F1685" i="233" a="1"/>
  <c r="F165" i="233" a="1"/>
  <c r="F523" i="233" a="1"/>
  <c r="F1237" i="233" a="1"/>
  <c r="F1969" i="233" a="1"/>
  <c r="F646" i="233" a="1"/>
  <c r="F1477" i="233" a="1"/>
  <c r="F1100" i="233" a="1"/>
  <c r="F6" i="233" a="1"/>
  <c r="F1943" i="233" a="1"/>
  <c r="F1111" i="233" a="1"/>
  <c r="F1783" i="233" a="1"/>
  <c r="F515" i="233" a="1"/>
  <c r="F1553" i="233" a="1"/>
  <c r="F576" i="233" a="1"/>
  <c r="F704" i="233" a="1"/>
  <c r="F111" i="233" a="1"/>
  <c r="F1304" i="233" a="1"/>
  <c r="F1992" i="233" a="1"/>
  <c r="F1893" i="233" a="1"/>
  <c r="F1770" i="233" a="1"/>
  <c r="F11" i="233" a="1"/>
  <c r="F1366" i="233" a="1"/>
  <c r="F740" i="233" a="1"/>
  <c r="F1309" i="233" a="1"/>
  <c r="F1488" i="233" a="1"/>
  <c r="F691" i="233" a="1"/>
  <c r="F1322" i="233" a="1"/>
  <c r="F637" i="233" a="1"/>
  <c r="F943" i="233" a="1"/>
  <c r="F1618" i="233" a="1"/>
  <c r="F885" i="233" a="1"/>
  <c r="F113" i="233" a="1"/>
  <c r="F83" i="233" a="1"/>
  <c r="F169" i="233" a="1"/>
  <c r="F1303" i="233" a="1"/>
  <c r="F1149" i="233" a="1"/>
  <c r="F758" i="233" a="1"/>
  <c r="F1923" i="233" a="1"/>
  <c r="F1857" i="233" a="1"/>
  <c r="F1858" i="233" a="1"/>
  <c r="F1523" i="233" a="1"/>
  <c r="F435" i="233" a="1"/>
  <c r="F1524" i="233" a="1"/>
  <c r="F181" i="233" a="1"/>
  <c r="F1930" i="233" a="1"/>
  <c r="F872" i="233" a="1"/>
  <c r="F1464" i="233" a="1"/>
  <c r="F72" i="233" a="1"/>
  <c r="F976" i="233" a="1"/>
  <c r="F1157" i="233" a="1"/>
  <c r="F1824" i="233" a="1"/>
  <c r="F1788" i="233" a="1"/>
  <c r="F722" i="233" a="1"/>
  <c r="F1647" i="233" a="1"/>
  <c r="F1737" i="233" a="1"/>
  <c r="F230" i="233" a="1"/>
  <c r="F1984" i="233" a="1"/>
  <c r="F1946" i="233" a="1"/>
  <c r="F602" i="233" a="1"/>
  <c r="F1142" i="233" a="1"/>
  <c r="F152" i="233" a="1"/>
  <c r="F1563" i="233" a="1"/>
  <c r="F1161" i="233" a="1"/>
  <c r="F49" i="233" a="1"/>
  <c r="F947" i="233" a="1"/>
  <c r="F1344" i="233" a="1"/>
  <c r="F502" i="233" a="1"/>
  <c r="F1184" i="233" a="1"/>
  <c r="F204" i="233" a="1"/>
  <c r="F1978" i="233" a="1"/>
  <c r="F1297" i="233" a="1"/>
  <c r="F871" i="233" a="1"/>
  <c r="F762" i="233" a="1"/>
  <c r="F686" i="233" a="1"/>
  <c r="F1222" i="233" a="1"/>
  <c r="F42" i="233" a="1"/>
  <c r="F7" i="233" a="1"/>
  <c r="F1010" i="233" a="1"/>
  <c r="F657" i="233" a="1"/>
  <c r="F960" i="233" a="1"/>
  <c r="F606" i="233" a="1"/>
  <c r="F214" i="233" a="1"/>
  <c r="F442" i="233" a="1"/>
  <c r="F1577" i="233" a="1"/>
  <c r="F631" i="233" a="1"/>
  <c r="F1110" i="233" a="1"/>
  <c r="F982" i="233" a="1"/>
  <c r="F430" i="233" a="1"/>
  <c r="F1132" i="233" a="1"/>
  <c r="F185" i="233" a="1"/>
  <c r="F1972" i="233" a="1"/>
  <c r="F305" i="233" a="1"/>
  <c r="F422" i="233" a="1"/>
  <c r="F810" i="233" a="1"/>
  <c r="F1365" i="233" a="1"/>
  <c r="F1645" i="233" a="1"/>
  <c r="F1207" i="233" a="1"/>
  <c r="F1950" i="233" a="1"/>
  <c r="F287" i="233" a="1"/>
  <c r="F1108" i="233" a="1"/>
  <c r="F405" i="233" a="1"/>
  <c r="F289" i="233" a="1"/>
  <c r="F1892" i="233" a="1"/>
  <c r="F1208" i="233" a="1"/>
  <c r="F1064" i="233" a="1"/>
  <c r="F914" i="233" a="1"/>
  <c r="F784" i="233" a="1"/>
  <c r="F1916" i="233" a="1"/>
  <c r="F409" i="233" a="1"/>
  <c r="F1167" i="233" a="1"/>
  <c r="F1817" i="233" a="1"/>
  <c r="F1134" i="233" a="1"/>
  <c r="F683" i="233" a="1"/>
  <c r="F343" i="233" a="1"/>
  <c r="F1333" i="233" a="1"/>
  <c r="F679" i="233" a="1"/>
  <c r="F1046" i="233" a="1"/>
  <c r="F1364" i="233" a="1"/>
  <c r="F1615" i="233" a="1"/>
  <c r="F39" i="233" a="1"/>
  <c r="F510" i="233" a="1"/>
  <c r="F769" i="233" a="1"/>
  <c r="F470" i="233" a="1"/>
  <c r="F540" i="233" a="1"/>
  <c r="F480" i="233" a="1"/>
  <c r="F745" i="233" a="1"/>
  <c r="F1109" i="233" a="1"/>
  <c r="F863" i="233" a="1"/>
  <c r="F362" i="233" a="1"/>
  <c r="F1271" i="233" a="1"/>
  <c r="F479" i="233" a="1"/>
  <c r="F102" i="233" a="1"/>
  <c r="F1779" i="233" a="1"/>
  <c r="F137" i="233" a="1"/>
  <c r="F869" i="233" a="1"/>
  <c r="F1661" i="233" a="1"/>
  <c r="F1396" i="233" a="1"/>
  <c r="F1841" i="233" a="1"/>
  <c r="F1083" i="233" a="1"/>
  <c r="F1733" i="233" a="1"/>
  <c r="F1634" i="233" a="1"/>
  <c r="F627" i="233" a="1"/>
  <c r="F852" i="233" a="1"/>
  <c r="F1710" i="233" a="1"/>
  <c r="F1541" i="233" a="1"/>
  <c r="F1332" i="233" a="1"/>
  <c r="F1170" i="233" a="1"/>
  <c r="F984" i="233" a="1"/>
  <c r="F34" i="233" a="1"/>
  <c r="F1243" i="233" a="1"/>
  <c r="F460" i="233" a="1"/>
  <c r="F1455" i="233" a="1"/>
  <c r="F138" i="233" a="1"/>
  <c r="F1118" i="233" a="1"/>
  <c r="F1345" i="233" a="1"/>
  <c r="F654" i="233" a="1"/>
  <c r="F107" i="233" a="1"/>
  <c r="F420" i="233" a="1"/>
  <c r="F1390" i="233" a="1"/>
  <c r="F269" i="233" a="1"/>
  <c r="F84" i="233" a="1"/>
  <c r="F1677" i="233" a="1"/>
  <c r="F1528" i="233" a="1"/>
  <c r="F1150" i="233" a="1"/>
  <c r="F353" i="233" a="1"/>
  <c r="F68" i="233" a="1"/>
  <c r="F1268" i="233" a="1"/>
  <c r="F901" i="233" a="1"/>
  <c r="F1079" i="233" a="1"/>
  <c r="F884" i="233" a="1"/>
  <c r="F958" i="233" a="1"/>
  <c r="F1016" i="233" a="1"/>
  <c r="F1439" i="233" a="1"/>
  <c r="F215" i="233" a="1"/>
  <c r="F1306" i="233" a="1"/>
  <c r="F1353" i="233" a="1"/>
  <c r="F1862" i="233" a="1"/>
  <c r="F507" i="233" a="1"/>
  <c r="F434" i="233" a="1"/>
  <c r="F1460" i="233" a="1"/>
  <c r="F66" i="233" a="1"/>
  <c r="F928" i="233" a="1"/>
  <c r="F1120" i="233" a="1"/>
  <c r="F1425" i="233" a="1"/>
  <c r="F1837" i="233" a="1"/>
  <c r="F850" i="233" a="1"/>
  <c r="F513" i="233" a="1"/>
  <c r="F1575" i="233" a="1"/>
  <c r="F1852" i="233" a="1"/>
  <c r="F1609" i="233" a="1"/>
  <c r="F1822" i="233" a="1"/>
  <c r="F1113" i="233" a="1"/>
  <c r="F1768" i="233" a="1"/>
  <c r="F1105" i="233" a="1"/>
  <c r="F532" i="233" a="1"/>
  <c r="F1143" i="233" a="1"/>
  <c r="F1641" i="233" a="1"/>
  <c r="F297" i="233" a="1"/>
  <c r="F449" i="233" a="1"/>
  <c r="F427" i="233" a="1"/>
  <c r="F726" i="233" a="1"/>
  <c r="F1879" i="233" a="1"/>
  <c r="F1258" i="233" a="1"/>
  <c r="F404" i="233" a="1"/>
  <c r="F93" i="233" a="1"/>
  <c r="F437" i="233" a="1"/>
  <c r="F827" i="233" a="1"/>
  <c r="F325" i="233" a="1"/>
  <c r="F1291" i="233" a="1"/>
  <c r="F1753" i="233" a="1"/>
  <c r="F1163" i="233" a="1"/>
  <c r="F1330" i="233" a="1"/>
  <c r="F1832" i="233" a="1"/>
  <c r="F1481" i="233" a="1"/>
  <c r="F293" i="233" a="1"/>
  <c r="F996" i="233" a="1"/>
  <c r="F892" i="233" a="1"/>
  <c r="F1551" i="233" a="1"/>
  <c r="F354" i="233" a="1"/>
  <c r="F1907" i="233" a="1"/>
  <c r="F521" i="233" a="1"/>
  <c r="F1088" i="233" a="1"/>
  <c r="F451" i="233" a="1"/>
  <c r="F1114" i="233" a="1"/>
  <c r="F145" i="233" a="1"/>
  <c r="F840" i="233" a="1"/>
  <c r="F312" i="233" a="1"/>
  <c r="F1803" i="233" a="1"/>
  <c r="F51" i="233" a="1"/>
  <c r="F580" i="233" a="1"/>
  <c r="F216" i="233" a="1"/>
  <c r="F32" i="233" a="1"/>
  <c r="F709" i="233" a="1"/>
  <c r="F1782" i="233" a="1"/>
  <c r="F129" i="233" a="1"/>
  <c r="F291" i="233" a="1"/>
  <c r="F781" i="233" a="1"/>
  <c r="F1640" i="233" a="1"/>
  <c r="F988" i="233" a="1"/>
  <c r="F1032" i="233" a="1"/>
  <c r="F464" i="233" a="1"/>
  <c r="F1146" i="233" a="1"/>
  <c r="F1277" i="233" a="1"/>
  <c r="F106" i="233" a="1"/>
  <c r="F1818" i="233" a="1"/>
  <c r="F1403" i="233" a="1"/>
  <c r="F1274" i="233" a="1"/>
  <c r="F716" i="233" a="1"/>
  <c r="F1499" i="233" a="1"/>
  <c r="F1680" i="233" a="1"/>
  <c r="F1153" i="233" a="1"/>
  <c r="F497" i="233" a="1"/>
  <c r="F607" i="233" a="1"/>
  <c r="F890" i="233" a="1"/>
  <c r="F27" i="233" a="1"/>
  <c r="F1504" i="233" a="1"/>
  <c r="F736" i="233" a="1"/>
  <c r="F1506" i="233" a="1"/>
  <c r="F599" i="233" a="1"/>
  <c r="F1213" i="233" a="1"/>
  <c r="F81" i="233" a="1"/>
  <c r="F690" i="233" a="1"/>
  <c r="F1230" i="233" a="1"/>
  <c r="F1159" i="233" a="1"/>
  <c r="F139" i="233" a="1"/>
  <c r="F267" i="233" a="1"/>
  <c r="F826" i="233" a="1"/>
  <c r="F1336" i="233" a="1"/>
  <c r="F765" i="233" a="1"/>
  <c r="F793" i="233" a="1"/>
  <c r="F945" i="233" a="1"/>
  <c r="F888" i="233" a="1"/>
  <c r="F1568" i="233" a="1"/>
  <c r="F1317" i="233" a="1"/>
  <c r="F886" i="233" a="1"/>
  <c r="F1351" i="233" a="1"/>
  <c r="F806" i="233" a="1"/>
  <c r="F1073" i="233" a="1"/>
  <c r="F549" i="233" a="1"/>
  <c r="F1227" i="233" a="1"/>
  <c r="F212" i="233" a="1"/>
  <c r="F1772" i="233" a="1"/>
  <c r="F1940" i="233" a="1"/>
  <c r="F24" i="233" a="1"/>
  <c r="F1459" i="233" a="1"/>
  <c r="F1988" i="233" a="1"/>
  <c r="F1401" i="233" a="1"/>
  <c r="F1775" i="233" a="1"/>
  <c r="F1008" i="233" a="1"/>
  <c r="F1430" i="233" a="1"/>
  <c r="F333" i="233" a="1"/>
  <c r="F1393" i="233" a="1"/>
  <c r="F783" i="233" a="1"/>
  <c r="F1106" i="233" a="1"/>
  <c r="F177" i="233" a="1"/>
  <c r="F873" i="233" a="1"/>
  <c r="F923" i="233" a="1"/>
  <c r="F723" i="233" a="1"/>
  <c r="F1220" i="233" a="1"/>
  <c r="F1511" i="233" a="1"/>
  <c r="F1606" i="233" a="1"/>
  <c r="F1194" i="233" a="1"/>
  <c r="F966" i="233" a="1"/>
  <c r="F1693" i="233" a="1"/>
  <c r="F365" i="233" a="1"/>
  <c r="F243" i="233" a="1"/>
  <c r="F419" i="233" a="1"/>
  <c r="F175" i="233" a="1"/>
  <c r="F1091" i="233" a="1"/>
  <c r="F1327" i="233" a="1"/>
  <c r="F1545" i="233" a="1"/>
  <c r="F1426" i="233" a="1"/>
  <c r="F697" i="233" a="1"/>
  <c r="F359" i="233" a="1"/>
  <c r="F992" i="233" a="1"/>
  <c r="F1739" i="233" a="1"/>
  <c r="F1548" i="233" a="1"/>
  <c r="F119" i="233" a="1"/>
  <c r="F848" i="233" a="1"/>
  <c r="F195" i="233" a="1"/>
  <c r="F687" i="233" a="1"/>
  <c r="F1715" i="233" a="1"/>
  <c r="F1644" i="233" a="1"/>
  <c r="F221" i="233" a="1"/>
  <c r="F1663" i="233" a="1"/>
  <c r="F1410" i="233" a="1"/>
  <c r="F352" i="233" a="1"/>
  <c r="F1683" i="233" a="1"/>
  <c r="F1188" i="233" a="1"/>
  <c r="F1404" i="233" a="1"/>
  <c r="F1512" i="233" a="1"/>
  <c r="F1815" i="233" a="1"/>
  <c r="F183" i="233" a="1"/>
  <c r="F1910" i="233" a="1"/>
  <c r="F146" i="233" a="1"/>
  <c r="F127" i="233" a="1"/>
  <c r="F1018" i="233" a="1"/>
  <c r="F397" i="233" a="1"/>
  <c r="F579" i="233" a="1"/>
  <c r="F1406" i="233" a="1"/>
  <c r="F351" i="233" a="1"/>
  <c r="F730" i="233" a="1"/>
  <c r="F224" i="233" a="1"/>
  <c r="F930" i="233" a="1"/>
  <c r="F821" i="233" a="1"/>
  <c r="F812" i="233" a="1"/>
  <c r="F3" i="233" a="1"/>
  <c r="F1564" i="233" a="1"/>
  <c r="F694" i="233" a="1"/>
  <c r="F1085" i="233" a="1"/>
  <c r="F363" i="233" a="1"/>
  <c r="F498" i="233" a="1"/>
  <c r="F376" i="233" a="1"/>
  <c r="F650" i="233" a="1"/>
  <c r="F1712" i="233" a="1"/>
  <c r="F1409" i="233" a="1"/>
  <c r="F1001" i="233" a="1"/>
  <c r="F1666" i="233" a="1"/>
  <c r="F1017" i="233" a="1"/>
  <c r="F1360" i="233" a="1"/>
  <c r="F1736" i="233" a="1"/>
  <c r="F1620" i="233" a="1"/>
  <c r="F414" i="233" a="1"/>
  <c r="F1253" i="233" a="1"/>
  <c r="F176" i="233" a="1"/>
  <c r="F1098" i="233" a="1"/>
  <c r="F128" i="233" a="1"/>
  <c r="F864" i="233" a="1"/>
  <c r="F364" i="233" a="1"/>
  <c r="F954" i="233" a="1"/>
  <c r="F760" i="233" a="1"/>
  <c r="F1939" i="233" a="1"/>
  <c r="F235" i="233" a="1"/>
  <c r="F163" i="233" a="1"/>
  <c r="F934" i="233" a="1"/>
  <c r="F586" i="233" a="1"/>
  <c r="F311" i="233" a="1"/>
  <c r="F341" i="233" a="1"/>
  <c r="F443" i="233" a="1"/>
  <c r="F1328" i="233" a="1"/>
  <c r="F526" i="233" a="1"/>
  <c r="F1951" i="233" a="1"/>
  <c r="F494" i="233" a="1"/>
  <c r="F1926" i="233" a="1"/>
  <c r="F1052" i="233" a="1"/>
  <c r="F381" i="233" a="1"/>
  <c r="F1961" i="233" a="1"/>
  <c r="F823" i="233" a="1"/>
  <c r="F1394" i="233" a="1"/>
  <c r="F1371" i="233" a="1"/>
  <c r="F131" i="233" a="1"/>
  <c r="F1414" i="233" a="1"/>
  <c r="F688" i="233" a="1"/>
  <c r="F1674" i="233" a="1"/>
  <c r="F1395" i="233" a="1"/>
  <c r="F1649" i="233" a="1"/>
  <c r="F288" i="233" a="1"/>
  <c r="F1732" i="233" a="1"/>
  <c r="F997" i="233" a="1"/>
  <c r="F1233" i="233" a="1"/>
  <c r="F122" i="233" a="1"/>
  <c r="F1023" i="233" a="1"/>
  <c r="F896" i="233" a="1"/>
  <c r="F1432" i="233" a="1"/>
  <c r="F1380" i="233" a="1"/>
  <c r="F1687" i="233" a="1"/>
  <c r="F1979" i="233" a="1"/>
  <c r="F1503" i="233" a="1"/>
  <c r="F780" i="233" a="1"/>
  <c r="F1074" i="233" a="1"/>
  <c r="F534" i="233" a="1"/>
  <c r="F1490" i="233" a="1"/>
  <c r="F1068" i="233" a="1"/>
  <c r="F276" i="233" a="1"/>
  <c r="F1482" i="233" a="1"/>
  <c r="F939" i="233" a="1"/>
  <c r="F557" i="233" a="1"/>
  <c r="F168" i="233" a="1"/>
  <c r="F1631" i="233" a="1"/>
  <c r="F1289" i="233" a="1"/>
  <c r="F649" i="233" a="1"/>
  <c r="F345" i="233" a="1"/>
  <c r="F258" i="233" a="1"/>
  <c r="F307" i="233" a="1"/>
  <c r="F1318" i="233" a="1"/>
  <c r="F735" i="233" a="1"/>
  <c r="F517" i="233" a="1"/>
  <c r="F774" i="233" a="1"/>
  <c r="F677" i="233" a="1"/>
  <c r="F1727" i="233" a="1"/>
  <c r="F567" i="233" a="1"/>
  <c r="F310" i="233" a="1"/>
  <c r="F1498" i="233" a="1"/>
  <c r="F308" i="233" a="1"/>
  <c r="F433" i="233" a="1"/>
  <c r="F1842" i="233" a="1"/>
  <c r="F692" i="233" a="1"/>
  <c r="F1585" i="233" a="1"/>
  <c r="F776" i="233" a="1"/>
  <c r="F407" i="233" a="1"/>
  <c r="F746" i="233" a="1"/>
  <c r="F530" i="233" a="1"/>
  <c r="F162" i="233" a="1"/>
  <c r="F1257" i="233" a="1"/>
  <c r="F436" i="233" a="1"/>
  <c r="F1587" i="233" a="1"/>
  <c r="F1081" i="233" a="1"/>
  <c r="F1299" i="233" a="1"/>
  <c r="F1228" i="233" a="1"/>
  <c r="F1558" i="233" a="1"/>
  <c r="F568" i="233" a="1"/>
  <c r="F126" i="233" a="1"/>
  <c r="F970" i="233" a="1"/>
  <c r="F482" i="233" a="1"/>
  <c r="F48" i="233" a="1"/>
  <c r="F917" i="233" a="1"/>
  <c r="F656" i="233" a="1"/>
  <c r="F1544" i="233" a="1"/>
  <c r="F1662" i="233" a="1"/>
  <c r="F1874" i="233" a="1"/>
  <c r="F1116" i="233" a="1"/>
  <c r="F211" i="233" a="1"/>
  <c r="F265" i="233" a="1"/>
  <c r="F645" i="233" a="1"/>
  <c r="F856" i="233" a="1"/>
  <c r="F616" i="233" a="1"/>
  <c r="F1267" i="233" a="1"/>
  <c r="F648" i="233" a="1"/>
  <c r="F180" i="233" a="1"/>
  <c r="F132" i="233" a="1"/>
  <c r="F747" i="233" a="1"/>
  <c r="F1549" i="233" a="1"/>
  <c r="F484" i="233" a="1"/>
  <c r="F1325" i="233" a="1"/>
  <c r="F1814" i="233" a="1"/>
  <c r="F322" i="233" a="1"/>
  <c r="F1026" i="233" a="1"/>
  <c r="F1250" i="233" a="1"/>
  <c r="F1807" i="233" a="1"/>
  <c r="F1952" i="233" a="1"/>
  <c r="F1473" i="233" a="1"/>
  <c r="F1047" i="233" a="1"/>
  <c r="F1262" i="233" a="1"/>
  <c r="F647" i="233" a="1"/>
  <c r="F493" i="233" a="1"/>
  <c r="F1860" i="233" a="1"/>
  <c r="F112" i="233" a="1"/>
  <c r="F1933" i="233" a="1"/>
  <c r="F595" i="233" a="1"/>
  <c r="F742" i="233" a="1"/>
  <c r="F387" i="233" a="1"/>
  <c r="F1173" i="233" a="1"/>
  <c r="F590" i="233" a="1"/>
  <c r="F1605" i="233" a="1"/>
  <c r="F535" i="233" a="1"/>
  <c r="F1914" i="233" a="1"/>
  <c r="F980" i="233" a="1"/>
  <c r="F1314" i="233" a="1"/>
  <c r="F1624" i="233" a="1"/>
  <c r="F452" i="233" a="1"/>
  <c r="F28" i="233" a="1"/>
  <c r="F759" i="233" a="1"/>
  <c r="F45" i="233" a="1"/>
  <c r="F1681" i="233" a="1"/>
  <c r="F1139" i="233" a="1"/>
  <c r="F1983" i="233" a="1"/>
  <c r="F1535" i="233" a="1"/>
  <c r="F1058" i="233" a="1"/>
  <c r="F1844" i="233" a="1"/>
  <c r="F1313" i="233" a="1"/>
  <c r="F78" i="233" a="1"/>
  <c r="F1928" i="233" a="1"/>
  <c r="F1716" i="233" a="1"/>
  <c r="F1774" i="233" a="1"/>
  <c r="F518" i="233" a="1"/>
  <c r="F929" i="233" a="1"/>
  <c r="F882" i="233" a="1"/>
  <c r="F1441" i="233" a="1"/>
  <c r="F117" i="233" a="1"/>
  <c r="F154" i="233" a="1"/>
  <c r="F173" i="233" a="1"/>
  <c r="F108" i="233" a="1"/>
  <c r="F1723" i="233" a="1"/>
  <c r="F1911" i="233" a="1"/>
  <c r="F67" i="233" a="1"/>
  <c r="F1963" i="233" a="1"/>
  <c r="F858" i="233" a="1"/>
  <c r="F693" i="233" a="1"/>
  <c r="F1045" i="233" a="1"/>
  <c r="F413" i="233" a="1"/>
  <c r="F323" i="233" a="1"/>
  <c r="F1417" i="233" a="1"/>
  <c r="F1821" i="233" a="1"/>
  <c r="F58" i="233" a="1"/>
  <c r="F1522" i="233" a="1"/>
  <c r="F1465" i="233" a="1"/>
  <c r="F1278" i="233" a="1"/>
  <c r="F562" i="233" a="1"/>
  <c r="F1218" i="233" a="1"/>
  <c r="F1055" i="233" a="1"/>
  <c r="F1012" i="233" a="1"/>
  <c r="F1845" i="233" a="1"/>
  <c r="F1707" i="233" a="1"/>
  <c r="F1706" i="233" a="1"/>
  <c r="F1720" i="233" a="1"/>
  <c r="F1856" i="233" a="1"/>
  <c r="F1771" i="233" a="1"/>
  <c r="F1496" i="233" a="1"/>
  <c r="F1781" i="233" a="1"/>
  <c r="F1704" i="233" a="1"/>
  <c r="F1462" i="233" a="1"/>
  <c r="F399" i="233" a="1"/>
  <c r="F1795" i="233" a="1"/>
  <c r="F22" i="233" a="1"/>
  <c r="F918" i="233" a="1"/>
  <c r="F167" i="233" a="1"/>
  <c r="F990" i="233" a="1"/>
  <c r="F844" i="233" a="1"/>
  <c r="F913" i="233" a="1"/>
  <c r="F218" i="233" a="1"/>
  <c r="F573" i="233" a="1"/>
  <c r="F200" i="233" a="1"/>
  <c r="F1747" i="233" a="1"/>
  <c r="F1908" i="233" a="1"/>
  <c r="F159" i="233" a="1"/>
  <c r="F1570" i="233" a="1"/>
  <c r="F368" i="233" a="1"/>
  <c r="F1337" i="233" a="1"/>
  <c r="F194" i="233" a="1"/>
  <c r="F634" i="233" a="1"/>
  <c r="F1573" i="233" a="1"/>
  <c r="F1294" i="233" a="1"/>
  <c r="F728" i="233" a="1"/>
  <c r="F334" i="233" a="1"/>
  <c r="F1521" i="233" a="1"/>
  <c r="F915" i="233" a="1"/>
  <c r="F565" i="233" a="1"/>
  <c r="F1087" i="233" a="1"/>
  <c r="F569" i="233" a="1"/>
  <c r="F205" i="233" a="1"/>
  <c r="F339" i="233" a="1"/>
  <c r="F897" i="233" a="1"/>
  <c r="F1024" i="233" a="1"/>
  <c r="F335" i="233" a="1"/>
  <c r="F1993" i="233" a="1"/>
  <c r="F1601" i="233" a="1"/>
  <c r="F1284" i="233" a="1"/>
  <c r="F715" i="233" a="1"/>
  <c r="F1571" i="233" a="1"/>
  <c r="F998" i="233" a="1"/>
  <c r="F1915" i="233" a="1"/>
  <c r="F1421" i="233" a="1"/>
  <c r="F1738" i="233" a="1"/>
  <c r="F1263" i="233" a="1"/>
  <c r="F1849" i="233" a="1"/>
  <c r="F558" i="233" a="1"/>
  <c r="F1594" i="233" a="1"/>
  <c r="F1241" i="233" a="1"/>
  <c r="F685" i="233" a="1"/>
  <c r="F1600" i="233" a="1"/>
  <c r="F142" i="233" a="1"/>
  <c r="F1835" i="233" a="1"/>
  <c r="F150" i="233" a="1"/>
  <c r="F1434" i="233" a="1"/>
  <c r="F665" i="233" a="1"/>
  <c r="F1530" i="233" a="1"/>
  <c r="F955" i="233" a="1"/>
  <c r="F1579" i="233" a="1"/>
  <c r="F910" i="233" a="1"/>
  <c r="F1616" i="233" a="1"/>
  <c r="F202" i="233" a="1"/>
  <c r="F43" i="233" a="1"/>
  <c r="F1424" i="233" a="1"/>
  <c r="F1301" i="233" a="1"/>
  <c r="F1011" i="233" a="1"/>
  <c r="F755" i="233" a="1"/>
  <c r="F819" i="233" a="1"/>
  <c r="F1438" i="233" a="1"/>
  <c r="F1560" i="233" a="1"/>
  <c r="F951" i="233" a="1"/>
  <c r="F1945" i="233" a="1"/>
  <c r="F667" i="233" a="1"/>
  <c r="F964" i="233" a="1"/>
  <c r="F62" i="233" a="1"/>
  <c r="F1761" i="233" a="1"/>
  <c r="F1077" i="233" a="1"/>
  <c r="F1542" i="233" a="1"/>
  <c r="F26" i="233" a="1"/>
  <c r="F1584" i="233" a="1"/>
  <c r="F1617" i="233" a="1"/>
  <c r="F1201" i="233" a="1"/>
  <c r="F1855" i="233" a="1"/>
  <c r="F1741" i="233" a="1"/>
  <c r="F777" i="233" a="1"/>
  <c r="F18" i="233" a="1"/>
  <c r="F356" i="233" a="1"/>
  <c r="F1041" i="233" a="1"/>
  <c r="F115" i="233" a="1"/>
  <c r="F1980" i="233" a="1"/>
  <c r="F904" i="233" a="1"/>
  <c r="F478" i="233" a="1"/>
  <c r="F1789" i="233" a="1"/>
  <c r="F1416" i="233" a="1"/>
  <c r="F52" i="233" a="1"/>
  <c r="F408" i="233" a="1"/>
  <c r="F1475" i="233" a="1"/>
  <c r="F31" i="233" a="1"/>
  <c r="F1734" i="233" a="1"/>
  <c r="F1935" i="233" a="1"/>
  <c r="F509" i="233" a="1"/>
  <c r="F1019" i="233" a="1"/>
  <c r="F838" i="233" a="1"/>
  <c r="F916" i="233" a="1"/>
  <c r="F501" i="233" a="1"/>
  <c r="F975" i="233" a="1"/>
  <c r="F1711" i="233" a="1"/>
  <c r="F570" i="233" a="1"/>
  <c r="F475" i="233" a="1"/>
  <c r="F1092" i="233" a="1"/>
  <c r="F319" i="233" a="1"/>
  <c r="F1232" i="233" a="1"/>
  <c r="F315" i="233" a="1"/>
  <c r="F601" i="233" a="1"/>
  <c r="F1608" i="233" a="1"/>
  <c r="F1154" i="233" a="1"/>
  <c r="F1651" i="233" a="1"/>
  <c r="F1467" i="233" a="1"/>
  <c r="F658" i="233" a="1"/>
  <c r="F313" i="233" a="1"/>
  <c r="F1751" i="233" a="1"/>
  <c r="F1802" i="233" a="1"/>
  <c r="F968" i="233" a="1"/>
  <c r="F1729" i="233" a="1"/>
  <c r="F952" i="233" a="1"/>
  <c r="F1117" i="233" a="1"/>
  <c r="F391" i="233" a="1"/>
  <c r="F158" i="233" a="1"/>
  <c r="F255" i="233" a="1"/>
  <c r="F1206" i="233" a="1"/>
  <c r="F144" i="233" a="1"/>
  <c r="F366" i="233" a="1"/>
  <c r="F585" i="233" a="1"/>
  <c r="F989" i="233" a="1"/>
  <c r="F761" i="233" a="1"/>
  <c r="F712" i="233" a="1"/>
  <c r="F1766" i="233" a="1"/>
  <c r="F1082" i="233" a="1"/>
  <c r="F1964" i="233" a="1"/>
  <c r="F342" i="233" a="1"/>
  <c r="F594" i="233" a="1"/>
  <c r="F1004" i="233" a="1"/>
  <c r="F1463" i="233" a="1"/>
  <c r="F1583" i="233" a="1"/>
  <c r="F1502" i="233" a="1"/>
  <c r="F1422" i="233" a="1"/>
  <c r="F868" i="233" a="1"/>
  <c r="F837" i="233" a="1"/>
  <c r="F1174" i="233" a="1"/>
  <c r="F516" i="233" a="1"/>
  <c r="F1786" i="233" a="1"/>
  <c r="F790" i="233" a="1"/>
  <c r="F1799" i="233" a="1"/>
  <c r="F15" i="233" a="1"/>
  <c r="F1387" i="233" a="1"/>
  <c r="F1296" i="233" a="1"/>
  <c r="F290" i="233" a="1"/>
  <c r="F1203" i="233" a="1"/>
  <c r="F1989" i="233" a="1"/>
  <c r="F473" i="233" a="1"/>
  <c r="F1794" i="233" a="1"/>
  <c r="F638" i="233" a="1"/>
  <c r="F1461" i="233" a="1"/>
  <c r="F718" i="233" a="1"/>
  <c r="F1155" i="233" a="1"/>
  <c r="F1554" i="233" a="1"/>
  <c r="F866" i="233" a="1"/>
  <c r="F73" i="233" a="1"/>
  <c r="F1533" i="233" a="1"/>
  <c r="F1097" i="233" a="1"/>
  <c r="F1479" i="233" a="1"/>
  <c r="F1985" i="233" a="1"/>
  <c r="F392" i="233" a="1"/>
  <c r="F1760" i="233" a="1"/>
  <c r="F1958" i="233" a="1"/>
  <c r="F912" i="233" a="1"/>
  <c r="F1478" i="233" a="1"/>
  <c r="F1341" i="233" a="1"/>
  <c r="F197" i="233" a="1"/>
  <c r="F531" i="233" a="1"/>
  <c r="F1160" i="233" a="1"/>
  <c r="F847" i="233" a="1"/>
  <c r="F1181" i="233" a="1"/>
  <c r="F853" i="233" a="1"/>
  <c r="F1440" i="233" a="1"/>
  <c r="F1374" i="233" a="1"/>
  <c r="F1589" i="233" a="1"/>
  <c r="F587" i="233" a="1"/>
  <c r="F17" i="233" a="1"/>
  <c r="F546" i="233" a="1"/>
  <c r="F1676" i="233" a="1"/>
  <c r="F768" i="233" a="1"/>
  <c r="F1675" i="233" a="1"/>
  <c r="F292" i="233" a="1"/>
  <c r="F862" i="233" a="1"/>
  <c r="F876" i="233" a="1"/>
  <c r="F512" i="233" a="1"/>
  <c r="F1572" i="233" a="1"/>
  <c r="F860" i="233" a="1"/>
  <c r="F1342" i="233" a="1"/>
  <c r="F1664" i="233" a="1"/>
  <c r="F30" i="233" a="1"/>
  <c r="F1219" i="233" a="1"/>
  <c r="F474" i="233" a="1"/>
  <c r="F612" i="233" a="1"/>
  <c r="F207" i="233" a="1"/>
  <c r="F350" i="233" a="1"/>
  <c r="F1307" i="233" a="1"/>
  <c r="F1061" i="233" a="1"/>
  <c r="F1457" i="233" a="1"/>
  <c r="F1678" i="233" a="1"/>
  <c r="F1200" i="233" a="1"/>
  <c r="F1182" i="233" a="1"/>
  <c r="F29" i="233" a="1"/>
  <c r="F386" i="233" a="1"/>
  <c r="F1450" i="233" a="1"/>
  <c r="F155" i="233" a="1"/>
  <c r="F986" i="233" a="1"/>
  <c r="F789" i="233" a="1"/>
  <c r="F1562" i="233" a="1"/>
  <c r="F1126" i="233" a="1"/>
  <c r="F209" i="233" a="1"/>
  <c r="F1399" i="233" a="1"/>
  <c r="F299" i="233" a="1"/>
  <c r="F1057" i="233" a="1"/>
  <c r="F344" i="233" a="1"/>
  <c r="F1518" i="233" a="1"/>
  <c r="F1324" i="233" a="1"/>
  <c r="F1960" i="233" a="1"/>
  <c r="F1869" i="233" a="1"/>
  <c r="F1919" i="233" a="1"/>
  <c r="F411" i="233" a="1"/>
  <c r="F294" i="233" a="1"/>
  <c r="F1750" i="233" a="1"/>
  <c r="F985" i="233" a="1"/>
  <c r="F1569" i="233" a="1"/>
  <c r="F1918" i="233" a="1"/>
  <c r="F361" i="233" a="1"/>
  <c r="F1315" i="233" a="1"/>
  <c r="F71" i="233" a="1"/>
  <c r="F909" i="233" a="1"/>
  <c r="F37" i="233" a="1"/>
  <c r="F894" i="233" a="1"/>
  <c r="F445" i="233" a="1"/>
  <c r="F503" i="233" a="1"/>
  <c r="F1485" i="233" a="1"/>
  <c r="F1546" i="233" a="1"/>
  <c r="F1539" i="233" a="1"/>
  <c r="F1054" i="233" a="1"/>
  <c r="F1959" i="233" a="1"/>
  <c r="F1625" i="233" a="1"/>
  <c r="F47" i="233" a="1"/>
  <c r="F725" i="233" a="1"/>
  <c r="F1334" i="233" a="1"/>
  <c r="F609" i="233" a="1"/>
  <c r="F721" i="233" a="1"/>
  <c r="F574" i="233" a="1"/>
  <c r="F753" i="233" a="1"/>
  <c r="F1003" i="233" a="1"/>
  <c r="F641" i="233" a="1"/>
  <c r="F1007" i="233" a="1"/>
  <c r="F1697" i="233" a="1"/>
  <c r="F1513" i="233" a="1"/>
  <c r="F1036" i="233" a="1"/>
  <c r="F496" i="233" a="1"/>
  <c r="F600" i="233" a="1"/>
  <c r="F994" i="233" a="1"/>
  <c r="F369" i="233" a="1"/>
  <c r="F811" i="233" a="1"/>
  <c r="F182" i="233" a="1"/>
  <c r="F384" i="233" a="1"/>
  <c r="F412" i="233" a="1"/>
  <c r="F1592" i="233" a="1"/>
  <c r="F1884" i="233" a="1"/>
  <c r="F1059" i="233" a="1"/>
  <c r="F1198" i="233" a="1"/>
  <c r="F80" i="233" a="1"/>
  <c r="F591" i="233" a="1"/>
  <c r="F1130" i="233" a="1"/>
  <c r="F1094" i="233" a="1"/>
  <c r="F1811" i="233" a="1"/>
  <c r="F1804" i="233" a="1"/>
  <c r="F41" i="233" a="1"/>
  <c r="F1580" i="233" a="1"/>
  <c r="F300" i="233" a="1"/>
  <c r="F556" i="233" a="1"/>
  <c r="F326" i="233" a="1"/>
  <c r="F193" i="233" a="1"/>
  <c r="F750" i="233" a="1"/>
  <c r="F186" i="233" a="1"/>
  <c r="F575" i="233" a="1"/>
  <c r="F1319" i="233" a="1"/>
  <c r="F1452" i="233" a="1"/>
  <c r="F880" i="233" a="1"/>
  <c r="F1093" i="233" a="1"/>
  <c r="F717" i="233" a="1"/>
  <c r="F4" i="233" a="1"/>
  <c r="F1199" i="233" a="1"/>
  <c r="F1973" i="233" a="1"/>
  <c r="F1445" i="233" a="1"/>
  <c r="F124" i="233" a="1"/>
  <c r="F1525" i="233" a="1"/>
  <c r="F1415" i="233" a="1"/>
  <c r="F1688" i="233" a="1"/>
  <c r="F1370" i="233" a="1"/>
  <c r="F1236" i="233" a="1"/>
  <c r="F499" i="233" a="1"/>
  <c r="F775" i="233" a="1"/>
  <c r="F1179" i="233" a="1"/>
  <c r="F1469" i="233" a="1"/>
  <c r="F248" i="233" a="1"/>
  <c r="F635" i="233" a="1"/>
  <c r="F105" i="233" a="1"/>
  <c r="F1713" i="233" a="1"/>
  <c r="F1905" i="233" a="1"/>
  <c r="F1084" i="233" a="1"/>
  <c r="F1123" i="233" a="1"/>
  <c r="F1148" i="233" a="1"/>
  <c r="F441" i="233" a="1"/>
  <c r="F370" i="233" a="1"/>
  <c r="F1561" i="233" a="1"/>
  <c r="F417" i="233" a="1"/>
  <c r="F1536" i="233" a="1"/>
  <c r="F703" i="233" a="1"/>
  <c r="F1251" i="233" a="1"/>
  <c r="F613" i="233" a="1"/>
  <c r="F1759" i="233" a="1"/>
  <c r="F40" i="233" a="1"/>
  <c r="F104" i="233" a="1"/>
  <c r="F492" i="233" a="1"/>
  <c r="F285" i="233" a="1"/>
  <c r="F525" i="233" a="1"/>
  <c r="F751" i="233" a="1"/>
  <c r="F1385" i="233" a="1"/>
  <c r="F280" i="233" a="1"/>
  <c r="F1492" i="233" a="1"/>
  <c r="F1382" i="233" a="1"/>
  <c r="F118" i="233" a="1"/>
  <c r="F327" i="233" a="1"/>
  <c r="F1411" i="233" a="1"/>
  <c r="F999" i="233" a="1"/>
  <c r="F1321" i="233" a="1"/>
  <c r="F1217" i="233" a="1"/>
  <c r="F786" i="233" a="1"/>
  <c r="F486" i="233" a="1"/>
  <c r="F1717" i="233" a="1"/>
  <c r="F14" i="233" a="1"/>
  <c r="F1659" i="233" a="1"/>
  <c r="F1053" i="233" a="1"/>
  <c r="F1537" i="233" a="1"/>
  <c r="F879" i="233" a="1"/>
  <c r="F1903" i="233" a="1"/>
  <c r="F1809" i="233" a="1"/>
  <c r="F1555" i="233" a="1"/>
  <c r="F800" i="233" a="1"/>
  <c r="F597" i="233" a="1"/>
  <c r="F284" i="233" a="1"/>
  <c r="F1876" i="233" a="1"/>
  <c r="F545" i="233" a="1"/>
  <c r="F90" i="233" a="1"/>
  <c r="F95" i="233" a="1"/>
  <c r="F1776" i="233" a="1"/>
  <c r="F1347" i="233" a="1"/>
  <c r="F1692" i="233" a="1"/>
  <c r="F861" i="233" a="1"/>
  <c r="F1443" i="233" a="1"/>
  <c r="F1655" i="233" a="1"/>
  <c r="F577" i="233" a="1"/>
  <c r="F1967" i="233" a="1"/>
  <c r="F561" i="233" a="1"/>
  <c r="F1671" i="233" a="1"/>
  <c r="F329" i="233" a="1"/>
  <c r="F652" i="233" a="1"/>
  <c r="F977" i="233" a="1"/>
  <c r="F1897" i="233" a="1"/>
  <c r="F1204" i="233" a="1"/>
  <c r="F63" i="233" a="1"/>
  <c r="F1595" i="233" a="1"/>
  <c r="F1623" i="233" a="1"/>
  <c r="F371" i="233" a="1"/>
  <c r="F1722" i="233" a="1"/>
  <c r="F1867" i="233" a="1"/>
  <c r="F10" i="233" a="1"/>
  <c r="F519" i="233" a="1"/>
  <c r="F978" i="233" a="1"/>
  <c r="F189" i="233" a="1"/>
  <c r="F1931" i="233" a="1"/>
  <c r="F1029" i="233" a="1"/>
  <c r="F554" i="233" a="1"/>
  <c r="F1022" i="233" a="1"/>
  <c r="F1604" i="233" a="1"/>
  <c r="F1487" i="233" a="1"/>
  <c r="F967" i="233" a="1"/>
  <c r="F564" i="233" a="1"/>
  <c r="F893" i="233" a="1"/>
  <c r="F1400" i="233" a="1"/>
  <c r="F675" i="233" a="1"/>
  <c r="F544" i="233" a="1"/>
  <c r="F85" i="233" a="1"/>
  <c r="F1431" i="233" a="1"/>
  <c r="F448" i="233" a="1"/>
  <c r="F805" i="233" a="1"/>
  <c r="F828" i="233" a="1"/>
  <c r="F937" i="233" a="1"/>
  <c r="F461" i="233" a="1"/>
  <c r="F136" i="233" a="1"/>
  <c r="F508" i="233" a="1"/>
  <c r="F1037" i="233" a="1"/>
  <c r="F1970" i="233" a="1"/>
  <c r="F187" i="233" a="1"/>
  <c r="F70" i="233" a="1"/>
  <c r="F1468" i="233" a="1"/>
  <c r="F626" i="233" a="1"/>
  <c r="F143" i="233" a="1"/>
  <c r="F1932" i="233" a="1"/>
  <c r="F25" i="233" a="1"/>
  <c r="F1552" i="233" a="1"/>
  <c r="F210" i="233" a="1"/>
  <c r="F1718" i="233" a="1"/>
  <c r="F974" i="233" a="1"/>
  <c r="F314" i="233" a="1"/>
  <c r="F373" i="233" a="1"/>
  <c r="F839" i="233" a="1"/>
  <c r="F1280" i="233" a="1"/>
  <c r="F1169" i="233" a="1"/>
  <c r="F1816" i="233" a="1"/>
  <c r="F603" i="233" a="1"/>
  <c r="F973" i="233" a="1"/>
  <c r="F1567" i="233" a="1"/>
  <c r="F275" i="233" a="1"/>
  <c r="F330" i="233" a="1"/>
  <c r="F98" i="233" a="1"/>
  <c r="F53" i="233" a="1"/>
  <c r="F1090" i="233" a="1"/>
  <c r="F1510" i="233" a="1"/>
  <c r="F578" i="233" a="1"/>
  <c r="F1348" i="233" a="1"/>
  <c r="F1290" i="233" a="1"/>
  <c r="F610" i="233" a="1"/>
  <c r="F355" i="233" a="1"/>
  <c r="F1968" i="233" a="1"/>
  <c r="F887" i="233" a="1"/>
  <c r="F1927" i="233" a="1"/>
  <c r="F965" i="233" a="1"/>
  <c r="F741" i="233" a="1"/>
  <c r="F1484" i="233" a="1"/>
  <c r="F1014" i="233" a="1"/>
  <c r="F1449" i="233" a="1"/>
  <c r="F538" i="233" a="1"/>
  <c r="F340" i="233" a="1"/>
  <c r="F1300" i="233" a="1"/>
  <c r="F548" i="233" a="1"/>
  <c r="F708" i="233" a="1"/>
  <c r="F1724" i="233" a="1"/>
  <c r="F1627" i="233" a="1"/>
  <c r="F1534" i="233" a="1"/>
  <c r="F1898" i="233" a="1"/>
  <c r="F458" i="233" a="1"/>
  <c r="F1234" i="233" a="1"/>
  <c r="F378" i="233" a="1"/>
  <c r="F792" i="233" a="1"/>
  <c r="F813" i="233" a="1"/>
  <c r="F1293" i="233" a="1"/>
  <c r="F12" i="233" a="1"/>
  <c r="F639" i="233" a="1"/>
  <c r="F891" i="233" a="1"/>
  <c r="F149" i="233" a="1"/>
  <c r="F1642" i="233" a="1"/>
  <c r="F1765" i="233" a="1"/>
  <c r="F1593" i="233" a="1"/>
  <c r="F825" i="233" a="1"/>
  <c r="F596" i="233" a="1"/>
  <c r="F1529" i="233" a="1"/>
  <c r="F1245" i="233" a="1"/>
  <c r="F857" i="233" a="1"/>
  <c r="F1854" i="233" a="1"/>
  <c r="F1648" i="233" a="1"/>
  <c r="F192" i="233" a="1"/>
  <c r="F981" i="233" a="1"/>
  <c r="F933" i="233" a="1"/>
  <c r="F1721" i="233" a="1"/>
  <c r="F5" i="233" a="1"/>
  <c r="F262" i="233" a="1"/>
  <c r="F244" i="233" a="1"/>
  <c r="F1986" i="233" a="1"/>
  <c r="F1519" i="233" a="1"/>
  <c r="F1335" i="233" a="1"/>
  <c r="F835" i="233" a="1"/>
  <c r="F824" i="233" a="1"/>
  <c r="F1138" i="233" a="1"/>
  <c r="F257" i="233" a="1"/>
  <c r="F854" i="233" a="1"/>
  <c r="F1508" i="233" a="1"/>
  <c r="F1122" i="233" a="1"/>
  <c r="F1965" i="233" a="1"/>
  <c r="F1936" i="233" a="1"/>
  <c r="F661" i="233" a="1"/>
  <c r="F1826" i="233" a="1"/>
  <c r="F682" i="233" a="1"/>
  <c r="F1684" i="233" a="1"/>
  <c r="F332" i="233" a="1"/>
  <c r="F164" i="233" a="1"/>
  <c r="F226" i="233" a="1"/>
  <c r="F1259" i="233" a="1"/>
  <c r="F1690" i="233" a="1"/>
  <c r="F1830" i="233" a="1"/>
  <c r="F1538" i="233" a="1"/>
  <c r="F1246" i="233" a="1"/>
  <c r="F1581" i="233" a="1"/>
  <c r="F423" i="233" a="1"/>
  <c r="F38" i="233" a="1"/>
  <c r="F320" i="233" a="1"/>
  <c r="F1288" i="233" a="1"/>
  <c r="F625" i="233" a="1"/>
  <c r="F135" i="233" a="1"/>
  <c r="F125" i="233" a="1"/>
  <c r="F1882" i="233" a="1"/>
  <c r="F171" i="233" a="1"/>
  <c r="F802" i="233" a="1"/>
  <c r="F1115" i="233" a="1"/>
  <c r="F1848" i="233" a="1"/>
  <c r="F924" i="233" a="1"/>
  <c r="F455" i="233" a="1"/>
  <c r="F1790" i="233" a="1"/>
  <c r="F1141" i="233" a="1"/>
  <c r="F346" i="233" a="1"/>
  <c r="F911" i="233" a="1"/>
  <c r="F447" i="233" a="1"/>
  <c r="F1540" i="233" a="1"/>
  <c r="F237" i="233" a="1"/>
  <c r="F1752" i="233" a="1"/>
  <c r="F316" i="233" a="1"/>
  <c r="F1982" i="233" a="1"/>
  <c r="F367" i="233" a="1"/>
  <c r="F1929" i="233" a="1"/>
  <c r="F643" i="233" a="1"/>
  <c r="F1397" i="233" a="1"/>
  <c r="F1009" i="233" a="1"/>
  <c r="F1486" i="233" a="1"/>
  <c r="F1709" i="233" a="1"/>
  <c r="F563" i="233" a="1"/>
  <c r="F543" i="233" a="1"/>
  <c r="F1813" i="233" a="1"/>
  <c r="F779" i="233" a="1"/>
  <c r="F961" i="233" a="1"/>
  <c r="F701" i="233" a="1"/>
  <c r="F1209" i="233" a="1"/>
  <c r="F1135" i="233" a="1"/>
  <c r="F1326" i="233" a="1"/>
  <c r="F622" i="233" a="1"/>
  <c r="F1937" i="233" a="1"/>
  <c r="F1168" i="233" a="1"/>
  <c r="F82" i="233" a="1"/>
  <c r="F1295" i="233" a="1"/>
  <c r="F401" i="233" a="1"/>
  <c r="F456" i="233" a="1"/>
  <c r="F673" i="233" a="1"/>
  <c r="F1035" i="233" a="1"/>
  <c r="F1158" i="233" a="1"/>
  <c r="F889" i="233" a="1"/>
  <c r="F1621" i="233" a="1"/>
  <c r="F1062" i="233" a="1"/>
  <c r="F1127" i="233" a="1"/>
  <c r="F1745" i="233" a="1"/>
  <c r="F684" i="233" a="1"/>
  <c r="F642" i="233" a="1"/>
  <c r="F239" i="233" a="1"/>
  <c r="F96" i="233" a="1"/>
  <c r="F120" i="233" a="1"/>
  <c r="F1912" i="233" a="1"/>
  <c r="F829" i="233" a="1"/>
  <c r="F1129" i="233" a="1"/>
  <c r="F1797" i="233" a="1"/>
  <c r="F223" i="233" a="1"/>
  <c r="F16" i="233" a="1"/>
  <c r="F689" i="233" a="1"/>
  <c r="F87" i="233" a="1"/>
  <c r="F666" i="233" a="1"/>
  <c r="F266" i="233" a="1"/>
  <c r="F956" i="233" a="1"/>
  <c r="F1613" i="233" a="1"/>
  <c r="F593" i="233" a="1"/>
  <c r="F849" i="233" a="1"/>
  <c r="F1310" i="233" a="1"/>
  <c r="F734" i="233" a="1"/>
  <c r="F1239" i="233" a="1"/>
  <c r="F1131" i="233" a="1"/>
  <c r="F511" i="233" a="1"/>
  <c r="F1229" i="233" a="1"/>
  <c r="F1107" i="233" a="1"/>
  <c r="F1800" i="233" a="1"/>
  <c r="F1828" i="233" a="1"/>
  <c r="F1798" i="233" a="1"/>
  <c r="F349" i="233" a="1"/>
  <c r="F1373" i="233" a="1"/>
  <c r="F1104" i="233" a="1"/>
  <c r="F1785" i="233" a="1"/>
  <c r="F318" i="233" a="1"/>
  <c r="F1437" i="233" a="1"/>
  <c r="F744" i="233" a="1"/>
  <c r="F1656" i="233" a="1"/>
  <c r="F729" i="233" a="1"/>
  <c r="F949" i="233" a="1"/>
  <c r="F487" i="233" a="1"/>
  <c r="F1778" i="233" a="1"/>
  <c r="F1887" i="233" a="1"/>
  <c r="F1205" i="233" a="1"/>
  <c r="F1287" i="233" a="1"/>
  <c r="F950" i="233" a="1"/>
  <c r="F1866" i="233" a="1"/>
  <c r="F822" i="233" a="1"/>
  <c r="F1339" i="233" a="1"/>
  <c r="F798" i="233" a="1"/>
  <c r="F547" i="233" a="1"/>
  <c r="F406" i="233" a="1"/>
  <c r="F446" i="233" a="1"/>
  <c r="F935" i="233" a="1"/>
  <c r="F1069" i="233" a="1"/>
  <c r="F1550" i="233" a="1"/>
  <c r="F1626" i="233" a="1"/>
  <c r="F1089" i="233" a="1"/>
  <c r="F1185" i="233" a="1"/>
  <c r="F1377" i="233" a="1"/>
  <c r="F1048" i="233" a="1"/>
  <c r="F1075" i="233" a="1"/>
  <c r="F317" i="233" a="1"/>
  <c r="F1917" i="233" a="1"/>
  <c r="F1476" i="233" a="1"/>
  <c r="F1757" i="233" a="1"/>
  <c r="F877" i="233" a="1"/>
  <c r="F1658" i="233" a="1"/>
  <c r="F92" i="233" a="1"/>
  <c r="F743" i="233" a="1"/>
  <c r="F804" i="233" a="1"/>
  <c r="F633" i="233" a="1"/>
  <c r="F1829" i="233" a="1"/>
  <c r="F1413" i="233" a="1"/>
  <c r="F1355" i="233" a="1"/>
  <c r="F1119" i="233" a="1"/>
  <c r="F1323" i="233" a="1"/>
  <c r="F696" i="233" a="1"/>
  <c r="F1352" i="233" a="1"/>
  <c r="F1436" i="233" a="1"/>
  <c r="F527" i="233" a="1"/>
  <c r="F1480" i="233" a="1"/>
  <c r="F147" i="233" a="1"/>
  <c r="F1748" i="233" a="1"/>
  <c r="F1231" i="233" a="1"/>
  <c r="F900" i="233" a="1"/>
  <c r="F1357" i="233" a="1"/>
  <c r="F1021" i="233" a="1"/>
  <c r="F787" i="233" a="1"/>
  <c r="F908" i="233" a="1"/>
  <c r="F1260" i="233" a="1"/>
  <c r="F1444" i="233" a="1"/>
  <c r="F572" i="233" a="1"/>
  <c r="F583" i="233" a="1"/>
  <c r="F809" i="233" a="1"/>
  <c r="F1145" i="233" a="1"/>
  <c r="F1635" i="233" a="1"/>
  <c r="F400" i="233" a="1"/>
  <c r="F1180" i="233" a="1"/>
  <c r="F1500" i="233" a="1"/>
  <c r="F1769" i="233" a="1"/>
  <c r="F1177" i="233" a="1"/>
  <c r="F454" i="233" a="1"/>
  <c r="F1701" i="233" a="1"/>
  <c r="F1851" i="233" a="1"/>
  <c r="F1039" i="233" a="1"/>
  <c r="F832" i="233" a="1"/>
  <c r="F1744" i="233" a="1"/>
  <c r="F936" i="233" a="1"/>
  <c r="F1652" i="233" a="1"/>
  <c r="F1850" i="233" a="1"/>
  <c r="F756" i="233" a="1"/>
  <c r="F1388" i="233" a="1"/>
  <c r="F481" i="233" a="1"/>
  <c r="F1033" i="233" a="1"/>
  <c r="F971" i="233" a="1"/>
  <c r="F219" i="233" a="1"/>
  <c r="F1183" i="233" a="1"/>
  <c r="F1112" i="233" a="1"/>
  <c r="F1065" i="233" a="1"/>
  <c r="F1743" i="233" a="1"/>
  <c r="F1042" i="233" a="1"/>
  <c r="F191" i="233" a="1"/>
  <c r="F1891" i="233" a="1"/>
  <c r="F1699" i="233" a="1"/>
  <c r="F1791" i="233" a="1"/>
  <c r="F1379" i="233" a="1"/>
  <c r="F36" i="233" a="1"/>
  <c r="F1698" i="233" a="1"/>
  <c r="F1493" i="233" a="1"/>
  <c r="F1070" i="233" a="1"/>
  <c r="F241" i="233" a="1"/>
  <c r="F271" i="233" a="1"/>
  <c r="F424" i="233" a="1"/>
  <c r="F208" i="233" a="1"/>
  <c r="F306" i="233" a="1"/>
  <c r="F1888" i="233" a="1"/>
  <c r="F1086" i="233" a="1"/>
  <c r="F1226" i="233" a="1"/>
  <c r="F88" i="233" a="1"/>
  <c r="F303" i="233" a="1"/>
  <c r="F246" i="233" a="1"/>
  <c r="F301" i="233" a="1"/>
  <c r="F1340" i="233" a="1"/>
  <c r="F1407" i="233" a="1"/>
  <c r="F277" i="233" a="1"/>
  <c r="F295" i="233" a="1"/>
  <c r="F878" i="233" a="1"/>
  <c r="F495" i="233" a="1"/>
  <c r="F940" i="233" a="1"/>
  <c r="F1378" i="233" a="1"/>
  <c r="F1316" i="233" a="1"/>
  <c r="F942" i="233" a="1"/>
  <c r="F1165" i="233" a="1"/>
  <c r="F632" i="233" a="1"/>
  <c r="F1402" i="233" a="1"/>
  <c r="F566" i="233" a="1"/>
  <c r="F133" i="233" a="1"/>
  <c r="F1889" i="233" a="1"/>
  <c r="F604" i="233" a="1"/>
  <c r="F172" i="233" a="1"/>
  <c r="F1044" i="233" a="1"/>
  <c r="F1904" i="233" a="1"/>
  <c r="F906" i="233" a="1"/>
  <c r="F302" i="233" a="1"/>
  <c r="F253" i="233" a="1"/>
  <c r="F1853" i="233" a="1"/>
  <c r="F1714" i="233" a="1"/>
  <c r="F1376" i="233" a="1"/>
  <c r="F282" i="233" a="1"/>
  <c r="F1384" i="233" a="1"/>
  <c r="F991" i="233" a="1"/>
  <c r="F1880" i="233" a="1"/>
  <c r="F1190" i="233" a="1"/>
  <c r="F1247" i="233" a="1"/>
  <c r="F252" i="233" a="1"/>
  <c r="F462" i="233" a="1"/>
  <c r="F1532" i="233" a="1"/>
  <c r="F1279" i="233" a="1"/>
  <c r="F1805" i="233" a="1"/>
  <c r="F121" i="233" a="1"/>
  <c r="F374" i="233" a="1"/>
  <c r="F21" i="233" a="1"/>
  <c r="F672" i="233" a="1"/>
  <c r="F739" i="233" a="1"/>
  <c r="F298" i="233" a="1"/>
  <c r="F831" i="233" a="1"/>
  <c r="F1742" i="233" a="1"/>
  <c r="F1125" i="233" a="1"/>
  <c r="F1971" i="233" a="1"/>
  <c r="F1728" i="233" a="1"/>
  <c r="F738" i="233" a="1"/>
  <c r="F1495" i="233" a="1"/>
  <c r="F1266" i="233" a="1"/>
  <c r="F814" i="233" a="1"/>
  <c r="F206" i="233" a="1"/>
  <c r="F655" i="233" a="1"/>
  <c r="F1740" i="233" a="1"/>
  <c r="F1597" i="233" a="1"/>
  <c r="F1650" i="233" a="1"/>
  <c r="F1531" i="233" a="1"/>
  <c r="F1071" i="233" a="1"/>
  <c r="F360" i="233" a="1"/>
  <c r="F1691" i="233" a="1"/>
  <c r="F528" i="233" a="1"/>
  <c r="F8" i="233" a="1"/>
  <c r="F116" i="233" a="1"/>
  <c r="F1305" i="233" a="1"/>
  <c r="F1725" i="233" a="1"/>
  <c r="F1938" i="233" a="1"/>
  <c r="F1894" i="233" a="1"/>
  <c r="F843" i="233" a="1"/>
  <c r="F1269" i="233" a="1"/>
  <c r="F1762" i="233" a="1"/>
  <c r="F1873" i="233" a="1"/>
  <c r="F1186" i="233" a="1"/>
  <c r="F358" i="233" a="1"/>
  <c r="F1285" i="233" a="1"/>
  <c r="F450" i="233" a="1"/>
  <c r="F213" i="233" a="1"/>
  <c r="F1673" i="233" a="1"/>
  <c r="F653" i="233" a="1"/>
  <c r="F418" i="233" a="1"/>
  <c r="F1810" i="233" a="1"/>
  <c r="F1590" i="233" a="1"/>
  <c r="F1953" i="233" a="1"/>
  <c r="F1755" i="233" a="1"/>
  <c r="F1311" i="233" a="1"/>
  <c r="F1559" i="233" a="1"/>
  <c r="F1063" i="233" a="1"/>
  <c r="F286" i="233" a="1"/>
  <c r="F1372" i="233" a="1"/>
  <c r="F179" i="233" a="1"/>
  <c r="F1013" i="233" a="1"/>
  <c r="F1527" i="233" a="1"/>
  <c r="F1363" i="233" a="1"/>
  <c r="F651" i="233" a="1"/>
  <c r="F1405" i="233" a="1"/>
  <c r="F59" i="233" a="1"/>
  <c r="F830" i="233" a="1"/>
  <c r="F903" i="233" a="1"/>
  <c r="F1703" i="233" a="1"/>
  <c r="F1191" i="233" a="1"/>
  <c r="F372" i="233" a="1"/>
  <c r="F859" i="233" a="1"/>
  <c r="F1197" i="233" a="1"/>
  <c r="F20" i="233" a="1"/>
  <c r="F1391" i="233" a="1"/>
  <c r="F2" i="233" a="1"/>
  <c r="F946" i="233" a="1"/>
  <c r="F1244" i="233" a="1"/>
  <c r="F899" i="233" a="1"/>
  <c r="F264" i="233" a="1"/>
  <c r="F1695" i="233" a="1"/>
  <c r="F1338" i="233" a="1"/>
  <c r="F1433" i="233" a="1"/>
  <c r="F1796" i="233" a="1"/>
  <c r="F1906" i="233" a="1"/>
  <c r="F1517" i="233" a="1"/>
  <c r="F260" i="233" a="1"/>
  <c r="F1331" i="233" a="1"/>
  <c r="F1286" i="233" a="1"/>
  <c r="F588" i="233" a="1"/>
  <c r="F1509" i="233" a="1"/>
  <c r="F1034" i="233" a="1"/>
  <c r="F274" i="233" a="1"/>
  <c r="F156" i="233" a="1"/>
  <c r="F1255" i="233" a="1"/>
  <c r="F920" i="233" a="1"/>
  <c r="F1787" i="233" a="1"/>
  <c r="F874" i="233" a="1"/>
  <c r="F1767" i="233" a="1"/>
  <c r="F719" i="233" a="1"/>
  <c r="F453" i="233" a="1"/>
  <c r="F1948" i="233" a="1"/>
  <c r="F749" i="233" a="1"/>
  <c r="F1049" i="233" a="1"/>
  <c r="F1282" i="233" a="1"/>
  <c r="F338" i="233" a="1"/>
  <c r="F1669" i="233" a="1"/>
  <c r="F1283" i="233" a="1"/>
  <c r="F1343" i="233" a="1"/>
  <c r="F796" i="233" a="1"/>
  <c r="F296" i="233" a="1"/>
  <c r="F1682" i="233" a="1"/>
  <c r="F1501" i="233" a="1"/>
  <c r="F1359" i="233" a="1"/>
  <c r="F1543" i="233" a="1"/>
  <c r="F468" i="233" a="1"/>
  <c r="F1840" i="233" a="1"/>
  <c r="F987" i="233" a="1"/>
  <c r="F1096" i="233" a="1"/>
  <c r="F1981" i="233" a="1"/>
  <c r="F1628" i="233" a="1"/>
  <c r="F713" i="233" a="1"/>
  <c r="F1066" i="233" a="1"/>
  <c r="F233" i="233" a="1"/>
  <c r="F377" i="233" a="1"/>
  <c r="F1667" i="233" a="1"/>
  <c r="F1276" i="233" a="1"/>
  <c r="F1705" i="233" a="1"/>
  <c r="F948" i="233" a="1"/>
  <c r="F1758" i="233" a="1"/>
  <c r="F1630" i="233" a="1"/>
  <c r="F1272" i="233" a="1"/>
  <c r="F97" i="233" a="1"/>
  <c r="F130" i="233" a="1"/>
  <c r="F1002" i="233" a="1"/>
  <c r="F425" i="233" a="1"/>
  <c r="F1890" i="233" a="1"/>
  <c r="F217" i="233" a="1"/>
  <c r="F1215" i="233" a="1"/>
  <c r="F1060" i="233" a="1"/>
  <c r="F161" i="233" a="1"/>
  <c r="F1957" i="233" a="1"/>
  <c r="F1067" i="233" a="1"/>
  <c r="F242" i="233" a="1"/>
  <c r="F1877" i="233" a="1"/>
  <c r="F190" i="233" a="1"/>
  <c r="F663" i="233" a="1"/>
  <c r="F1823" i="233" a="1"/>
  <c r="F927" i="233" a="1"/>
  <c r="F225" i="233" a="1"/>
  <c r="F1214" i="233" a="1"/>
  <c r="F1947" i="233" a="1"/>
  <c r="F1603" i="233" a="1"/>
  <c r="F1446" i="233" a="1"/>
  <c r="F1273" i="233" a="1"/>
  <c r="F1137" i="233" a="1"/>
  <c r="F201" i="233" a="1"/>
  <c r="F1491" i="233" a="1"/>
  <c r="F640" i="233" a="1"/>
  <c r="F1152" i="233" a="1"/>
  <c r="F605" i="233" a="1"/>
  <c r="F620" i="233" a="1"/>
  <c r="F1863" i="233" a="1"/>
  <c r="F134" i="233" a="1"/>
  <c r="F1235" i="233" a="1"/>
  <c r="F1777" i="233" a="1"/>
  <c r="F1735" i="233" a="1"/>
  <c r="F1202" i="233" a="1"/>
  <c r="F931" i="233" a="1"/>
  <c r="F724" i="233" a="1"/>
  <c r="F385" i="233" a="1"/>
  <c r="F348" i="233" a="1"/>
  <c r="F514" i="233" a="1"/>
  <c r="F1861" i="233" a="1"/>
  <c r="F623" i="233" a="1"/>
  <c r="F440" i="233" a="1"/>
  <c r="F1428" i="233" a="1"/>
  <c r="F439" i="233" a="1"/>
  <c r="F463" i="233" a="1"/>
  <c r="F681" i="233" a="1"/>
  <c r="F875" i="233" a="1"/>
  <c r="F1392" i="233" a="1"/>
  <c r="F148" i="233" a="1"/>
  <c r="F1471" i="233" a="1"/>
  <c r="F1773" i="233" a="1"/>
  <c r="F1920" i="233" a="1"/>
  <c r="F35" i="233" a="1"/>
  <c r="F1686" i="233" a="1"/>
  <c r="F921" i="233" a="1"/>
  <c r="F1466" i="233" a="1"/>
  <c r="F732" i="233" a="1"/>
  <c r="F1827" i="233" a="1"/>
  <c r="F1886" i="233" a="1"/>
  <c r="F1238" i="233" a="1"/>
  <c r="F281" i="233" a="1"/>
  <c r="F1611" i="233" a="1"/>
  <c r="F477" i="233" a="1"/>
  <c r="F491" i="233" a="1"/>
  <c r="F711" i="233" a="1"/>
  <c r="F1252" i="233" a="1"/>
  <c r="F488" i="233" a="1"/>
  <c r="F808" i="233" a="1"/>
  <c r="F791" i="233" a="1"/>
  <c r="F1505" i="233" a="1"/>
  <c r="F636" i="233" a="1"/>
  <c r="F953" i="233" a="1"/>
  <c r="F707" i="233" a="1"/>
  <c r="F754" i="233" a="1"/>
  <c r="F1565" i="233" a="1"/>
  <c r="F1368" i="233" a="1"/>
  <c r="F1808" i="233" a="1"/>
  <c r="F1175" i="233" a="1"/>
  <c r="F1836" i="233" a="1"/>
  <c r="F1216" i="233" a="1"/>
  <c r="F524" i="233" a="1"/>
  <c r="F617" i="233" a="1"/>
  <c r="F581" i="233" a="1"/>
  <c r="F1586" i="233" a="1"/>
  <c r="F57" i="233" a="1"/>
  <c r="F110" i="233" a="1"/>
  <c r="F1350" i="233" a="1"/>
  <c r="F680" i="233" a="1"/>
  <c r="F1221" i="233" a="1"/>
  <c r="F174" i="233" a="1"/>
  <c r="F584" i="233" a="1"/>
  <c r="F770" i="233" a="1"/>
  <c r="F1423" i="233" a="1"/>
  <c r="F465" i="233" a="1"/>
  <c r="F250" i="233" a="1"/>
  <c r="F833" i="233" a="1"/>
  <c r="F1834" i="233" a="1"/>
  <c r="F628" i="233" a="1"/>
  <c r="F431" i="233" a="1"/>
  <c r="F1281" i="233" a="1"/>
  <c r="F571" i="233" a="1"/>
  <c r="F560" i="233" a="1"/>
  <c r="F972" i="233" a="1"/>
  <c r="F895" i="233" a="1"/>
  <c r="F1607" i="233" a="1"/>
  <c r="F336" i="233" a="1"/>
  <c r="F1596" i="233" a="1"/>
  <c r="F944" i="233" a="1"/>
  <c r="F472" i="233" a="1"/>
  <c r="F416" i="233" a="1"/>
  <c r="F1470" i="233" a="1"/>
  <c r="F1211" i="233" a="1"/>
  <c r="F398" i="233" a="1"/>
  <c r="F1020" i="233" a="1"/>
  <c r="F1166" i="233" a="1"/>
  <c r="F1196" i="233" a="1"/>
  <c r="F1043" i="233" a="1"/>
  <c r="F737" i="233" a="1"/>
  <c r="F467" i="233" a="1"/>
  <c r="F1408" i="233" a="1"/>
  <c r="F1612" i="233" a="1"/>
  <c r="F234" i="233" a="1"/>
  <c r="F664" i="233" a="1"/>
  <c r="F1210" i="233" a="1"/>
  <c r="F123" i="233" a="1"/>
  <c r="F331" i="233" a="1"/>
  <c r="F1610" i="233" a="1"/>
  <c r="F1136" i="233" a="1"/>
  <c r="F1793" i="233" a="1"/>
  <c r="F1638" i="233" a="1"/>
  <c r="F907" i="233" a="1"/>
  <c r="F1694" i="233" a="1"/>
  <c r="F231" i="233" a="1"/>
  <c r="F77" i="233" a="1"/>
  <c r="F1072" i="233" a="1"/>
  <c r="F19" i="233" a="1"/>
  <c r="F1358" i="233" a="1"/>
  <c r="F870" i="233" a="1"/>
  <c r="F1619" i="233" a="1"/>
  <c r="F842" i="233" a="1"/>
  <c r="F504" i="233" a="1"/>
  <c r="F1472" i="233" a="1"/>
  <c r="F1900" i="233" a="1"/>
  <c r="F232" i="233" a="1"/>
  <c r="F1902" i="233" a="1"/>
  <c r="F1520" i="233" a="1"/>
  <c r="F1308" i="233" a="1"/>
  <c r="F1398" i="233" a="1"/>
  <c r="F1864" i="233" a="1"/>
  <c r="F153" i="233" a="1"/>
  <c r="F1225" i="233" a="1"/>
  <c r="F699" i="233" a="1"/>
  <c r="F1078" i="233" a="1"/>
  <c r="F678" i="233" a="1"/>
  <c r="F1913" i="233" a="1"/>
  <c r="F1825" i="233" a="1"/>
  <c r="F733" i="233" a="1"/>
  <c r="F245" i="233" a="1"/>
  <c r="F55" i="233" a="1"/>
  <c r="F33" i="233" a="1"/>
  <c r="F1497" i="233" a="1"/>
  <c r="F1514" i="233" a="1"/>
  <c r="F198" i="233" a="1"/>
  <c r="F263" i="233" a="1"/>
  <c r="F1962" i="233" a="1"/>
  <c r="F1151" i="233" a="1"/>
  <c r="F91" i="233" a="1"/>
  <c r="F1103" i="233" a="1"/>
  <c r="F272" i="233" a="1"/>
  <c r="F54" i="233" a="1"/>
  <c r="F702" i="233" a="1"/>
  <c r="F432" i="233" a="1"/>
  <c r="F1507" i="233" a="1"/>
  <c r="F542" i="233" a="1"/>
  <c r="F818" i="233" a="1"/>
  <c r="F919" i="233" a="1"/>
  <c r="F539" i="233" a="1"/>
  <c r="F1362" i="233" a="1"/>
  <c r="F395" i="233" a="1"/>
  <c r="F86" i="233" a="1"/>
  <c r="F500" i="233" a="1"/>
  <c r="F390" i="233" a="1"/>
  <c r="F1654" i="233" a="1"/>
  <c r="F1419" i="233" a="1"/>
  <c r="F1875" i="233" a="1"/>
  <c r="F64" i="233" a="1"/>
  <c r="F1756" i="233" a="1"/>
  <c r="F1719" i="233" a="1"/>
  <c r="F834" i="233" a="1"/>
  <c r="F9" i="233" a="1"/>
  <c r="F1899" i="233" a="1"/>
  <c r="F388" i="233" a="1"/>
  <c r="F1859" i="233" a="1"/>
  <c r="F1636" i="233" a="1"/>
  <c r="F227" i="233" a="1"/>
  <c r="F1955" i="233" a="1"/>
  <c r="F1987" i="233" a="1"/>
  <c r="F1924" i="233" a="1"/>
  <c r="F553" i="233" a="1"/>
  <c r="F714" i="233" a="1"/>
  <c r="F714" i="233" l="1"/>
  <c r="F553" i="233"/>
  <c r="F1924" i="233"/>
  <c r="F1987" i="233"/>
  <c r="F1955" i="233"/>
  <c r="F227" i="233"/>
  <c r="F1636" i="233"/>
  <c r="F1859" i="233"/>
  <c r="F388" i="233"/>
  <c r="F1899" i="233"/>
  <c r="F9" i="233"/>
  <c r="F834" i="233"/>
  <c r="F1719" i="233"/>
  <c r="F1756" i="233"/>
  <c r="F64" i="233"/>
  <c r="F1875" i="233"/>
  <c r="F1419" i="233"/>
  <c r="F1654" i="233"/>
  <c r="F390" i="233"/>
  <c r="F500" i="233"/>
  <c r="F86" i="233"/>
  <c r="F395" i="233"/>
  <c r="F1362" i="233"/>
  <c r="F539" i="233"/>
  <c r="F919" i="233"/>
  <c r="F818" i="233"/>
  <c r="F542" i="233"/>
  <c r="F1507" i="233"/>
  <c r="F432" i="233"/>
  <c r="F702" i="233"/>
  <c r="F54" i="233"/>
  <c r="F272" i="233"/>
  <c r="F1103" i="233"/>
  <c r="F91" i="233"/>
  <c r="F1151" i="233"/>
  <c r="F1962" i="233"/>
  <c r="F263" i="233"/>
  <c r="F198" i="233"/>
  <c r="F1514" i="233"/>
  <c r="F1497" i="233"/>
  <c r="F33" i="233"/>
  <c r="F55" i="233"/>
  <c r="F245" i="233"/>
  <c r="F733" i="233"/>
  <c r="F1825" i="233"/>
  <c r="F1913" i="233"/>
  <c r="F678" i="233"/>
  <c r="F1078" i="233"/>
  <c r="F699" i="233"/>
  <c r="F1225" i="233"/>
  <c r="F153" i="233"/>
  <c r="F1864" i="233"/>
  <c r="F1398" i="233"/>
  <c r="F1308" i="233"/>
  <c r="F1520" i="233"/>
  <c r="F1902" i="233"/>
  <c r="F232" i="233"/>
  <c r="F1900" i="233"/>
  <c r="F1472" i="233"/>
  <c r="F504" i="233"/>
  <c r="F842" i="233"/>
  <c r="F1619" i="233"/>
  <c r="F870" i="233"/>
  <c r="F1358" i="233"/>
  <c r="F19" i="233"/>
  <c r="F1072" i="233"/>
  <c r="F77" i="233"/>
  <c r="F231" i="233"/>
  <c r="F1694" i="233"/>
  <c r="F907" i="233"/>
  <c r="F1638" i="233"/>
  <c r="F1793" i="233"/>
  <c r="F1136" i="233"/>
  <c r="F1610" i="233"/>
  <c r="F331" i="233"/>
  <c r="F123" i="233"/>
  <c r="F1210" i="233"/>
  <c r="F664" i="233"/>
  <c r="F234" i="233"/>
  <c r="F1612" i="233"/>
  <c r="F1408" i="233"/>
  <c r="F467" i="233"/>
  <c r="F737" i="233"/>
  <c r="F1043" i="233"/>
  <c r="F1196" i="233"/>
  <c r="F1166" i="233"/>
  <c r="F1020" i="233"/>
  <c r="F398" i="233"/>
  <c r="F1211" i="233"/>
  <c r="F1470" i="233"/>
  <c r="F416" i="233"/>
  <c r="F472" i="233"/>
  <c r="F944" i="233"/>
  <c r="F1596" i="233"/>
  <c r="F336" i="233"/>
  <c r="F1607" i="233"/>
  <c r="F895" i="233"/>
  <c r="F972" i="233"/>
  <c r="F560" i="233"/>
  <c r="F571" i="233"/>
  <c r="F1281" i="233"/>
  <c r="F431" i="233"/>
  <c r="F628" i="233"/>
  <c r="F1834" i="233"/>
  <c r="F833" i="233"/>
  <c r="F250" i="233"/>
  <c r="F465" i="233"/>
  <c r="F1423" i="233"/>
  <c r="F770" i="233"/>
  <c r="F584" i="233"/>
  <c r="F174" i="233"/>
  <c r="F1221" i="233"/>
  <c r="F680" i="233"/>
  <c r="F1350" i="233"/>
  <c r="F110" i="233"/>
  <c r="F57" i="233"/>
  <c r="F1586" i="233"/>
  <c r="F581" i="233"/>
  <c r="F617" i="233"/>
  <c r="F524" i="233"/>
  <c r="F1216" i="233"/>
  <c r="F1836" i="233"/>
  <c r="F1175" i="233"/>
  <c r="F1808" i="233"/>
  <c r="F1368" i="233"/>
  <c r="F1565" i="233"/>
  <c r="F754" i="233"/>
  <c r="F707" i="233"/>
  <c r="F953" i="233"/>
  <c r="F636" i="233"/>
  <c r="F1505" i="233"/>
  <c r="F791" i="233"/>
  <c r="F808" i="233"/>
  <c r="F488" i="233"/>
  <c r="F1252" i="233"/>
  <c r="F711" i="233"/>
  <c r="F491" i="233"/>
  <c r="F477" i="233"/>
  <c r="F1611" i="233"/>
  <c r="F281" i="233"/>
  <c r="F1238" i="233"/>
  <c r="F1886" i="233"/>
  <c r="F1827" i="233"/>
  <c r="F732" i="233"/>
  <c r="F1466" i="233"/>
  <c r="F921" i="233"/>
  <c r="F1686" i="233"/>
  <c r="F35" i="233"/>
  <c r="F1920" i="233"/>
  <c r="F1773" i="233"/>
  <c r="F1471" i="233"/>
  <c r="F148" i="233"/>
  <c r="F1392" i="233"/>
  <c r="F875" i="233"/>
  <c r="F681" i="233"/>
  <c r="F463" i="233"/>
  <c r="F439" i="233"/>
  <c r="F1428" i="233"/>
  <c r="F440" i="233"/>
  <c r="F623" i="233"/>
  <c r="F1861" i="233"/>
  <c r="F514" i="233"/>
  <c r="F348" i="233"/>
  <c r="F385" i="233"/>
  <c r="F724" i="233"/>
  <c r="F931" i="233"/>
  <c r="F1202" i="233"/>
  <c r="F1735" i="233"/>
  <c r="F1777" i="233"/>
  <c r="F1235" i="233"/>
  <c r="F134" i="233"/>
  <c r="F1863" i="233"/>
  <c r="F620" i="233"/>
  <c r="F605" i="233"/>
  <c r="F1152" i="233"/>
  <c r="F640" i="233"/>
  <c r="F1491" i="233"/>
  <c r="F201" i="233"/>
  <c r="F1137" i="233"/>
  <c r="F1273" i="233"/>
  <c r="F1446" i="233"/>
  <c r="F1603" i="233"/>
  <c r="F1947" i="233"/>
  <c r="F1214" i="233"/>
  <c r="F225" i="233"/>
  <c r="F927" i="233"/>
  <c r="F1823" i="233"/>
  <c r="F663" i="233"/>
  <c r="F190" i="233"/>
  <c r="F1877" i="233"/>
  <c r="F242" i="233"/>
  <c r="F1067" i="233"/>
  <c r="F1957" i="233"/>
  <c r="F161" i="233"/>
  <c r="F1060" i="233"/>
  <c r="F1215" i="233"/>
  <c r="F217" i="233"/>
  <c r="F1890" i="233"/>
  <c r="F425" i="233"/>
  <c r="F1002" i="233"/>
  <c r="F130" i="233"/>
  <c r="F97" i="233"/>
  <c r="F1272" i="233"/>
  <c r="F1630" i="233"/>
  <c r="F1758" i="233"/>
  <c r="F948" i="233"/>
  <c r="F1705" i="233"/>
  <c r="F1276" i="233"/>
  <c r="F1667" i="233"/>
  <c r="F377" i="233"/>
  <c r="F233" i="233"/>
  <c r="F1066" i="233"/>
  <c r="F713" i="233"/>
  <c r="F1628" i="233"/>
  <c r="F1981" i="233"/>
  <c r="F1096" i="233"/>
  <c r="F987" i="233"/>
  <c r="F1840" i="233"/>
  <c r="F468" i="233"/>
  <c r="F1543" i="233"/>
  <c r="F1359" i="233"/>
  <c r="F1501" i="233"/>
  <c r="F1682" i="233"/>
  <c r="F296" i="233"/>
  <c r="F796" i="233"/>
  <c r="F1343" i="233"/>
  <c r="F1283" i="233"/>
  <c r="F1669" i="233"/>
  <c r="F338" i="233"/>
  <c r="F1282" i="233"/>
  <c r="F1049" i="233"/>
  <c r="F749" i="233"/>
  <c r="F1948" i="233"/>
  <c r="F453" i="233"/>
  <c r="F719" i="233"/>
  <c r="F1767" i="233"/>
  <c r="F874" i="233"/>
  <c r="F1787" i="233"/>
  <c r="F920" i="233"/>
  <c r="F1255" i="233"/>
  <c r="F156" i="233"/>
  <c r="F274" i="233"/>
  <c r="F1034" i="233"/>
  <c r="F1509" i="233"/>
  <c r="F588" i="233"/>
  <c r="F1286" i="233"/>
  <c r="F1331" i="233"/>
  <c r="F260" i="233"/>
  <c r="F1517" i="233"/>
  <c r="F1906" i="233"/>
  <c r="F1796" i="233"/>
  <c r="F1433" i="233"/>
  <c r="F1338" i="233"/>
  <c r="F1695" i="233"/>
  <c r="F264" i="233"/>
  <c r="F899" i="233"/>
  <c r="F1244" i="233"/>
  <c r="F946" i="233"/>
  <c r="F2" i="233"/>
  <c r="F1391" i="233"/>
  <c r="F20" i="233"/>
  <c r="F1197" i="233"/>
  <c r="F859" i="233"/>
  <c r="F372" i="233"/>
  <c r="F1191" i="233"/>
  <c r="F1703" i="233"/>
  <c r="F903" i="233"/>
  <c r="F830" i="233"/>
  <c r="F59" i="233"/>
  <c r="F1405" i="233"/>
  <c r="F651" i="233"/>
  <c r="F1363" i="233"/>
  <c r="F1527" i="233"/>
  <c r="F1013" i="233"/>
  <c r="F179" i="233"/>
  <c r="F1372" i="233"/>
  <c r="F286" i="233"/>
  <c r="F1063" i="233"/>
  <c r="F1559" i="233"/>
  <c r="F1311" i="233"/>
  <c r="F1755" i="233"/>
  <c r="F1953" i="233"/>
  <c r="F1590" i="233"/>
  <c r="F1810" i="233"/>
  <c r="F418" i="233"/>
  <c r="F653" i="233"/>
  <c r="F1673" i="233"/>
  <c r="F213" i="233"/>
  <c r="F450" i="233"/>
  <c r="F1285" i="233"/>
  <c r="F358" i="233"/>
  <c r="F1186" i="233"/>
  <c r="F1873" i="233"/>
  <c r="F1762" i="233"/>
  <c r="F1269" i="233"/>
  <c r="F843" i="233"/>
  <c r="F1894" i="233"/>
  <c r="F1938" i="233"/>
  <c r="F1725" i="233"/>
  <c r="F1305" i="233"/>
  <c r="F116" i="233"/>
  <c r="F8" i="233"/>
  <c r="F528" i="233"/>
  <c r="F1691" i="233"/>
  <c r="F360" i="233"/>
  <c r="F1071" i="233"/>
  <c r="F1531" i="233"/>
  <c r="F1650" i="233"/>
  <c r="F1597" i="233"/>
  <c r="F1740" i="233"/>
  <c r="F655" i="233"/>
  <c r="F206" i="233"/>
  <c r="F814" i="233"/>
  <c r="F1266" i="233"/>
  <c r="F1495" i="233"/>
  <c r="F738" i="233"/>
  <c r="F1728" i="233"/>
  <c r="F1971" i="233"/>
  <c r="F1125" i="233"/>
  <c r="F1742" i="233"/>
  <c r="F831" i="233"/>
  <c r="F298" i="233"/>
  <c r="F739" i="233"/>
  <c r="F672" i="233"/>
  <c r="F21" i="233"/>
  <c r="F374" i="233"/>
  <c r="F121" i="233"/>
  <c r="F1805" i="233"/>
  <c r="F1279" i="233"/>
  <c r="F1532" i="233"/>
  <c r="F462" i="233"/>
  <c r="F252" i="233"/>
  <c r="F1247" i="233"/>
  <c r="F1190" i="233"/>
  <c r="F1880" i="233"/>
  <c r="F991" i="233"/>
  <c r="F1384" i="233"/>
  <c r="F282" i="233"/>
  <c r="F1376" i="233"/>
  <c r="F1714" i="233"/>
  <c r="F1853" i="233"/>
  <c r="F253" i="233"/>
  <c r="F302" i="233"/>
  <c r="F906" i="233"/>
  <c r="F1904" i="233"/>
  <c r="F1044" i="233"/>
  <c r="F172" i="233"/>
  <c r="F604" i="233"/>
  <c r="F1889" i="233"/>
  <c r="F133" i="233"/>
  <c r="F566" i="233"/>
  <c r="F1402" i="233"/>
  <c r="F632" i="233"/>
  <c r="F1165" i="233"/>
  <c r="F942" i="233"/>
  <c r="F1316" i="233"/>
  <c r="F1378" i="233"/>
  <c r="F940" i="233"/>
  <c r="F495" i="233"/>
  <c r="F878" i="233"/>
  <c r="F295" i="233"/>
  <c r="F277" i="233"/>
  <c r="F1407" i="233"/>
  <c r="F1340" i="233"/>
  <c r="F301" i="233"/>
  <c r="F246" i="233"/>
  <c r="F303" i="233"/>
  <c r="F88" i="233"/>
  <c r="F1226" i="233"/>
  <c r="F1086" i="233"/>
  <c r="F1888" i="233"/>
  <c r="F306" i="233"/>
  <c r="F208" i="233"/>
  <c r="F424" i="233"/>
  <c r="F271" i="233"/>
  <c r="F241" i="233"/>
  <c r="F1070" i="233"/>
  <c r="F1493" i="233"/>
  <c r="F1698" i="233"/>
  <c r="F36" i="233"/>
  <c r="F1379" i="233"/>
  <c r="F1791" i="233"/>
  <c r="F1699" i="233"/>
  <c r="F1891" i="233"/>
  <c r="F191" i="233"/>
  <c r="F1042" i="233"/>
  <c r="F1743" i="233"/>
  <c r="F1065" i="233"/>
  <c r="F1112" i="233"/>
  <c r="F1183" i="233"/>
  <c r="F219" i="233"/>
  <c r="F971" i="233"/>
  <c r="F1033" i="233"/>
  <c r="F481" i="233"/>
  <c r="F1388" i="233"/>
  <c r="F756" i="233"/>
  <c r="F1850" i="233"/>
  <c r="F1652" i="233"/>
  <c r="F936" i="233"/>
  <c r="F1744" i="233"/>
  <c r="F832" i="233"/>
  <c r="F1039" i="233"/>
  <c r="F1851" i="233"/>
  <c r="F1701" i="233"/>
  <c r="F454" i="233"/>
  <c r="F1177" i="233"/>
  <c r="F1769" i="233"/>
  <c r="F1500" i="233"/>
  <c r="F1180" i="233"/>
  <c r="F400" i="233"/>
  <c r="F1635" i="233"/>
  <c r="F1145" i="233"/>
  <c r="F809" i="233"/>
  <c r="F583" i="233"/>
  <c r="F572" i="233"/>
  <c r="F1444" i="233"/>
  <c r="F1260" i="233"/>
  <c r="F908" i="233"/>
  <c r="F787" i="233"/>
  <c r="F1021" i="233"/>
  <c r="F1357" i="233"/>
  <c r="F900" i="233"/>
  <c r="F1231" i="233"/>
  <c r="F1748" i="233"/>
  <c r="F147" i="233"/>
  <c r="F1480" i="233"/>
  <c r="F527" i="233"/>
  <c r="F1436" i="233"/>
  <c r="F1352" i="233"/>
  <c r="F696" i="233"/>
  <c r="F1323" i="233"/>
  <c r="F1119" i="233"/>
  <c r="F1355" i="233"/>
  <c r="F1413" i="233"/>
  <c r="F1829" i="233"/>
  <c r="F633" i="233"/>
  <c r="F804" i="233"/>
  <c r="F743" i="233"/>
  <c r="F92" i="233"/>
  <c r="F1658" i="233"/>
  <c r="F877" i="233"/>
  <c r="F1757" i="233"/>
  <c r="F1476" i="233"/>
  <c r="F1917" i="233"/>
  <c r="F317" i="233"/>
  <c r="F1075" i="233"/>
  <c r="F1048" i="233"/>
  <c r="F1377" i="233"/>
  <c r="F1185" i="233"/>
  <c r="F1089" i="233"/>
  <c r="F1626" i="233"/>
  <c r="F1550" i="233"/>
  <c r="F1069" i="233"/>
  <c r="F935" i="233"/>
  <c r="F446" i="233"/>
  <c r="F406" i="233"/>
  <c r="F547" i="233"/>
  <c r="F798" i="233"/>
  <c r="F1339" i="233"/>
  <c r="F822" i="233"/>
  <c r="F1866" i="233"/>
  <c r="F950" i="233"/>
  <c r="F1287" i="233"/>
  <c r="F1205" i="233"/>
  <c r="F1887" i="233"/>
  <c r="F1778" i="233"/>
  <c r="F487" i="233"/>
  <c r="F949" i="233"/>
  <c r="F729" i="233"/>
  <c r="F1656" i="233"/>
  <c r="F744" i="233"/>
  <c r="F1437" i="233"/>
  <c r="F318" i="233"/>
  <c r="F1785" i="233"/>
  <c r="F1104" i="233"/>
  <c r="F1373" i="233"/>
  <c r="F349" i="233"/>
  <c r="F1798" i="233"/>
  <c r="F1828" i="233"/>
  <c r="F1800" i="233"/>
  <c r="F1107" i="233"/>
  <c r="F1229" i="233"/>
  <c r="F511" i="233"/>
  <c r="F1131" i="233"/>
  <c r="F1239" i="233"/>
  <c r="F734" i="233"/>
  <c r="F1310" i="233"/>
  <c r="F849" i="233"/>
  <c r="F593" i="233"/>
  <c r="F1613" i="233"/>
  <c r="F956" i="233"/>
  <c r="F266" i="233"/>
  <c r="F666" i="233"/>
  <c r="F87" i="233"/>
  <c r="F689" i="233"/>
  <c r="F16" i="233"/>
  <c r="F223" i="233"/>
  <c r="F1797" i="233"/>
  <c r="F1129" i="233"/>
  <c r="F829" i="233"/>
  <c r="F1912" i="233"/>
  <c r="F120" i="233"/>
  <c r="F96" i="233"/>
  <c r="F239" i="233"/>
  <c r="F642" i="233"/>
  <c r="F684" i="233"/>
  <c r="F1745" i="233"/>
  <c r="F1127" i="233"/>
  <c r="F1062" i="233"/>
  <c r="F1621" i="233"/>
  <c r="F889" i="233"/>
  <c r="F1158" i="233"/>
  <c r="F1035" i="233"/>
  <c r="F673" i="233"/>
  <c r="F456" i="233"/>
  <c r="F401" i="233"/>
  <c r="F1295" i="233"/>
  <c r="F82" i="233"/>
  <c r="F1168" i="233"/>
  <c r="F1937" i="233"/>
  <c r="F622" i="233"/>
  <c r="F1326" i="233"/>
  <c r="F1135" i="233"/>
  <c r="F1209" i="233"/>
  <c r="F701" i="233"/>
  <c r="F961" i="233"/>
  <c r="F779" i="233"/>
  <c r="F1813" i="233"/>
  <c r="F543" i="233"/>
  <c r="F563" i="233"/>
  <c r="F1709" i="233"/>
  <c r="F1486" i="233"/>
  <c r="F1009" i="233"/>
  <c r="F1397" i="233"/>
  <c r="F643" i="233"/>
  <c r="F1929" i="233"/>
  <c r="F367" i="233"/>
  <c r="F1982" i="233"/>
  <c r="F316" i="233"/>
  <c r="F1752" i="233"/>
  <c r="F237" i="233"/>
  <c r="F1540" i="233"/>
  <c r="F447" i="233"/>
  <c r="F911" i="233"/>
  <c r="F346" i="233"/>
  <c r="F1141" i="233"/>
  <c r="F1790" i="233"/>
  <c r="F455" i="233"/>
  <c r="F924" i="233"/>
  <c r="F1848" i="233"/>
  <c r="F1115" i="233"/>
  <c r="F802" i="233"/>
  <c r="F171" i="233"/>
  <c r="F1882" i="233"/>
  <c r="F125" i="233"/>
  <c r="F135" i="233"/>
  <c r="F625" i="233"/>
  <c r="F1288" i="233"/>
  <c r="F320" i="233"/>
  <c r="F38" i="233"/>
  <c r="F423" i="233"/>
  <c r="F1581" i="233"/>
  <c r="F1246" i="233"/>
  <c r="F1538" i="233"/>
  <c r="F1830" i="233"/>
  <c r="F1690" i="233"/>
  <c r="F1259" i="233"/>
  <c r="F226" i="233"/>
  <c r="F164" i="233"/>
  <c r="F332" i="233"/>
  <c r="F1684" i="233"/>
  <c r="F682" i="233"/>
  <c r="F1826" i="233"/>
  <c r="F661" i="233"/>
  <c r="F1936" i="233"/>
  <c r="F1965" i="233"/>
  <c r="F1122" i="233"/>
  <c r="F1508" i="233"/>
  <c r="F854" i="233"/>
  <c r="F257" i="233"/>
  <c r="F1138" i="233"/>
  <c r="F824" i="233"/>
  <c r="F835" i="233"/>
  <c r="F1335" i="233"/>
  <c r="F1519" i="233"/>
  <c r="F1986" i="233"/>
  <c r="F244" i="233"/>
  <c r="F262" i="233"/>
  <c r="F5" i="233"/>
  <c r="F1721" i="233"/>
  <c r="F933" i="233"/>
  <c r="F981" i="233"/>
  <c r="F192" i="233"/>
  <c r="F1648" i="233"/>
  <c r="F1854" i="233"/>
  <c r="F857" i="233"/>
  <c r="F1245" i="233"/>
  <c r="F1529" i="233"/>
  <c r="F596" i="233"/>
  <c r="F825" i="233"/>
  <c r="F1593" i="233"/>
  <c r="F1765" i="233"/>
  <c r="F1642" i="233"/>
  <c r="F149" i="233"/>
  <c r="F891" i="233"/>
  <c r="F639" i="233"/>
  <c r="F12" i="233"/>
  <c r="F1293" i="233"/>
  <c r="F813" i="233"/>
  <c r="F792" i="233"/>
  <c r="F378" i="233"/>
  <c r="F1234" i="233"/>
  <c r="F458" i="233"/>
  <c r="F1898" i="233"/>
  <c r="F1534" i="233"/>
  <c r="F1627" i="233"/>
  <c r="F1724" i="233"/>
  <c r="F708" i="233"/>
  <c r="F548" i="233"/>
  <c r="F1300" i="233"/>
  <c r="F340" i="233"/>
  <c r="F538" i="233"/>
  <c r="F1449" i="233"/>
  <c r="F1014" i="233"/>
  <c r="F1484" i="233"/>
  <c r="F741" i="233"/>
  <c r="F965" i="233"/>
  <c r="F1927" i="233"/>
  <c r="F887" i="233"/>
  <c r="F1968" i="233"/>
  <c r="F355" i="233"/>
  <c r="F610" i="233"/>
  <c r="F1290" i="233"/>
  <c r="F1348" i="233"/>
  <c r="F578" i="233"/>
  <c r="F1510" i="233"/>
  <c r="F1090" i="233"/>
  <c r="F53" i="233"/>
  <c r="F98" i="233"/>
  <c r="F330" i="233"/>
  <c r="F275" i="233"/>
  <c r="F1567" i="233"/>
  <c r="F973" i="233"/>
  <c r="F603" i="233"/>
  <c r="F1816" i="233"/>
  <c r="F1169" i="233"/>
  <c r="F1280" i="233"/>
  <c r="F839" i="233"/>
  <c r="F373" i="233"/>
  <c r="F314" i="233"/>
  <c r="F974" i="233"/>
  <c r="F1718" i="233"/>
  <c r="F210" i="233"/>
  <c r="F1552" i="233"/>
  <c r="F25" i="233"/>
  <c r="F1932" i="233"/>
  <c r="F143" i="233"/>
  <c r="F626" i="233"/>
  <c r="F1468" i="233"/>
  <c r="F70" i="233"/>
  <c r="F187" i="233"/>
  <c r="F1970" i="233"/>
  <c r="F1037" i="233"/>
  <c r="F508" i="233"/>
  <c r="F136" i="233"/>
  <c r="F461" i="233"/>
  <c r="F937" i="233"/>
  <c r="F828" i="233"/>
  <c r="F805" i="233"/>
  <c r="F448" i="233"/>
  <c r="F1431" i="233"/>
  <c r="F85" i="233"/>
  <c r="F544" i="233"/>
  <c r="F675" i="233"/>
  <c r="F1400" i="233"/>
  <c r="F893" i="233"/>
  <c r="F564" i="233"/>
  <c r="F967" i="233"/>
  <c r="F1487" i="233"/>
  <c r="F1604" i="233"/>
  <c r="F1022" i="233"/>
  <c r="F554" i="233"/>
  <c r="F1029" i="233"/>
  <c r="F1931" i="233"/>
  <c r="F189" i="233"/>
  <c r="F978" i="233"/>
  <c r="F519" i="233"/>
  <c r="F10" i="233"/>
  <c r="F1867" i="233"/>
  <c r="F1722" i="233"/>
  <c r="F371" i="233"/>
  <c r="F1623" i="233"/>
  <c r="F1595" i="233"/>
  <c r="F63" i="233"/>
  <c r="F1204" i="233"/>
  <c r="F1897" i="233"/>
  <c r="F977" i="233"/>
  <c r="F652" i="233"/>
  <c r="F329" i="233"/>
  <c r="F1671" i="233"/>
  <c r="F561" i="233"/>
  <c r="F1967" i="233"/>
  <c r="F577" i="233"/>
  <c r="F1655" i="233"/>
  <c r="F1443" i="233"/>
  <c r="F861" i="233"/>
  <c r="F1692" i="233"/>
  <c r="F1347" i="233"/>
  <c r="F1776" i="233"/>
  <c r="F95" i="233"/>
  <c r="F90" i="233"/>
  <c r="F545" i="233"/>
  <c r="F1876" i="233"/>
  <c r="F284" i="233"/>
  <c r="F597" i="233"/>
  <c r="F800" i="233"/>
  <c r="F1555" i="233"/>
  <c r="F1809" i="233"/>
  <c r="F1903" i="233"/>
  <c r="F879" i="233"/>
  <c r="F1537" i="233"/>
  <c r="F1053" i="233"/>
  <c r="F1659" i="233"/>
  <c r="F14" i="233"/>
  <c r="F1717" i="233"/>
  <c r="F486" i="233"/>
  <c r="F786" i="233"/>
  <c r="F1217" i="233"/>
  <c r="F1321" i="233"/>
  <c r="F999" i="233"/>
  <c r="F1411" i="233"/>
  <c r="F327" i="233"/>
  <c r="F118" i="233"/>
  <c r="F1382" i="233"/>
  <c r="F1492" i="233"/>
  <c r="F280" i="233"/>
  <c r="F1385" i="233"/>
  <c r="F751" i="233"/>
  <c r="F525" i="233"/>
  <c r="F285" i="233"/>
  <c r="F492" i="233"/>
  <c r="F104" i="233"/>
  <c r="F40" i="233"/>
  <c r="F1759" i="233"/>
  <c r="F613" i="233"/>
  <c r="F1251" i="233"/>
  <c r="F703" i="233"/>
  <c r="F1536" i="233"/>
  <c r="F417" i="233"/>
  <c r="F1561" i="233"/>
  <c r="F370" i="233"/>
  <c r="F441" i="233"/>
  <c r="F1148" i="233"/>
  <c r="F1123" i="233"/>
  <c r="F1084" i="233"/>
  <c r="F1905" i="233"/>
  <c r="F1713" i="233"/>
  <c r="F105" i="233"/>
  <c r="F635" i="233"/>
  <c r="F248" i="233"/>
  <c r="F1469" i="233"/>
  <c r="F1179" i="233"/>
  <c r="F775" i="233"/>
  <c r="F499" i="233"/>
  <c r="F1236" i="233"/>
  <c r="F1370" i="233"/>
  <c r="F1688" i="233"/>
  <c r="F1415" i="233"/>
  <c r="F1525" i="233"/>
  <c r="F124" i="233"/>
  <c r="F1445" i="233"/>
  <c r="F1973" i="233"/>
  <c r="F1199" i="233"/>
  <c r="F4" i="233"/>
  <c r="F717" i="233"/>
  <c r="F1093" i="233"/>
  <c r="F880" i="233"/>
  <c r="F1452" i="233"/>
  <c r="F1319" i="233"/>
  <c r="F575" i="233"/>
  <c r="F186" i="233"/>
  <c r="F750" i="233"/>
  <c r="F193" i="233"/>
  <c r="F326" i="233"/>
  <c r="F556" i="233"/>
  <c r="F300" i="233"/>
  <c r="F1580" i="233"/>
  <c r="F41" i="233"/>
  <c r="F1804" i="233"/>
  <c r="F1811" i="233"/>
  <c r="F1094" i="233"/>
  <c r="F1130" i="233"/>
  <c r="F591" i="233"/>
  <c r="F80" i="233"/>
  <c r="F1198" i="233"/>
  <c r="F1059" i="233"/>
  <c r="F1884" i="233"/>
  <c r="F1592" i="233"/>
  <c r="F412" i="233"/>
  <c r="F384" i="233"/>
  <c r="F182" i="233"/>
  <c r="F811" i="233"/>
  <c r="F369" i="233"/>
  <c r="F994" i="233"/>
  <c r="F600" i="233"/>
  <c r="F496" i="233"/>
  <c r="F1036" i="233"/>
  <c r="F1513" i="233"/>
  <c r="F1697" i="233"/>
  <c r="F1007" i="233"/>
  <c r="F641" i="233"/>
  <c r="F1003" i="233"/>
  <c r="F753" i="233"/>
  <c r="F574" i="233"/>
  <c r="F721" i="233"/>
  <c r="F609" i="233"/>
  <c r="F1334" i="233"/>
  <c r="F725" i="233"/>
  <c r="F47" i="233"/>
  <c r="F1625" i="233"/>
  <c r="F1959" i="233"/>
  <c r="F1054" i="233"/>
  <c r="F1539" i="233"/>
  <c r="F1546" i="233"/>
  <c r="F1485" i="233"/>
  <c r="F503" i="233"/>
  <c r="F445" i="233"/>
  <c r="F894" i="233"/>
  <c r="F37" i="233"/>
  <c r="F909" i="233"/>
  <c r="F71" i="233"/>
  <c r="F1315" i="233"/>
  <c r="F361" i="233"/>
  <c r="F1918" i="233"/>
  <c r="F1569" i="233"/>
  <c r="F985" i="233"/>
  <c r="F1750" i="233"/>
  <c r="F294" i="233"/>
  <c r="F411" i="233"/>
  <c r="F1919" i="233"/>
  <c r="F1869" i="233"/>
  <c r="F1960" i="233"/>
  <c r="F1324" i="233"/>
  <c r="F1518" i="233"/>
  <c r="F344" i="233"/>
  <c r="F1057" i="233"/>
  <c r="F299" i="233"/>
  <c r="F1399" i="233"/>
  <c r="F209" i="233"/>
  <c r="F1126" i="233"/>
  <c r="F1562" i="233"/>
  <c r="F789" i="233"/>
  <c r="F986" i="233"/>
  <c r="F155" i="233"/>
  <c r="F1450" i="233"/>
  <c r="F386" i="233"/>
  <c r="F29" i="233"/>
  <c r="F1182" i="233"/>
  <c r="F1200" i="233"/>
  <c r="F1678" i="233"/>
  <c r="F1457" i="233"/>
  <c r="F1061" i="233"/>
  <c r="F1307" i="233"/>
  <c r="F350" i="233"/>
  <c r="F207" i="233"/>
  <c r="F612" i="233"/>
  <c r="F474" i="233"/>
  <c r="F1219" i="233"/>
  <c r="F30" i="233"/>
  <c r="F1664" i="233"/>
  <c r="F1342" i="233"/>
  <c r="F860" i="233"/>
  <c r="F1572" i="233"/>
  <c r="F512" i="233"/>
  <c r="F876" i="233"/>
  <c r="F862" i="233"/>
  <c r="F292" i="233"/>
  <c r="F1675" i="233"/>
  <c r="F768" i="233"/>
  <c r="F1676" i="233"/>
  <c r="F546" i="233"/>
  <c r="F17" i="233"/>
  <c r="F587" i="233"/>
  <c r="F1589" i="233"/>
  <c r="F1374" i="233"/>
  <c r="F1440" i="233"/>
  <c r="F853" i="233"/>
  <c r="F1181" i="233"/>
  <c r="F847" i="233"/>
  <c r="F1160" i="233"/>
  <c r="F531" i="233"/>
  <c r="F197" i="233"/>
  <c r="F1341" i="233"/>
  <c r="F1478" i="233"/>
  <c r="F912" i="233"/>
  <c r="F1958" i="233"/>
  <c r="F1760" i="233"/>
  <c r="F392" i="233"/>
  <c r="F1985" i="233"/>
  <c r="F1479" i="233"/>
  <c r="F1097" i="233"/>
  <c r="F1533" i="233"/>
  <c r="F73" i="233"/>
  <c r="F866" i="233"/>
  <c r="F1554" i="233"/>
  <c r="F1155" i="233"/>
  <c r="F718" i="233"/>
  <c r="F1461" i="233"/>
  <c r="F638" i="233"/>
  <c r="F1794" i="233"/>
  <c r="F473" i="233"/>
  <c r="F1989" i="233"/>
  <c r="F1203" i="233"/>
  <c r="F290" i="233"/>
  <c r="F1296" i="233"/>
  <c r="F1387" i="233"/>
  <c r="F15" i="233"/>
  <c r="F1799" i="233"/>
  <c r="F790" i="233"/>
  <c r="F1786" i="233"/>
  <c r="F516" i="233"/>
  <c r="F1174" i="233"/>
  <c r="F837" i="233"/>
  <c r="F868" i="233"/>
  <c r="F1422" i="233"/>
  <c r="F1502" i="233"/>
  <c r="F1583" i="233"/>
  <c r="F1463" i="233"/>
  <c r="F1004" i="233"/>
  <c r="F594" i="233"/>
  <c r="F342" i="233"/>
  <c r="F1964" i="233"/>
  <c r="F1082" i="233"/>
  <c r="F1766" i="233"/>
  <c r="F712" i="233"/>
  <c r="F761" i="233"/>
  <c r="F989" i="233"/>
  <c r="F585" i="233"/>
  <c r="F366" i="233"/>
  <c r="F144" i="233"/>
  <c r="F1206" i="233"/>
  <c r="F255" i="233"/>
  <c r="F158" i="233"/>
  <c r="F391" i="233"/>
  <c r="F1117" i="233"/>
  <c r="F952" i="233"/>
  <c r="F1729" i="233"/>
  <c r="F968" i="233"/>
  <c r="F1802" i="233"/>
  <c r="F1751" i="233"/>
  <c r="F313" i="233"/>
  <c r="F658" i="233"/>
  <c r="F1467" i="233"/>
  <c r="F1651" i="233"/>
  <c r="F1154" i="233"/>
  <c r="F1608" i="233"/>
  <c r="F601" i="233"/>
  <c r="F315" i="233"/>
  <c r="F1232" i="233"/>
  <c r="F319" i="233"/>
  <c r="F1092" i="233"/>
  <c r="F475" i="233"/>
  <c r="F570" i="233"/>
  <c r="F1711" i="233"/>
  <c r="F975" i="233"/>
  <c r="F501" i="233"/>
  <c r="F916" i="233"/>
  <c r="F838" i="233"/>
  <c r="F1019" i="233"/>
  <c r="F509" i="233"/>
  <c r="F1935" i="233"/>
  <c r="F1734" i="233"/>
  <c r="F31" i="233"/>
  <c r="F1475" i="233"/>
  <c r="F408" i="233"/>
  <c r="F52" i="233"/>
  <c r="F1416" i="233"/>
  <c r="F1789" i="233"/>
  <c r="F478" i="233"/>
  <c r="F904" i="233"/>
  <c r="F1980" i="233"/>
  <c r="F115" i="233"/>
  <c r="F1041" i="233"/>
  <c r="F356" i="233"/>
  <c r="F18" i="233"/>
  <c r="F777" i="233"/>
  <c r="F1741" i="233"/>
  <c r="F1855" i="233"/>
  <c r="F1201" i="233"/>
  <c r="F1617" i="233"/>
  <c r="F1584" i="233"/>
  <c r="F26" i="233"/>
  <c r="F1542" i="233"/>
  <c r="F1077" i="233"/>
  <c r="F1761" i="233"/>
  <c r="F62" i="233"/>
  <c r="F964" i="233"/>
  <c r="F667" i="233"/>
  <c r="F1945" i="233"/>
  <c r="F951" i="233"/>
  <c r="F1560" i="233"/>
  <c r="F1438" i="233"/>
  <c r="F819" i="233"/>
  <c r="F755" i="233"/>
  <c r="F1011" i="233"/>
  <c r="F1301" i="233"/>
  <c r="F1424" i="233"/>
  <c r="F43" i="233"/>
  <c r="F202" i="233"/>
  <c r="F1616" i="233"/>
  <c r="F910" i="233"/>
  <c r="F1579" i="233"/>
  <c r="F955" i="233"/>
  <c r="F1530" i="233"/>
  <c r="F665" i="233"/>
  <c r="F1434" i="233"/>
  <c r="F150" i="233"/>
  <c r="F1835" i="233"/>
  <c r="F142" i="233"/>
  <c r="F1600" i="233"/>
  <c r="F685" i="233"/>
  <c r="F1241" i="233"/>
  <c r="F1594" i="233"/>
  <c r="F558" i="233"/>
  <c r="F1849" i="233"/>
  <c r="F1263" i="233"/>
  <c r="F1738" i="233"/>
  <c r="F1421" i="233"/>
  <c r="F1915" i="233"/>
  <c r="F998" i="233"/>
  <c r="F1571" i="233"/>
  <c r="F715" i="233"/>
  <c r="F1284" i="233"/>
  <c r="F1601" i="233"/>
  <c r="F1993" i="233"/>
  <c r="F335" i="233"/>
  <c r="F1024" i="233"/>
  <c r="F897" i="233"/>
  <c r="F339" i="233"/>
  <c r="F205" i="233"/>
  <c r="F569" i="233"/>
  <c r="F1087" i="233"/>
  <c r="F565" i="233"/>
  <c r="F915" i="233"/>
  <c r="F1521" i="233"/>
  <c r="F334" i="233"/>
  <c r="F728" i="233"/>
  <c r="F1294" i="233"/>
  <c r="F1573" i="233"/>
  <c r="F634" i="233"/>
  <c r="F194" i="233"/>
  <c r="F1337" i="233"/>
  <c r="F368" i="233"/>
  <c r="F1570" i="233"/>
  <c r="F159" i="233"/>
  <c r="F1908" i="233"/>
  <c r="F1747" i="233"/>
  <c r="F200" i="233"/>
  <c r="F573" i="233"/>
  <c r="F218" i="233"/>
  <c r="F913" i="233"/>
  <c r="F844" i="233"/>
  <c r="F990" i="233"/>
  <c r="F167" i="233"/>
  <c r="F918" i="233"/>
  <c r="F22" i="233"/>
  <c r="F1795" i="233"/>
  <c r="F399" i="233"/>
  <c r="F1462" i="233"/>
  <c r="F1704" i="233"/>
  <c r="F1781" i="233"/>
  <c r="F1496" i="233"/>
  <c r="F1771" i="233"/>
  <c r="F1856" i="233"/>
  <c r="F1720" i="233"/>
  <c r="F1706" i="233"/>
  <c r="F1707" i="233"/>
  <c r="F1845" i="233"/>
  <c r="F1012" i="233"/>
  <c r="F1055" i="233"/>
  <c r="F1218" i="233"/>
  <c r="F562" i="233"/>
  <c r="F1278" i="233"/>
  <c r="F1465" i="233"/>
  <c r="F1522" i="233"/>
  <c r="F58" i="233"/>
  <c r="F1821" i="233"/>
  <c r="F1417" i="233"/>
  <c r="F323" i="233"/>
  <c r="F413" i="233"/>
  <c r="F1045" i="233"/>
  <c r="F693" i="233"/>
  <c r="F858" i="233"/>
  <c r="F1963" i="233"/>
  <c r="F67" i="233"/>
  <c r="F1911" i="233"/>
  <c r="F1723" i="233"/>
  <c r="F108" i="233"/>
  <c r="F173" i="233"/>
  <c r="F154" i="233"/>
  <c r="F117" i="233"/>
  <c r="F1441" i="233"/>
  <c r="F882" i="233"/>
  <c r="F929" i="233"/>
  <c r="F518" i="233"/>
  <c r="F1774" i="233"/>
  <c r="F1716" i="233"/>
  <c r="F1928" i="233"/>
  <c r="F78" i="233"/>
  <c r="F1313" i="233"/>
  <c r="F1844" i="233"/>
  <c r="F1058" i="233"/>
  <c r="F1535" i="233"/>
  <c r="F1983" i="233"/>
  <c r="F1139" i="233"/>
  <c r="F1681" i="233"/>
  <c r="F45" i="233"/>
  <c r="F759" i="233"/>
  <c r="F28" i="233"/>
  <c r="F452" i="233"/>
  <c r="F1624" i="233"/>
  <c r="F1314" i="233"/>
  <c r="F980" i="233"/>
  <c r="F1914" i="233"/>
  <c r="F535" i="233"/>
  <c r="F1605" i="233"/>
  <c r="F590" i="233"/>
  <c r="F1173" i="233"/>
  <c r="F387" i="233"/>
  <c r="F742" i="233"/>
  <c r="F595" i="233"/>
  <c r="F1933" i="233"/>
  <c r="F112" i="233"/>
  <c r="F1860" i="233"/>
  <c r="F493" i="233"/>
  <c r="F647" i="233"/>
  <c r="F1262" i="233"/>
  <c r="F1047" i="233"/>
  <c r="F1473" i="233"/>
  <c r="F1952" i="233"/>
  <c r="F1807" i="233"/>
  <c r="F1250" i="233"/>
  <c r="F1026" i="233"/>
  <c r="F322" i="233"/>
  <c r="F1814" i="233"/>
  <c r="F1325" i="233"/>
  <c r="F484" i="233"/>
  <c r="F1549" i="233"/>
  <c r="F747" i="233"/>
  <c r="F132" i="233"/>
  <c r="F180" i="233"/>
  <c r="F648" i="233"/>
  <c r="F1267" i="233"/>
  <c r="F616" i="233"/>
  <c r="F856" i="233"/>
  <c r="F645" i="233"/>
  <c r="F265" i="233"/>
  <c r="F211" i="233"/>
  <c r="F1116" i="233"/>
  <c r="F1874" i="233"/>
  <c r="F1662" i="233"/>
  <c r="F1544" i="233"/>
  <c r="F656" i="233"/>
  <c r="F917" i="233"/>
  <c r="F48" i="233"/>
  <c r="F482" i="233"/>
  <c r="F970" i="233"/>
  <c r="F126" i="233"/>
  <c r="F568" i="233"/>
  <c r="F1558" i="233"/>
  <c r="F1228" i="233"/>
  <c r="F1299" i="233"/>
  <c r="F1081" i="233"/>
  <c r="F1587" i="233"/>
  <c r="F436" i="233"/>
  <c r="F1257" i="233"/>
  <c r="F162" i="233"/>
  <c r="F530" i="233"/>
  <c r="F746" i="233"/>
  <c r="F407" i="233"/>
  <c r="F776" i="233"/>
  <c r="F1585" i="233"/>
  <c r="F692" i="233"/>
  <c r="F1842" i="233"/>
  <c r="F433" i="233"/>
  <c r="F308" i="233"/>
  <c r="F1498" i="233"/>
  <c r="F310" i="233"/>
  <c r="F567" i="233"/>
  <c r="F1727" i="233"/>
  <c r="F677" i="233"/>
  <c r="F774" i="233"/>
  <c r="F517" i="233"/>
  <c r="F735" i="233"/>
  <c r="F1318" i="233"/>
  <c r="F307" i="233"/>
  <c r="F258" i="233"/>
  <c r="F345" i="233"/>
  <c r="F649" i="233"/>
  <c r="F1289" i="233"/>
  <c r="F1631" i="233"/>
  <c r="F168" i="233"/>
  <c r="F557" i="233"/>
  <c r="F939" i="233"/>
  <c r="F1482" i="233"/>
  <c r="F276" i="233"/>
  <c r="F1068" i="233"/>
  <c r="F1490" i="233"/>
  <c r="F534" i="233"/>
  <c r="F1074" i="233"/>
  <c r="F780" i="233"/>
  <c r="F1503" i="233"/>
  <c r="F1979" i="233"/>
  <c r="F1687" i="233"/>
  <c r="F1380" i="233"/>
  <c r="F1432" i="233"/>
  <c r="F896" i="233"/>
  <c r="F1023" i="233"/>
  <c r="F122" i="233"/>
  <c r="F1233" i="233"/>
  <c r="F997" i="233"/>
  <c r="F1732" i="233"/>
  <c r="F288" i="233"/>
  <c r="F1649" i="233"/>
  <c r="F1395" i="233"/>
  <c r="F1674" i="233"/>
  <c r="F688" i="233"/>
  <c r="F1414" i="233"/>
  <c r="F131" i="233"/>
  <c r="F1371" i="233"/>
  <c r="F1394" i="233"/>
  <c r="F823" i="233"/>
  <c r="F1961" i="233"/>
  <c r="F381" i="233"/>
  <c r="F1052" i="233"/>
  <c r="F1926" i="233"/>
  <c r="F494" i="233"/>
  <c r="F1951" i="233"/>
  <c r="F526" i="233"/>
  <c r="F1328" i="233"/>
  <c r="F443" i="233"/>
  <c r="F341" i="233"/>
  <c r="F311" i="233"/>
  <c r="F586" i="233"/>
  <c r="F934" i="233"/>
  <c r="F163" i="233"/>
  <c r="F235" i="233"/>
  <c r="F1939" i="233"/>
  <c r="F760" i="233"/>
  <c r="F954" i="233"/>
  <c r="F364" i="233"/>
  <c r="F864" i="233"/>
  <c r="F128" i="233"/>
  <c r="F1098" i="233"/>
  <c r="F176" i="233"/>
  <c r="F1253" i="233"/>
  <c r="F414" i="233"/>
  <c r="F1620" i="233"/>
  <c r="F1736" i="233"/>
  <c r="F1360" i="233"/>
  <c r="F1017" i="233"/>
  <c r="F1666" i="233"/>
  <c r="F1001" i="233"/>
  <c r="F1409" i="233"/>
  <c r="F1712" i="233"/>
  <c r="F650" i="233"/>
  <c r="F376" i="233"/>
  <c r="F498" i="233"/>
  <c r="F363" i="233"/>
  <c r="F1085" i="233"/>
  <c r="F694" i="233"/>
  <c r="F1564" i="233"/>
  <c r="F3" i="233"/>
  <c r="F812" i="233"/>
  <c r="F821" i="233"/>
  <c r="F930" i="233"/>
  <c r="F224" i="233"/>
  <c r="F730" i="233"/>
  <c r="F351" i="233"/>
  <c r="F1406" i="233"/>
  <c r="F579" i="233"/>
  <c r="F397" i="233"/>
  <c r="F1018" i="233"/>
  <c r="F127" i="233"/>
  <c r="F146" i="233"/>
  <c r="F1910" i="233"/>
  <c r="F183" i="233"/>
  <c r="F1815" i="233"/>
  <c r="F1512" i="233"/>
  <c r="F1404" i="233"/>
  <c r="F1188" i="233"/>
  <c r="F1683" i="233"/>
  <c r="F352" i="233"/>
  <c r="F1410" i="233"/>
  <c r="F1663" i="233"/>
  <c r="F221" i="233"/>
  <c r="F1644" i="233"/>
  <c r="F1715" i="233"/>
  <c r="F687" i="233"/>
  <c r="F195" i="233"/>
  <c r="F848" i="233"/>
  <c r="F119" i="233"/>
  <c r="F1548" i="233"/>
  <c r="F1739" i="233"/>
  <c r="F992" i="233"/>
  <c r="F359" i="233"/>
  <c r="F697" i="233"/>
  <c r="F1426" i="233"/>
  <c r="F1545" i="233"/>
  <c r="F1327" i="233"/>
  <c r="F1091" i="233"/>
  <c r="F175" i="233"/>
  <c r="F419" i="233"/>
  <c r="F243" i="233"/>
  <c r="F365" i="233"/>
  <c r="F1693" i="233"/>
  <c r="F966" i="233"/>
  <c r="F1194" i="233"/>
  <c r="F1606" i="233"/>
  <c r="F1511" i="233"/>
  <c r="F1220" i="233"/>
  <c r="F723" i="233"/>
  <c r="F923" i="233"/>
  <c r="F873" i="233"/>
  <c r="F177" i="233"/>
  <c r="F1106" i="233"/>
  <c r="F783" i="233"/>
  <c r="F1393" i="233"/>
  <c r="F333" i="233"/>
  <c r="F1430" i="233"/>
  <c r="F1008" i="233"/>
  <c r="F1775" i="233"/>
  <c r="F1401" i="233"/>
  <c r="F1988" i="233"/>
  <c r="F1459" i="233"/>
  <c r="F24" i="233"/>
  <c r="F1940" i="233"/>
  <c r="F1772" i="233"/>
  <c r="F212" i="233"/>
  <c r="F1227" i="233"/>
  <c r="F549" i="233"/>
  <c r="F1073" i="233"/>
  <c r="F806" i="233"/>
  <c r="F1351" i="233"/>
  <c r="F886" i="233"/>
  <c r="F1317" i="233"/>
  <c r="F1568" i="233"/>
  <c r="F888" i="233"/>
  <c r="F945" i="233"/>
  <c r="F793" i="233"/>
  <c r="F765" i="233"/>
  <c r="F1336" i="233"/>
  <c r="F826" i="233"/>
  <c r="F267" i="233"/>
  <c r="F139" i="233"/>
  <c r="F1159" i="233"/>
  <c r="F1230" i="233"/>
  <c r="F690" i="233"/>
  <c r="F81" i="233"/>
  <c r="F1213" i="233"/>
  <c r="F599" i="233"/>
  <c r="F1506" i="233"/>
  <c r="F736" i="233"/>
  <c r="F1504" i="233"/>
  <c r="F27" i="233"/>
  <c r="F890" i="233"/>
  <c r="F607" i="233"/>
  <c r="F497" i="233"/>
  <c r="F1153" i="233"/>
  <c r="F1680" i="233"/>
  <c r="F1499" i="233"/>
  <c r="F716" i="233"/>
  <c r="F1274" i="233"/>
  <c r="F1403" i="233"/>
  <c r="F1818" i="233"/>
  <c r="F106" i="233"/>
  <c r="F1277" i="233"/>
  <c r="F1146" i="233"/>
  <c r="F464" i="233"/>
  <c r="F1032" i="233"/>
  <c r="F988" i="233"/>
  <c r="F1640" i="233"/>
  <c r="F781" i="233"/>
  <c r="F291" i="233"/>
  <c r="F129" i="233"/>
  <c r="F1782" i="233"/>
  <c r="F709" i="233"/>
  <c r="F32" i="233"/>
  <c r="F216" i="233"/>
  <c r="F580" i="233"/>
  <c r="F51" i="233"/>
  <c r="F1803" i="233"/>
  <c r="F312" i="233"/>
  <c r="F840" i="233"/>
  <c r="F145" i="233"/>
  <c r="F1114" i="233"/>
  <c r="F451" i="233"/>
  <c r="F1088" i="233"/>
  <c r="F521" i="233"/>
  <c r="F1907" i="233"/>
  <c r="F354" i="233"/>
  <c r="F1551" i="233"/>
  <c r="F892" i="233"/>
  <c r="F996" i="233"/>
  <c r="F293" i="233"/>
  <c r="F1481" i="233"/>
  <c r="F1832" i="233"/>
  <c r="F1330" i="233"/>
  <c r="F1163" i="233"/>
  <c r="F1753" i="233"/>
  <c r="F1291" i="233"/>
  <c r="F325" i="233"/>
  <c r="F827" i="233"/>
  <c r="F437" i="233"/>
  <c r="F93" i="233"/>
  <c r="F404" i="233"/>
  <c r="F1258" i="233"/>
  <c r="F1879" i="233"/>
  <c r="F726" i="233"/>
  <c r="F427" i="233"/>
  <c r="F449" i="233"/>
  <c r="F297" i="233"/>
  <c r="F1641" i="233"/>
  <c r="F1143" i="233"/>
  <c r="F532" i="233"/>
  <c r="F1105" i="233"/>
  <c r="F1768" i="233"/>
  <c r="F1113" i="233"/>
  <c r="F1822" i="233"/>
  <c r="F1609" i="233"/>
  <c r="F1852" i="233"/>
  <c r="F1575" i="233"/>
  <c r="F513" i="233"/>
  <c r="F850" i="233"/>
  <c r="F1837" i="233"/>
  <c r="F1425" i="233"/>
  <c r="F1120" i="233"/>
  <c r="F928" i="233"/>
  <c r="F66" i="233"/>
  <c r="F1460" i="233"/>
  <c r="F434" i="233"/>
  <c r="F507" i="233"/>
  <c r="F1862" i="233"/>
  <c r="F1353" i="233"/>
  <c r="F1306" i="233"/>
  <c r="F215" i="233"/>
  <c r="F1439" i="233"/>
  <c r="F1016" i="233"/>
  <c r="F958" i="233"/>
  <c r="F884" i="233"/>
  <c r="F1079" i="233"/>
  <c r="F901" i="233"/>
  <c r="F1268" i="233"/>
  <c r="F68" i="233"/>
  <c r="F353" i="233"/>
  <c r="F1150" i="233"/>
  <c r="F1528" i="233"/>
  <c r="F1677" i="233"/>
  <c r="F84" i="233"/>
  <c r="F269" i="233"/>
  <c r="F1390" i="233"/>
  <c r="F420" i="233"/>
  <c r="F107" i="233"/>
  <c r="F654" i="233"/>
  <c r="F1345" i="233"/>
  <c r="F1118" i="233"/>
  <c r="F138" i="233"/>
  <c r="F1455" i="233"/>
  <c r="F460" i="233"/>
  <c r="F1243" i="233"/>
  <c r="F34" i="233"/>
  <c r="F984" i="233"/>
  <c r="F1170" i="233"/>
  <c r="F1332" i="233"/>
  <c r="F1541" i="233"/>
  <c r="F1710" i="233"/>
  <c r="F852" i="233"/>
  <c r="F627" i="233"/>
  <c r="F1634" i="233"/>
  <c r="F1733" i="233"/>
  <c r="F1083" i="233"/>
  <c r="F1841" i="233"/>
  <c r="F1396" i="233"/>
  <c r="F1661" i="233"/>
  <c r="F869" i="233"/>
  <c r="F137" i="233"/>
  <c r="F1779" i="233"/>
  <c r="F102" i="233"/>
  <c r="F479" i="233"/>
  <c r="F1271" i="233"/>
  <c r="F362" i="233"/>
  <c r="F863" i="233"/>
  <c r="F1109" i="233"/>
  <c r="F745" i="233"/>
  <c r="F480" i="233"/>
  <c r="F540" i="233"/>
  <c r="F470" i="233"/>
  <c r="F769" i="233"/>
  <c r="F510" i="233"/>
  <c r="F39" i="233"/>
  <c r="F1615" i="233"/>
  <c r="F1364" i="233"/>
  <c r="F1046" i="233"/>
  <c r="F679" i="233"/>
  <c r="F1333" i="233"/>
  <c r="F343" i="233"/>
  <c r="F683" i="233"/>
  <c r="F1134" i="233"/>
  <c r="F1817" i="233"/>
  <c r="F1167" i="233"/>
  <c r="F409" i="233"/>
  <c r="F1916" i="233"/>
  <c r="F784" i="233"/>
  <c r="F914" i="233"/>
  <c r="F1064" i="233"/>
  <c r="F1208" i="233"/>
  <c r="F1892" i="233"/>
  <c r="F289" i="233"/>
  <c r="F405" i="233"/>
  <c r="F1108" i="233"/>
  <c r="F287" i="233"/>
  <c r="F1950" i="233"/>
  <c r="F1207" i="233"/>
  <c r="F1645" i="233"/>
  <c r="F1365" i="233"/>
  <c r="F810" i="233"/>
  <c r="F422" i="233"/>
  <c r="F305" i="233"/>
  <c r="F1972" i="233"/>
  <c r="F185" i="233"/>
  <c r="F1132" i="233"/>
  <c r="F430" i="233"/>
  <c r="F982" i="233"/>
  <c r="F1110" i="233"/>
  <c r="F631" i="233"/>
  <c r="F1577" i="233"/>
  <c r="F442" i="233"/>
  <c r="F214" i="233"/>
  <c r="F606" i="233"/>
  <c r="F960" i="233"/>
  <c r="F657" i="233"/>
  <c r="F1010" i="233"/>
  <c r="F7" i="233"/>
  <c r="F42" i="233"/>
  <c r="F1222" i="233"/>
  <c r="F686" i="233"/>
  <c r="F762" i="233"/>
  <c r="F871" i="233"/>
  <c r="F1297" i="233"/>
  <c r="F1978" i="233"/>
  <c r="F204" i="233"/>
  <c r="F1184" i="233"/>
  <c r="F502" i="233"/>
  <c r="F1344" i="233"/>
  <c r="F947" i="233"/>
  <c r="F49" i="233"/>
  <c r="F1161" i="233"/>
  <c r="F1563" i="233"/>
  <c r="F152" i="233"/>
  <c r="F1142" i="233"/>
  <c r="F602" i="233"/>
  <c r="F1946" i="233"/>
  <c r="F1984" i="233"/>
  <c r="F230" i="233"/>
  <c r="F1737" i="233"/>
  <c r="F1647" i="233"/>
  <c r="F722" i="233"/>
  <c r="F1788" i="233"/>
  <c r="F1824" i="233"/>
  <c r="F1157" i="233"/>
  <c r="F976" i="233"/>
  <c r="F72" i="233"/>
  <c r="F1464" i="233"/>
  <c r="F872" i="233"/>
  <c r="F1930" i="233"/>
  <c r="F181" i="233"/>
  <c r="F1524" i="233"/>
  <c r="F435" i="233"/>
  <c r="F1523" i="233"/>
  <c r="F1858" i="233"/>
  <c r="F1857" i="233"/>
  <c r="F1923" i="233"/>
  <c r="F758" i="233"/>
  <c r="F1149" i="233"/>
  <c r="F1303" i="233"/>
  <c r="F169" i="233"/>
  <c r="F83" i="233"/>
  <c r="F113" i="233"/>
  <c r="F885" i="233"/>
  <c r="F1618" i="233"/>
  <c r="F943" i="233"/>
  <c r="F637" i="233"/>
  <c r="F1322" i="233"/>
  <c r="F691" i="233"/>
  <c r="F1488" i="233"/>
  <c r="F1309" i="233"/>
  <c r="F740" i="233"/>
  <c r="F1366" i="233"/>
  <c r="F11" i="233"/>
  <c r="F1770" i="233"/>
  <c r="F1893" i="233"/>
  <c r="F1992" i="233"/>
  <c r="F1304" i="233"/>
  <c r="F111" i="233"/>
  <c r="F704" i="233"/>
  <c r="F576" i="233"/>
  <c r="F1553" i="233"/>
  <c r="F515" i="233"/>
  <c r="F1783" i="233"/>
  <c r="F1111" i="233"/>
  <c r="F1943" i="233"/>
  <c r="F6" i="233"/>
  <c r="F1100" i="233"/>
  <c r="F1477" i="233"/>
  <c r="F646" i="233"/>
  <c r="F1969" i="233"/>
  <c r="F1237" i="233"/>
  <c r="F523" i="233"/>
  <c r="F165" i="233"/>
  <c r="F1685" i="233"/>
  <c r="F50" i="233"/>
  <c r="F196" i="233"/>
  <c r="F836" i="233"/>
  <c r="F1095" i="233"/>
  <c r="F1427" i="233"/>
  <c r="F140" i="233"/>
  <c r="F1040" i="233"/>
  <c r="F1843" i="233"/>
  <c r="F403" i="233"/>
  <c r="F466" i="233"/>
  <c r="F1881" i="233"/>
  <c r="F1494" i="233"/>
  <c r="F1949" i="233"/>
  <c r="F1942" i="233"/>
  <c r="F865" i="233"/>
  <c r="F428" i="233"/>
  <c r="F1367" i="233"/>
  <c r="F619" i="233"/>
  <c r="F963" i="233"/>
  <c r="F79" i="233"/>
  <c r="F1847" i="233"/>
  <c r="F1991" i="233"/>
  <c r="F324" i="233"/>
  <c r="F1176" i="233"/>
  <c r="F249" i="233"/>
  <c r="F1871" i="233"/>
  <c r="F1872" i="233"/>
  <c r="F1027" i="233"/>
  <c r="F1223" i="233"/>
  <c r="F845" i="233"/>
  <c r="F1458" i="233"/>
  <c r="F598" i="233"/>
  <c r="F841" i="233"/>
  <c r="F321" i="233"/>
  <c r="F1429" i="233"/>
  <c r="F429" i="233"/>
  <c r="F489" i="233"/>
  <c r="F589" i="233"/>
  <c r="F23" i="233"/>
  <c r="F618" i="233"/>
  <c r="F74" i="233"/>
  <c r="F668" i="233"/>
  <c r="F1178" i="233"/>
  <c r="F60" i="233"/>
  <c r="F1242" i="233"/>
  <c r="F621" i="233"/>
  <c r="F855" i="233"/>
  <c r="F1708" i="233"/>
  <c r="F1941" i="233"/>
  <c r="F268" i="233"/>
  <c r="F490" i="233"/>
  <c r="F1030" i="233"/>
  <c r="F1147" i="233"/>
  <c r="F611" i="233"/>
  <c r="F1015" i="233"/>
  <c r="F1883" i="233"/>
  <c r="F1261" i="233"/>
  <c r="F555" i="233"/>
  <c r="F1653" i="233"/>
  <c r="F220" i="233"/>
  <c r="F1418" i="233"/>
  <c r="F1212" i="233"/>
  <c r="F727" i="233"/>
  <c r="F1329" i="233"/>
  <c r="F1975" i="233"/>
  <c r="F1076" i="233"/>
  <c r="F1320" i="233"/>
  <c r="F1171" i="233"/>
  <c r="F228" i="233"/>
  <c r="F337" i="233"/>
  <c r="F995" i="233"/>
  <c r="F1944" i="233"/>
  <c r="F1956" i="233"/>
  <c r="F1000" i="233"/>
  <c r="F1599" i="233"/>
  <c r="F389" i="233"/>
  <c r="F669" i="233"/>
  <c r="F670" i="233"/>
  <c r="F229" i="233"/>
  <c r="F1838" i="233"/>
  <c r="F61" i="233"/>
  <c r="F1356" i="233"/>
  <c r="F1038" i="233"/>
  <c r="F1578" i="233"/>
  <c r="F1456" i="233"/>
  <c r="F1133" i="233"/>
  <c r="F279" i="233"/>
  <c r="F1974" i="233"/>
  <c r="F1646" i="233"/>
  <c r="F695" i="233"/>
  <c r="F75" i="233"/>
  <c r="F1515" i="233"/>
  <c r="F247" i="233"/>
  <c r="F1080" i="233"/>
  <c r="F396" i="233"/>
  <c r="F676" i="233"/>
  <c r="F820" i="233"/>
  <c r="F1588" i="233"/>
  <c r="F752" i="233"/>
  <c r="F816" i="233"/>
  <c r="F797" i="233"/>
  <c r="F720" i="233"/>
  <c r="F1270" i="233"/>
  <c r="F160" i="233"/>
  <c r="F801" i="233"/>
  <c r="F1976" i="233"/>
  <c r="F1754" i="233"/>
  <c r="F763" i="233"/>
  <c r="F1025" i="233"/>
  <c r="F347" i="233"/>
  <c r="F1265" i="233"/>
  <c r="F273" i="233"/>
  <c r="F402" i="233"/>
  <c r="F103" i="233"/>
  <c r="F1977" i="233"/>
  <c r="F1516" i="233"/>
  <c r="F795" i="233"/>
  <c r="F471" i="233"/>
  <c r="F522" i="233"/>
  <c r="F1412" i="233"/>
  <c r="F1349" i="233"/>
  <c r="F660" i="233"/>
  <c r="F1164" i="233"/>
  <c r="F1224" i="233"/>
  <c r="F1056" i="233"/>
  <c r="F184" i="233"/>
  <c r="F236" i="233"/>
  <c r="F483" i="233"/>
  <c r="F1839" i="233"/>
  <c r="F1195" i="233"/>
  <c r="F1248" i="233"/>
  <c r="F1895" i="233"/>
  <c r="F867" i="233"/>
  <c r="F815" i="233"/>
  <c r="F1637" i="233"/>
  <c r="F1870" i="233"/>
  <c r="F1909" i="233"/>
  <c r="F426" i="233"/>
  <c r="F1632" i="233"/>
  <c r="F659" i="233"/>
  <c r="F1954" i="233"/>
  <c r="F1451" i="233"/>
  <c r="F65" i="233"/>
  <c r="F1172" i="233"/>
  <c r="F1447" i="233"/>
  <c r="F1006" i="233"/>
  <c r="F1256" i="233"/>
  <c r="F1556" i="233"/>
  <c r="F1547" i="233"/>
  <c r="F1921" i="233"/>
  <c r="F1749" i="233"/>
  <c r="F1381" i="233"/>
  <c r="F1833" i="233"/>
  <c r="F938" i="233"/>
  <c r="F1689" i="233"/>
  <c r="F1375" i="233"/>
  <c r="F898" i="233"/>
  <c r="F1746" i="233"/>
  <c r="F1670" i="233"/>
  <c r="F1031" i="233"/>
  <c r="F99" i="233"/>
  <c r="F1614" i="233"/>
  <c r="F764" i="233"/>
  <c r="F444" i="233"/>
  <c r="F1566" i="233"/>
  <c r="F1292" i="233"/>
  <c r="F199" i="233"/>
  <c r="F1702" i="233"/>
  <c r="F379" i="233"/>
  <c r="F1448" i="233"/>
  <c r="F166" i="233"/>
  <c r="F1576" i="233"/>
  <c r="F178" i="233"/>
  <c r="F141" i="233"/>
  <c r="F537" i="233"/>
  <c r="F794" i="233"/>
  <c r="F1189" i="233"/>
  <c r="F328" i="233"/>
  <c r="F256" i="233"/>
  <c r="F582" i="233"/>
  <c r="F393" i="233"/>
  <c r="F671" i="233"/>
  <c r="F757" i="233"/>
  <c r="F1925" i="233"/>
  <c r="F771" i="233"/>
  <c r="F615" i="233"/>
  <c r="F1420" i="233"/>
  <c r="F881" i="233"/>
  <c r="F1264" i="233"/>
  <c r="F1731" i="233"/>
  <c r="F278" i="233"/>
  <c r="F410" i="233"/>
  <c r="F383" i="233"/>
  <c r="F706" i="233"/>
  <c r="F1696" i="233"/>
  <c r="F926" i="233"/>
  <c r="F1633" i="233"/>
  <c r="F957" i="233"/>
  <c r="F592" i="233"/>
  <c r="F772" i="233"/>
  <c r="F1966" i="233"/>
  <c r="F1901" i="233"/>
  <c r="F624" i="233"/>
  <c r="F1361" i="233"/>
  <c r="F1896" i="233"/>
  <c r="F1922" i="233"/>
  <c r="F807" i="233"/>
  <c r="F993" i="233"/>
  <c r="F533" i="233"/>
  <c r="F941" i="233"/>
  <c r="F1302" i="233"/>
  <c r="F614" i="233"/>
  <c r="F979" i="233"/>
  <c r="F506" i="233"/>
  <c r="F261" i="233"/>
  <c r="F1831" i="233"/>
  <c r="F1140" i="233"/>
  <c r="F304" i="233"/>
  <c r="F1254" i="233"/>
  <c r="F94" i="233"/>
  <c r="F76" i="233"/>
  <c r="F698" i="233"/>
  <c r="F1435" i="233"/>
  <c r="F283" i="233"/>
  <c r="F259" i="233"/>
  <c r="F674" i="233"/>
  <c r="F959" i="233"/>
  <c r="F1557" i="233"/>
  <c r="F630" i="233"/>
  <c r="F782" i="233"/>
  <c r="F382" i="233"/>
  <c r="F1820" i="233"/>
  <c r="F1454" i="233"/>
  <c r="F710" i="233"/>
  <c r="F457" i="233"/>
  <c r="F415" i="233"/>
  <c r="F1526" i="233"/>
  <c r="F1643" i="233"/>
  <c r="F114" i="233"/>
  <c r="F1665" i="233"/>
  <c r="F662" i="233"/>
  <c r="F170" i="233"/>
  <c r="F932" i="233"/>
  <c r="F1726" i="233"/>
  <c r="F1453" i="233"/>
  <c r="F1639" i="233"/>
  <c r="F1865" i="233"/>
  <c r="F1660" i="233"/>
  <c r="F89" i="233"/>
  <c r="F520" i="233"/>
  <c r="F380" i="233"/>
  <c r="F1801" i="233"/>
  <c r="F644" i="233"/>
  <c r="F748" i="233"/>
  <c r="F476" i="233"/>
  <c r="F1878" i="233"/>
  <c r="F375" i="233"/>
  <c r="F1383" i="233"/>
  <c r="F1679" i="233"/>
  <c r="F1629" i="233"/>
  <c r="F550" i="233"/>
  <c r="F1102" i="233"/>
  <c r="F459" i="233"/>
  <c r="F803" i="233"/>
  <c r="F1598" i="233"/>
  <c r="F1622" i="233"/>
  <c r="F357" i="233"/>
  <c r="F1574" i="233"/>
  <c r="F1591" i="233"/>
  <c r="F1819" i="233"/>
  <c r="F238" i="233"/>
  <c r="F1474" i="233"/>
  <c r="F629" i="233"/>
  <c r="F969" i="233"/>
  <c r="F270" i="233"/>
  <c r="F1162" i="233"/>
  <c r="F1156" i="233"/>
  <c r="F552" i="233"/>
  <c r="F254" i="233"/>
  <c r="F700" i="233"/>
  <c r="F1346" i="233"/>
  <c r="F1792" i="233"/>
  <c r="F1275" i="233"/>
  <c r="F1442" i="233"/>
  <c r="F1187" i="233"/>
  <c r="F1028" i="233"/>
  <c r="F469" i="233"/>
  <c r="F773" i="233"/>
  <c r="F1885" i="233"/>
  <c r="F559" i="233"/>
  <c r="F100" i="233"/>
  <c r="F203" i="233"/>
  <c r="F1005" i="233"/>
  <c r="F1124" i="233"/>
  <c r="F1050" i="233"/>
  <c r="F505" i="233"/>
  <c r="F421" i="233"/>
  <c r="F1386" i="233"/>
  <c r="F1051" i="233"/>
  <c r="F1240" i="233"/>
  <c r="F536" i="233"/>
  <c r="F394" i="233"/>
  <c r="F1312" i="233"/>
  <c r="F1193" i="233"/>
  <c r="F1700" i="233"/>
  <c r="F922" i="233"/>
  <c r="F551" i="233"/>
  <c r="F1144" i="233"/>
  <c r="F983" i="233"/>
  <c r="F851" i="233"/>
  <c r="F1784" i="233"/>
  <c r="F1101" i="233"/>
  <c r="F1672" i="233"/>
  <c r="F1369" i="233"/>
  <c r="F151" i="233"/>
  <c r="F883" i="233"/>
  <c r="F1668" i="233"/>
  <c r="F157" i="233"/>
  <c r="F1582" i="233"/>
  <c r="F608" i="233"/>
  <c r="F1990" i="233"/>
  <c r="F1489" i="233"/>
  <c r="F1249" i="233"/>
  <c r="F1192" i="233"/>
  <c r="F46" i="233"/>
  <c r="F1099" i="233"/>
  <c r="F1389" i="233"/>
  <c r="F1780" i="233"/>
  <c r="F1812" i="233"/>
  <c r="F905" i="233"/>
  <c r="F788" i="233"/>
  <c r="F529" i="233"/>
  <c r="F962" i="233"/>
  <c r="F731" i="233"/>
  <c r="F251" i="233"/>
  <c r="F778" i="233"/>
  <c r="F101" i="233"/>
  <c r="F1121" i="233"/>
  <c r="F799" i="233"/>
  <c r="F109" i="233"/>
  <c r="F240" i="233"/>
  <c r="F925" i="233"/>
  <c r="F541" i="233"/>
  <c r="F485" i="233"/>
  <c r="F785" i="233"/>
  <c r="F56" i="233"/>
  <c r="F705" i="233"/>
  <c r="F846" i="233"/>
  <c r="F1764" i="233"/>
  <c r="F1868" i="233"/>
  <c r="F222" i="233"/>
  <c r="F438" i="233"/>
  <c r="F766" i="233"/>
  <c r="F1354" i="233"/>
  <c r="F817" i="233"/>
  <c r="F1298" i="233"/>
  <c r="F44" i="233"/>
  <c r="F309" i="233"/>
  <c r="F902" i="233"/>
  <c r="F1806" i="233"/>
  <c r="F1763" i="233"/>
  <c r="F1657" i="233"/>
  <c r="F767" i="233"/>
  <c r="F188" i="233"/>
  <c r="F1602" i="233"/>
  <c r="F1483" i="233"/>
  <c r="F1730" i="233"/>
  <c r="F13" i="233"/>
  <c r="F69" i="233"/>
  <c r="F1934" i="233"/>
  <c r="F1846" i="233"/>
  <c r="F1128"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AG44" i="260" l="1" a="1"/>
  <c r="AG44" i="260" s="1"/>
  <c r="B11" i="240" a="1"/>
  <c r="B11" i="240" s="1"/>
  <c r="AG15" i="240" a="1"/>
  <c r="AG15" i="240" s="1"/>
  <c r="B56" i="260" a="1"/>
  <c r="B56" i="260" s="1"/>
  <c r="AG52" i="260" a="1"/>
  <c r="AG52" i="260" s="1"/>
  <c r="C4" i="209"/>
  <c r="C2" i="209"/>
  <c r="D19" i="255"/>
  <c r="I13" i="255" s="1"/>
  <c r="D23" i="255"/>
  <c r="I14" i="255" s="1"/>
  <c r="C3" i="209"/>
  <c r="D22" i="255"/>
  <c r="I15" i="255" s="1"/>
  <c r="D21" i="255"/>
  <c r="I12" i="255" s="1"/>
  <c r="C5" i="209"/>
  <c r="AG8" i="240" a="1"/>
  <c r="AG8" i="240" s="1"/>
  <c r="AG25" i="240" a="1"/>
  <c r="AG25" i="240" s="1"/>
  <c r="B7" i="240" a="1"/>
  <c r="B7" i="240" s="1"/>
  <c r="B19" i="240" a="1"/>
  <c r="B19" i="240" s="1"/>
  <c r="B14" i="240" a="1"/>
  <c r="B14" i="240" s="1"/>
  <c r="AG10" i="240" a="1"/>
  <c r="AG10" i="240" s="1"/>
  <c r="B18" i="240" a="1"/>
  <c r="B18" i="240" s="1"/>
  <c r="AG53" i="240" a="1"/>
  <c r="AG53" i="240" s="1"/>
  <c r="B52" i="260" a="1"/>
  <c r="B52" i="260" s="1"/>
  <c r="B8" i="260" a="1"/>
  <c r="B8" i="260" s="1"/>
  <c r="AG51" i="260" a="1"/>
  <c r="AG51" i="260" s="1"/>
  <c r="B42" i="260" a="1"/>
  <c r="B42" i="260" s="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AG72" i="260" a="1"/>
  <c r="AG72" i="260"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8" i="260" a="1"/>
  <c r="B228" i="260" s="1"/>
  <c r="AG231" i="260" a="1"/>
  <c r="AG231" i="260" s="1"/>
  <c r="AG194" i="240" a="1"/>
  <c r="AG194" i="240" s="1"/>
  <c r="AG203" i="240" a="1"/>
  <c r="AG203" i="240" s="1"/>
  <c r="B201" i="240" a="1"/>
  <c r="B201" i="240" s="1"/>
  <c r="B210" i="240" a="1"/>
  <c r="B210" i="240" s="1"/>
  <c r="B363" i="260" a="1"/>
  <c r="B363" i="260" s="1"/>
  <c r="AG366" i="260" a="1"/>
  <c r="AG366" i="260" s="1"/>
  <c r="B360" i="260" a="1"/>
  <c r="B360" i="260" s="1"/>
  <c r="AG354" i="260" a="1"/>
  <c r="AG354" i="260" s="1"/>
  <c r="Z124" i="255" l="1"/>
  <c r="R124" i="255"/>
  <c r="I16" i="255"/>
  <c r="J13" i="255" s="1"/>
  <c r="K13" i="255" s="1"/>
  <c r="AG451" i="240" a="1"/>
  <c r="AG451" i="240" s="1"/>
  <c r="AG202" i="240" a="1"/>
  <c r="AG202" i="240" s="1"/>
  <c r="AG207" i="240" a="1"/>
  <c r="AG207" i="240" s="1"/>
  <c r="C6" i="209"/>
  <c r="D4" i="209" s="1"/>
  <c r="E4" i="209" s="1"/>
  <c r="C8" i="25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J12" i="255"/>
  <c r="K12" i="255" s="1"/>
  <c r="AG452" i="240" a="1"/>
  <c r="AG452" i="240" s="1"/>
  <c r="B450" i="240" a="1"/>
  <c r="B450" i="240" s="1"/>
  <c r="AG448" i="240" a="1"/>
  <c r="AG448" i="240"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J14" i="255"/>
  <c r="K14" i="255"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J15" i="255" l="1"/>
  <c r="K15" i="255" s="1"/>
  <c r="D2" i="209"/>
  <c r="E2" i="209" s="1"/>
  <c r="D3" i="209"/>
  <c r="E3" i="209" s="1"/>
  <c r="K16" i="255"/>
  <c r="K17" i="255"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E6" i="209" l="1"/>
  <c r="E7" i="209" s="1"/>
  <c r="B47" i="202"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<sst xmlns="http://schemas.openxmlformats.org/spreadsheetml/2006/main" count="9162" uniqueCount="992">
  <si>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</si>
  <si>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</si>
  <si>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</si>
  <si>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</si>
  <si>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</si>
  <si>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</si>
  <si>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</si>
  <si>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</si>
  <si>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</si>
  <si>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</si>
  <si>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</si>
  <si>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</si>
  <si>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</si>
  <si>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</si>
  <si>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</si>
  <si>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</si>
  <si>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</si>
  <si>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</si>
  <si>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</si>
  <si>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</si>
  <si>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</si>
  <si>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</si>
  <si>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</si>
  <si>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</si>
  <si>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</si>
  <si>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</si>
  <si>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</si>
  <si>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</si>
  <si>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</si>
  <si>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</si>
  <si>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</si>
  <si>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</si>
  <si>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</si>
  <si>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</si>
  <si>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</si>
  <si>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</si>
  <si>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</si>
  <si>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</si>
  <si>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</si>
  <si>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</si>
  <si>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</si>
  <si>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</si>
  <si>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</si>
  <si>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</si>
  <si>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</si>
  <si>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</si>
  <si>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</si>
  <si>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</si>
  <si>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</si>
  <si>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</si>
  <si>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</si>
  <si>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</si>
  <si>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</si>
  <si>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</si>
  <si>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</si>
  <si>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</si>
  <si>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</si>
  <si>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</si>
  <si>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</si>
  <si>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</si>
  <si>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</si>
  <si>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</si>
  <si>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</si>
  <si>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</si>
  <si>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</si>
  <si>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</si>
  <si>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</si>
  <si>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</si>
  <si>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</si>
  <si>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</si>
  <si>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</si>
  <si>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</si>
  <si>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</si>
  <si>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</si>
  <si>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</si>
  <si>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</si>
  <si>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</si>
  <si>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</si>
  <si>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</si>
  <si>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</si>
  <si>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</si>
  <si>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</si>
  <si>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</si>
  <si>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</si>
  <si>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</si>
  <si>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</si>
  <si>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</si>
  <si>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</si>
  <si>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</si>
  <si>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</si>
  <si>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</si>
  <si>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</si>
  <si>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</si>
  <si>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</si>
  <si>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</si>
  <si>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</si>
  <si>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</si>
  <si>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</si>
  <si>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</si>
  <si>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</si>
  <si>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</si>
  <si>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</si>
  <si>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</si>
  <si>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</si>
  <si>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</si>
  <si>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</si>
  <si>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</si>
  <si>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</si>
  <si>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</si>
  <si>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</si>
  <si>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</si>
  <si>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</si>
  <si>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</si>
  <si>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</si>
  <si>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</si>
  <si>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</si>
  <si>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</si>
  <si>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</si>
  <si>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</si>
  <si>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</si>
  <si>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</si>
  <si>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</si>
  <si>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</si>
  <si>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</si>
  <si>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</si>
  <si>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</si>
  <si>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</si>
  <si>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</si>
  <si>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</si>
  <si>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</si>
  <si>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</si>
  <si>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</si>
  <si>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</si>
  <si>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</si>
  <si>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</si>
  <si>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</si>
  <si>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</si>
  <si>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</si>
  <si>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</si>
  <si>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</si>
  <si>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</si>
  <si>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</si>
  <si>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</si>
  <si>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</si>
  <si>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</si>
  <si>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</si>
  <si>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</si>
  <si>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</si>
  <si>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</si>
  <si>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</si>
  <si>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</si>
  <si>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</si>
  <si>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</si>
  <si>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</si>
  <si>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</si>
  <si>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</si>
  <si>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</si>
  <si>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</si>
  <si>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</si>
  <si>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</si>
  <si>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</si>
  <si>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</si>
  <si>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</si>
  <si>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</si>
  <si>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</si>
  <si>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</si>
  <si>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</si>
  <si>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</si>
  <si>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</si>
  <si>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</si>
  <si>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</si>
  <si>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</si>
  <si>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</si>
  <si>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</si>
  <si>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</si>
  <si>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</si>
  <si>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</si>
  <si>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</si>
  <si>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</si>
  <si>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</si>
  <si>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</si>
  <si>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</si>
  <si>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</si>
  <si>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</si>
  <si>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</si>
  <si>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</si>
  <si>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</si>
  <si>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</si>
  <si>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</si>
  <si>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</si>
  <si>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</si>
  <si>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</si>
  <si>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</si>
  <si>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</si>
  <si>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</si>
  <si>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</si>
  <si>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</si>
  <si>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</si>
  <si>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OFR</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</si>
  <si>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</si>
  <si>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</si>
  <si>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</si>
  <si>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</si>
  <si>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</si>
  <si>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</si>
  <si>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</si>
  <si>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</si>
  <si>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</si>
  <si>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</si>
  <si>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</si>
  <si>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</si>
  <si>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</si>
  <si>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</si>
  <si>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</si>
  <si>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</si>
  <si>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</si>
  <si>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</si>
  <si>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</si>
  <si>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</si>
  <si>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</si>
  <si>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</si>
  <si>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High</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</si>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</sst>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9" t="s">
        <v>82</v>
      </c>
      <c r="S2" s="379"/>
      <c r="T2" s="379"/>
      <c r="U2" s="379"/>
      <c r="W2" s="379" t="s">
        <v>83</v>
      </c>
      <c r="X2" s="379"/>
      <c r="AO2" s="379" t="s">
        <v>84</v>
      </c>
      <c r="AP2" s="379"/>
    </row>
    <row r="3" spans="1:42" ht="12" thickBot="1"/>
    <row r="4" spans="1:42" ht="11.65" customHeight="1" thickBot="1">
      <c r="S4" s="375" t="s">
        <v>85</v>
      </c>
      <c r="T4" s="376"/>
      <c r="W4" s="379" t="s">
        <v>86</v>
      </c>
      <c r="X4" s="379"/>
    </row>
    <row r="5" spans="1:42" ht="11.65" customHeight="1" thickBot="1">
      <c r="S5" s="375"/>
      <c r="T5" s="376"/>
      <c r="U5" s="144"/>
    </row>
    <row r="6" spans="1:42" ht="11.65" customHeight="1" thickBot="1">
      <c r="S6" s="375"/>
      <c r="T6" s="376"/>
      <c r="U6" s="138"/>
      <c r="W6" s="371" t="s">
        <v>87</v>
      </c>
      <c r="X6" s="372"/>
    </row>
    <row r="7" spans="1:42" ht="12" customHeight="1" thickBot="1">
      <c r="S7" s="377"/>
      <c r="T7" s="378"/>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75" t="s">
        <v>89</v>
      </c>
      <c r="T9" s="376"/>
      <c r="U9" s="139"/>
      <c r="W9" s="373"/>
      <c r="X9" s="374"/>
      <c r="AH9" s="139"/>
      <c r="AI9" s="140"/>
      <c r="AK9" s="140"/>
      <c r="AL9" s="140"/>
    </row>
    <row r="10" spans="1:42" ht="11.65" customHeight="1" thickBot="1">
      <c r="S10" s="375"/>
      <c r="T10" s="376"/>
      <c r="U10" s="145"/>
      <c r="AH10" s="139"/>
      <c r="AI10" s="140"/>
      <c r="AK10" s="140"/>
      <c r="AL10" s="140"/>
    </row>
    <row r="11" spans="1:42" ht="11.65" customHeight="1" thickBot="1">
      <c r="S11" s="375"/>
      <c r="T11" s="376"/>
      <c r="AH11" s="139"/>
      <c r="AI11" s="140"/>
      <c r="AK11" s="140"/>
      <c r="AL11" s="140"/>
    </row>
    <row r="12" spans="1:42" ht="12" customHeight="1" thickBot="1">
      <c r="A12" t="s">
        <v>90</v>
      </c>
      <c r="S12" s="377"/>
      <c r="T12" s="378"/>
      <c r="AH12" s="139"/>
      <c r="AI12" s="140"/>
      <c r="AK12" s="140"/>
      <c r="AL12" s="140"/>
    </row>
    <row r="13" spans="1:42" ht="12.6" thickBot="1">
      <c r="AH13" s="139"/>
      <c r="AI13" s="140"/>
      <c r="AK13" s="391" t="s">
        <v>91</v>
      </c>
      <c r="AL13" s="391"/>
    </row>
    <row r="14" spans="1:42" ht="11.65" customHeight="1" thickBot="1">
      <c r="S14" s="375" t="s">
        <v>92</v>
      </c>
      <c r="T14" s="376"/>
      <c r="AH14" s="139"/>
      <c r="AI14" s="140"/>
      <c r="AK14" s="140"/>
      <c r="AL14" s="140"/>
    </row>
    <row r="15" spans="1:42" ht="12" customHeight="1" thickBot="1">
      <c r="S15" s="375"/>
      <c r="T15" s="376"/>
      <c r="U15" s="144"/>
      <c r="AH15" s="139"/>
      <c r="AI15" s="140"/>
      <c r="AK15" s="371" t="s">
        <v>93</v>
      </c>
      <c r="AL15" s="386"/>
      <c r="AO15" s="380" t="s">
        <v>94</v>
      </c>
      <c r="AP15" s="381"/>
    </row>
    <row r="16" spans="1:42" ht="11.65" customHeight="1" thickBot="1">
      <c r="S16" s="375"/>
      <c r="T16" s="376"/>
      <c r="U16" s="138"/>
      <c r="AH16" s="139"/>
      <c r="AI16" s="141"/>
      <c r="AJ16" s="145"/>
      <c r="AK16" s="387"/>
      <c r="AL16" s="388"/>
      <c r="AM16" s="141"/>
      <c r="AN16" s="145"/>
      <c r="AO16" s="382"/>
      <c r="AP16" s="383"/>
    </row>
    <row r="17" spans="1:42" ht="12" customHeight="1" thickBot="1">
      <c r="A17" t="s">
        <v>95</v>
      </c>
      <c r="C17" t="s">
        <v>96</v>
      </c>
      <c r="S17" s="377"/>
      <c r="T17" s="378"/>
      <c r="U17" s="139"/>
      <c r="V17" s="146"/>
      <c r="AH17" s="139"/>
      <c r="AI17" s="140"/>
      <c r="AK17" s="387"/>
      <c r="AL17" s="388"/>
      <c r="AO17" s="382"/>
      <c r="AP17" s="383"/>
    </row>
    <row r="18" spans="1:42" ht="12" customHeight="1" thickBot="1">
      <c r="U18" s="139"/>
      <c r="V18" s="146"/>
      <c r="AH18" s="139"/>
      <c r="AI18" s="140"/>
      <c r="AK18" s="389"/>
      <c r="AL18" s="390"/>
      <c r="AO18" s="384"/>
      <c r="AP18" s="385"/>
    </row>
    <row r="19" spans="1:42" ht="11.65" customHeight="1" thickBot="1">
      <c r="S19" s="375" t="s">
        <v>97</v>
      </c>
      <c r="T19" s="376"/>
      <c r="U19" s="139"/>
      <c r="V19" s="146"/>
      <c r="AH19" s="139"/>
      <c r="AI19" s="140"/>
      <c r="AK19" s="140"/>
      <c r="AL19" s="140"/>
    </row>
    <row r="20" spans="1:42" ht="11.65" customHeight="1" thickBot="1">
      <c r="S20" s="375"/>
      <c r="T20" s="376"/>
      <c r="U20" s="145"/>
      <c r="V20" s="392" t="s">
        <v>98</v>
      </c>
      <c r="W20" s="392"/>
      <c r="X20" s="392"/>
      <c r="Y20" s="392"/>
      <c r="AH20" s="139"/>
      <c r="AI20" s="140"/>
      <c r="AK20" s="140"/>
      <c r="AL20" s="140"/>
    </row>
    <row r="21" spans="1:42" ht="11.65" customHeight="1" thickBot="1">
      <c r="S21" s="375"/>
      <c r="T21" s="376"/>
      <c r="U21" s="138"/>
      <c r="V21" s="140"/>
      <c r="AH21" s="139"/>
      <c r="AI21" s="140"/>
      <c r="AK21" s="140"/>
      <c r="AL21" s="140"/>
    </row>
    <row r="22" spans="1:42" ht="12" customHeight="1" thickBot="1">
      <c r="A22" t="s">
        <v>99</v>
      </c>
      <c r="S22" s="377"/>
      <c r="T22" s="378"/>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79" t="s">
        <v>103</v>
      </c>
      <c r="AB28" s="379"/>
      <c r="AD28" s="379" t="s">
        <v>104</v>
      </c>
      <c r="AE28" s="379"/>
      <c r="AF28" s="379"/>
      <c r="AG28" s="379"/>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5" t="s">
        <v>40</v>
      </c>
      <c r="T37" s="376"/>
      <c r="Y37" s="139"/>
      <c r="AC37" s="139"/>
    </row>
    <row r="38" spans="19:35" ht="12" thickBot="1">
      <c r="S38" s="375"/>
      <c r="T38" s="376"/>
      <c r="U38" s="144"/>
      <c r="V38" s="144"/>
      <c r="W38" s="144"/>
      <c r="X38" s="144"/>
      <c r="Y38" s="145"/>
      <c r="Z38" s="146"/>
      <c r="AA38" s="140"/>
      <c r="AB38" s="140"/>
      <c r="AC38" s="139"/>
    </row>
    <row r="39" spans="19:35" ht="11.65" customHeight="1" thickBot="1">
      <c r="S39" s="375"/>
      <c r="T39" s="376"/>
      <c r="Z39" s="140"/>
      <c r="AA39" s="140"/>
      <c r="AB39" s="140"/>
      <c r="AC39" s="139"/>
      <c r="AI39" s="140"/>
    </row>
    <row r="40" spans="19:35" ht="11.65" customHeight="1" thickBot="1">
      <c r="S40" s="377"/>
      <c r="T40" s="378"/>
      <c r="AC40" s="139"/>
    </row>
    <row r="41" spans="19:35" ht="11.65" customHeight="1">
      <c r="AC41" s="139"/>
    </row>
    <row r="42" spans="19:35" ht="11.65" customHeight="1" thickBot="1">
      <c r="AC42" s="139"/>
    </row>
    <row r="43" spans="19:35" ht="12" customHeight="1" thickBot="1">
      <c r="S43" s="375" t="s">
        <v>109</v>
      </c>
      <c r="T43" s="376"/>
      <c r="V43" s="159"/>
      <c r="W43" s="379" t="s">
        <v>110</v>
      </c>
      <c r="X43" s="379"/>
      <c r="AC43" s="139"/>
    </row>
    <row r="44" spans="19:35" ht="12" thickBot="1">
      <c r="S44" s="375"/>
      <c r="T44" s="376"/>
      <c r="U44" s="144"/>
      <c r="AC44" s="139"/>
    </row>
    <row r="45" spans="19:35" ht="12" thickBot="1">
      <c r="S45" s="375"/>
      <c r="T45" s="376"/>
      <c r="U45" s="138"/>
      <c r="V45" s="142"/>
      <c r="W45" s="371" t="s">
        <v>111</v>
      </c>
      <c r="X45" s="372"/>
      <c r="AC45" s="139"/>
    </row>
    <row r="46" spans="19:35" ht="12" thickBot="1">
      <c r="S46" s="377"/>
      <c r="T46" s="378"/>
      <c r="U46" s="139"/>
      <c r="V46" s="143"/>
      <c r="W46" s="371"/>
      <c r="X46" s="372"/>
      <c r="Y46" s="144"/>
      <c r="Z46" s="144"/>
      <c r="AA46" s="144"/>
      <c r="AB46" s="144"/>
      <c r="AC46" s="145"/>
    </row>
    <row r="47" spans="19:35" ht="12" thickBot="1">
      <c r="U47" s="139"/>
      <c r="V47" s="142"/>
      <c r="W47" s="371"/>
      <c r="X47" s="372"/>
    </row>
    <row r="48" spans="19:35" ht="12" thickBot="1">
      <c r="S48" s="367" t="s">
        <v>112</v>
      </c>
      <c r="T48" s="368"/>
      <c r="U48" s="139"/>
      <c r="V48" s="142"/>
      <c r="W48" s="373"/>
      <c r="X48" s="374"/>
    </row>
    <row r="49" spans="19:21" ht="12"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99" workbookViewId="0">
      <selection activeCell="AA124" sqref="AA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6" t="s">
        <v>113</v>
      </c>
    </row>
    <row r="2" spans="1:38" ht="33">
      <c r="A2" s="275"/>
      <c r="B2" s="253"/>
      <c r="C2" s="405" t="s">
        <v>114</v>
      </c>
      <c r="D2" s="405"/>
      <c r="E2" s="405"/>
      <c r="F2" s="253"/>
      <c r="G2" s="417" t="s">
        <v>83</v>
      </c>
      <c r="H2" s="417"/>
      <c r="I2" s="417"/>
      <c r="J2" s="417"/>
      <c r="K2" s="417"/>
      <c r="L2" s="417"/>
      <c r="M2" s="417"/>
      <c r="N2" s="417"/>
      <c r="O2" s="417"/>
      <c r="P2" s="417"/>
      <c r="Q2" s="417"/>
      <c r="R2" s="417"/>
      <c r="S2" s="417"/>
      <c r="T2" s="346"/>
      <c r="U2" s="346"/>
      <c r="V2" s="346"/>
      <c r="W2" s="346"/>
      <c r="X2" s="346"/>
      <c r="Y2" s="346"/>
      <c r="Z2" s="346"/>
      <c r="AA2" s="346"/>
      <c r="AB2" s="346"/>
      <c r="AC2" s="346"/>
      <c r="AD2" s="346"/>
      <c r="AE2" s="253"/>
      <c r="AF2" s="417" t="s">
        <v>84</v>
      </c>
      <c r="AG2" s="417"/>
      <c r="AH2" s="417"/>
      <c r="AI2" s="417"/>
      <c r="AJ2" s="417"/>
      <c r="AK2" s="266"/>
      <c r="AL2" s="41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6"/>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6"/>
    </row>
    <row r="9" spans="1:38">
      <c r="A9" s="275"/>
      <c r="B9" s="253"/>
      <c r="C9" s="401" t="s">
        <v>115</v>
      </c>
      <c r="D9" s="402"/>
      <c r="E9" s="253"/>
      <c r="F9" s="253"/>
      <c r="G9" s="401" t="s">
        <v>116</v>
      </c>
      <c r="H9" s="404"/>
      <c r="I9" s="404"/>
      <c r="J9" s="404"/>
      <c r="K9" s="402"/>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6"/>
    </row>
    <row r="10" spans="1:38">
      <c r="A10" s="275"/>
      <c r="B10" s="253"/>
      <c r="C10" s="392"/>
      <c r="D10" s="403"/>
      <c r="E10" s="253"/>
      <c r="F10" s="253"/>
      <c r="G10" s="392"/>
      <c r="H10" s="391"/>
      <c r="I10" s="391"/>
      <c r="J10" s="391"/>
      <c r="K10" s="40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6"/>
    </row>
    <row r="12" spans="1:38" ht="12" thickBot="1">
      <c r="A12" s="275"/>
      <c r="B12" s="253"/>
      <c r="C12" s="146" t="s">
        <v>123</v>
      </c>
      <c r="D12" s="139">
        <f>'AER VCR Rates(2024)'!$B$2</f>
        <v>49.23</v>
      </c>
      <c r="E12" s="255"/>
      <c r="F12" s="256"/>
      <c r="G12" s="146" t="s">
        <v>123</v>
      </c>
      <c r="H12" s="175">
        <f>D12</f>
        <v>49.23</v>
      </c>
      <c r="I12" s="140">
        <f ca="1">D21</f>
        <v>105212961.620349</v>
      </c>
      <c r="J12" s="176">
        <f ca="1">I12/$I$16</f>
        <v>0.61503969160405658</v>
      </c>
      <c r="K12" s="173">
        <f ca="1">J12*D12</f>
        <v>30.278404017667704</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6"/>
    </row>
    <row r="13" spans="1:38" ht="12" thickBot="1">
      <c r="A13" s="275"/>
      <c r="B13" s="253"/>
      <c r="C13" s="146" t="s">
        <v>124</v>
      </c>
      <c r="D13" s="139">
        <f>'AER VCR Rates(2024)'!$B$3</f>
        <v>34.39</v>
      </c>
      <c r="E13" s="257"/>
      <c r="F13" s="253"/>
      <c r="G13" s="146" t="s">
        <v>124</v>
      </c>
      <c r="H13" s="175">
        <f t="shared" ref="H13:H15" si="0">D13</f>
        <v>34.39</v>
      </c>
      <c r="I13" s="140">
        <f ca="1">D19</f>
        <v>59818974.102671996</v>
      </c>
      <c r="J13" s="176">
        <f t="shared" ref="J13:J15" ca="1" si="1">I13/$I$16</f>
        <v>0.34968166295836656</v>
      </c>
      <c r="K13" s="173">
        <f t="shared" ref="K13:K15" ca="1" si="2">J13*D13</f>
        <v>12.025552389138227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6"/>
    </row>
    <row r="14" spans="1:38">
      <c r="A14" s="275"/>
      <c r="B14" s="253"/>
      <c r="C14" s="146" t="s">
        <v>125</v>
      </c>
      <c r="D14" s="139">
        <f>'AER VCR Rates(2024)'!$B$4</f>
        <v>33.49</v>
      </c>
      <c r="E14" s="258"/>
      <c r="F14" s="253"/>
      <c r="G14" s="146" t="s">
        <v>125</v>
      </c>
      <c r="H14" s="175">
        <f t="shared" si="0"/>
        <v>33.49</v>
      </c>
      <c r="I14" s="140">
        <f ca="1">D23</f>
        <v>2268426.5799999977</v>
      </c>
      <c r="J14" s="176">
        <f t="shared" ca="1" si="1"/>
        <v>1.3260461094365832E-2</v>
      </c>
      <c r="K14" s="173">
        <f t="shared" ca="1" si="2"/>
        <v>0.44409284205031174</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6"/>
    </row>
    <row r="15" spans="1:38" ht="12" thickBot="1">
      <c r="A15" s="275"/>
      <c r="B15" s="253"/>
      <c r="C15" s="141" t="s">
        <v>126</v>
      </c>
      <c r="D15" s="145">
        <f>'AER VCR Rates(2024)'!$B$5</f>
        <v>22.25</v>
      </c>
      <c r="E15" s="258"/>
      <c r="F15" s="253"/>
      <c r="G15" s="146" t="s">
        <v>126</v>
      </c>
      <c r="H15" s="175">
        <f t="shared" si="0"/>
        <v>22.25</v>
      </c>
      <c r="I15" s="140">
        <f ca="1">D22</f>
        <v>3766583.5487954086</v>
      </c>
      <c r="J15" s="176">
        <f t="shared" ca="1" si="1"/>
        <v>2.2018184343211122E-2</v>
      </c>
      <c r="K15" s="173">
        <f t="shared" ca="1" si="2"/>
        <v>0.48990460163644745</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6"/>
    </row>
    <row r="16" spans="1:38" ht="12" thickBot="1">
      <c r="A16" s="275"/>
      <c r="B16" s="253"/>
      <c r="C16" s="140"/>
      <c r="D16" s="140"/>
      <c r="E16" s="258"/>
      <c r="F16" s="253"/>
      <c r="G16" s="146"/>
      <c r="H16" s="140"/>
      <c r="I16" s="140">
        <f ca="1">SUM(I12:I15)</f>
        <v>171066945.85181639</v>
      </c>
      <c r="J16" s="140"/>
      <c r="K16" s="173">
        <f ca="1">SUM(K12:K15)</f>
        <v>43.237953850492687</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6"/>
    </row>
    <row r="17" spans="1:38" ht="12" thickBot="1">
      <c r="A17" s="275"/>
      <c r="B17" s="253"/>
      <c r="C17" s="401" t="s">
        <v>85</v>
      </c>
      <c r="D17" s="402"/>
      <c r="E17" s="258"/>
      <c r="F17" s="253"/>
      <c r="G17" s="141"/>
      <c r="H17" s="144"/>
      <c r="I17" s="144"/>
      <c r="J17" s="144"/>
      <c r="K17" s="174">
        <f ca="1">K16*10^3</f>
        <v>43237.95385049269</v>
      </c>
      <c r="L17" s="253"/>
      <c r="M17" s="253"/>
      <c r="N17" s="253"/>
      <c r="O17" s="253"/>
      <c r="P17" s="253"/>
      <c r="Q17" s="253"/>
      <c r="R17" s="253"/>
      <c r="S17" s="253"/>
      <c r="T17" s="253"/>
      <c r="U17" s="253"/>
      <c r="V17" s="253"/>
      <c r="W17" s="253"/>
      <c r="X17" s="253"/>
      <c r="Y17" s="253"/>
      <c r="Z17" s="253"/>
      <c r="AA17" s="258"/>
      <c r="AB17" s="258"/>
      <c r="AC17" s="253"/>
      <c r="AD17" s="253"/>
      <c r="AE17" s="253"/>
      <c r="AF17" s="401" t="s">
        <v>70</v>
      </c>
      <c r="AG17" s="402"/>
      <c r="AH17" s="253"/>
      <c r="AI17" s="401" t="s">
        <v>127</v>
      </c>
      <c r="AJ17" s="402"/>
      <c r="AK17" s="266"/>
      <c r="AL17" s="416"/>
    </row>
    <row r="18" spans="1:38" ht="12" thickBot="1">
      <c r="A18" s="275"/>
      <c r="B18" s="253"/>
      <c r="C18" s="392"/>
      <c r="D18" s="403"/>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2"/>
      <c r="AG18" s="403"/>
      <c r="AH18" s="253"/>
      <c r="AI18" s="392"/>
      <c r="AJ18" s="403"/>
      <c r="AK18" s="266"/>
      <c r="AL18" s="416"/>
    </row>
    <row r="19" spans="1:38" ht="15" thickBot="1">
      <c r="A19" s="275"/>
      <c r="B19" s="253"/>
      <c r="C19" s="168" t="s">
        <v>128</v>
      </c>
      <c r="D19" s="169">
        <f ca="1">SUMIFS('Customer No. and Vol per Feeder'!C:C,'Customer No. and Vol per Feeder'!F:F,'Key Model Assumption &amp; Inputs'!B1,'Customer No. and Vol per Feeder'!A:A,"COMMERCIAL")</f>
        <v>59818974.102671996</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49.658193375925258</v>
      </c>
      <c r="AH20" s="253"/>
      <c r="AI20" s="180" t="s">
        <v>130</v>
      </c>
      <c r="AJ20" s="181">
        <f ca="1">AG20</f>
        <v>49.658193375925258</v>
      </c>
      <c r="AK20" s="266"/>
      <c r="AL20" s="416"/>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2147118.673487098</v>
      </c>
      <c r="AH21" s="253"/>
      <c r="AI21" s="270" t="s">
        <v>133</v>
      </c>
      <c r="AJ21" s="271">
        <f ca="1">AG21/10^6</f>
        <v>2.147118673487098</v>
      </c>
      <c r="AK21" s="266"/>
      <c r="AL21" s="416"/>
    </row>
    <row r="22" spans="1:38">
      <c r="A22" s="275"/>
      <c r="B22" s="253"/>
      <c r="C22" s="168" t="s">
        <v>134</v>
      </c>
      <c r="D22" s="169">
        <f ca="1">SUMIFS('Customer No. and Vol per Feeder'!C:C,'Customer No. and Vol per Feeder'!F:F,'Key Model Assumption &amp; Inputs'!B1,'Customer No. and Vol per Feeder'!A:A,"FARM")</f>
        <v>3766583.5487954086</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6"/>
    </row>
    <row r="23" spans="1:38" ht="12" thickBot="1">
      <c r="A23" s="275"/>
      <c r="B23" s="253"/>
      <c r="C23" s="170" t="s">
        <v>135</v>
      </c>
      <c r="D23" s="171">
        <f ca="1">SUMIFS('Customer No. and Vol per Feeder'!C:C,'Customer No. and Vol per Feeder'!F:F,'Key Model Assumption &amp; Inputs'!B1,'Customer No. and Vol per Feeder'!A:A,"INDUSTRIAL")</f>
        <v>2268426.5799999977</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6"/>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6"/>
    </row>
    <row r="25" spans="1:38">
      <c r="A25" s="275"/>
      <c r="B25" s="253"/>
      <c r="C25" s="401" t="s">
        <v>136</v>
      </c>
      <c r="D25" s="402"/>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6"/>
    </row>
    <row r="26" spans="1:38">
      <c r="A26" s="275"/>
      <c r="B26" s="253"/>
      <c r="C26" s="392"/>
      <c r="D26" s="403"/>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6"/>
    </row>
    <row r="28" spans="1:38" ht="14.45">
      <c r="A28" s="275"/>
      <c r="B28" s="253"/>
      <c r="C28" s="229" t="s">
        <v>138</v>
      </c>
      <c r="D28" s="234">
        <f>FT!$K$9*Forecast_Sensitivity</f>
        <v>80.450606049768794</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6"/>
    </row>
    <row r="29" spans="1:38" ht="14.45">
      <c r="A29" s="275"/>
      <c r="B29" s="253"/>
      <c r="C29" s="230" t="s">
        <v>139</v>
      </c>
      <c r="D29" s="236">
        <f>FT!$K$10*Forecast_Sensitivity</f>
        <v>88.804813429979106</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6"/>
    </row>
    <row r="30" spans="1:38" ht="14.45">
      <c r="A30" s="275"/>
      <c r="B30" s="253"/>
      <c r="C30" s="231" t="s">
        <v>140</v>
      </c>
      <c r="D30" s="238">
        <f>FT!$K$17*Forecast_Sensitivity</f>
        <v>77.537347297670394</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6"/>
    </row>
    <row r="31" spans="1:38" ht="15" thickBot="1">
      <c r="A31" s="275"/>
      <c r="B31" s="253"/>
      <c r="C31" s="232" t="s">
        <v>141</v>
      </c>
      <c r="D31" s="250">
        <f>FT!$K$18*Forecast_Sensitivity</f>
        <v>81.162938046854194</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6"/>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6"/>
    </row>
    <row r="33" spans="1:38">
      <c r="A33" s="275"/>
      <c r="B33" s="253"/>
      <c r="C33" s="401" t="s">
        <v>142</v>
      </c>
      <c r="D33" s="402"/>
      <c r="E33" s="253"/>
      <c r="F33" s="253"/>
      <c r="G33" s="401" t="s">
        <v>143</v>
      </c>
      <c r="H33" s="402"/>
      <c r="I33" s="253"/>
      <c r="J33" s="253"/>
      <c r="K33" s="406" t="s">
        <v>52</v>
      </c>
      <c r="L33" s="407"/>
      <c r="M33" s="408"/>
      <c r="N33" s="253"/>
      <c r="O33" s="253"/>
      <c r="P33" s="253"/>
      <c r="Q33" s="412" t="s">
        <v>144</v>
      </c>
      <c r="R33" s="413"/>
      <c r="S33" s="350"/>
      <c r="T33" s="350"/>
      <c r="U33" s="412" t="s">
        <v>145</v>
      </c>
      <c r="V33" s="413"/>
      <c r="W33" s="350"/>
      <c r="X33" s="350"/>
      <c r="Y33" s="412" t="s">
        <v>146</v>
      </c>
      <c r="Z33" s="413"/>
      <c r="AA33" s="353"/>
      <c r="AB33" s="350"/>
      <c r="AC33" s="350"/>
      <c r="AD33" s="350"/>
      <c r="AE33" s="253"/>
      <c r="AF33" s="253"/>
      <c r="AG33" s="253"/>
      <c r="AH33" s="253"/>
      <c r="AI33" s="253"/>
      <c r="AJ33" s="253"/>
      <c r="AK33" s="266"/>
      <c r="AL33" s="416"/>
    </row>
    <row r="34" spans="1:38" ht="12" thickBot="1">
      <c r="A34" s="275"/>
      <c r="B34" s="253"/>
      <c r="C34" s="392"/>
      <c r="D34" s="403"/>
      <c r="E34" s="255"/>
      <c r="F34" s="253"/>
      <c r="G34" s="392"/>
      <c r="H34" s="403"/>
      <c r="I34" s="253"/>
      <c r="J34" s="253"/>
      <c r="K34" s="409"/>
      <c r="L34" s="410"/>
      <c r="M34" s="411"/>
      <c r="N34" s="253"/>
      <c r="O34" s="253"/>
      <c r="P34" s="253"/>
      <c r="Q34" s="414"/>
      <c r="R34" s="415"/>
      <c r="S34" s="350"/>
      <c r="T34" s="350"/>
      <c r="U34" s="414"/>
      <c r="V34" s="415"/>
      <c r="W34" s="350"/>
      <c r="X34" s="350"/>
      <c r="Y34" s="414"/>
      <c r="Z34" s="415"/>
      <c r="AA34" s="353"/>
      <c r="AB34" s="350"/>
      <c r="AC34" s="350"/>
      <c r="AD34" s="350"/>
      <c r="AE34" s="253"/>
      <c r="AF34" s="253"/>
      <c r="AG34" s="253"/>
      <c r="AH34" s="253"/>
      <c r="AI34" s="253"/>
      <c r="AJ34" s="253"/>
      <c r="AK34" s="266"/>
      <c r="AL34" s="416"/>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6"/>
    </row>
    <row r="36" spans="1:38" ht="15" thickBot="1">
      <c r="A36" s="275"/>
      <c r="B36" s="253"/>
      <c r="C36" s="178" t="s">
        <v>150</v>
      </c>
      <c r="D36" s="145">
        <f>FT!$J$29</f>
        <v>3.06</v>
      </c>
      <c r="E36" s="261"/>
      <c r="F36" s="259"/>
      <c r="G36" s="229" t="s">
        <v>138</v>
      </c>
      <c r="H36" s="184">
        <f>D28-$D$36-$D$41-$D$46</f>
        <v>77.390606049768792</v>
      </c>
      <c r="I36" s="280"/>
      <c r="J36" s="283"/>
      <c r="K36" s="227">
        <f t="shared" ref="K36:K59" si="3">C51</f>
        <v>1</v>
      </c>
      <c r="L36" s="183">
        <f ca="1">E51</f>
        <v>0</v>
      </c>
      <c r="M36" s="248">
        <f>K36*$H$36</f>
        <v>77.390606049768792</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6"/>
    </row>
    <row r="37" spans="1:38" ht="15" thickBot="1">
      <c r="A37" s="275"/>
      <c r="B37" s="253"/>
      <c r="C37" s="253"/>
      <c r="D37" s="253"/>
      <c r="E37" s="258"/>
      <c r="F37" s="253"/>
      <c r="G37" s="230" t="s">
        <v>139</v>
      </c>
      <c r="H37" s="191">
        <f t="shared" ref="H37:H39" si="4">D29-$D$36-$D$41-$D$46</f>
        <v>85.744813429979104</v>
      </c>
      <c r="I37" s="280"/>
      <c r="J37" s="253"/>
      <c r="K37" s="227">
        <f t="shared" si="3"/>
        <v>0.99</v>
      </c>
      <c r="L37" s="183">
        <f t="shared" ref="L37:L59" ca="1" si="5">E52</f>
        <v>0</v>
      </c>
      <c r="M37" s="184">
        <f t="shared" ref="M37:M59" si="6">K37*$H$36</f>
        <v>76.616699989271098</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0</v>
      </c>
      <c r="W37" s="253"/>
      <c r="X37" s="253"/>
      <c r="Y37" s="227">
        <f t="shared" ref="Y37:Y57" si="9">S37</f>
        <v>0</v>
      </c>
      <c r="Z37" s="184">
        <f ca="1">IF($M$37-$I$173&gt;0,((($M$36+$M$37)/2)-$I$173)*($L$37-$L$36),IF((($M$36-$I$173)*($M$37-$I$173)&lt;0),(($L$37-$L$36)/($M$36-$M$37))*(($M$36-$I$173)^2)*0.5,""))</f>
        <v>0</v>
      </c>
      <c r="AA37" s="258"/>
      <c r="AB37" s="253"/>
      <c r="AC37" s="253"/>
      <c r="AD37" s="253"/>
      <c r="AE37" s="253"/>
      <c r="AF37" s="253"/>
      <c r="AG37" s="253"/>
      <c r="AH37" s="253"/>
      <c r="AI37" s="253"/>
      <c r="AJ37" s="253"/>
      <c r="AK37" s="266"/>
      <c r="AL37" s="416"/>
    </row>
    <row r="38" spans="1:38" ht="14.45">
      <c r="A38" s="275"/>
      <c r="B38" s="253"/>
      <c r="C38" s="401" t="s">
        <v>151</v>
      </c>
      <c r="D38" s="402"/>
      <c r="E38" s="258"/>
      <c r="F38" s="253"/>
      <c r="G38" s="231" t="s">
        <v>140</v>
      </c>
      <c r="H38" s="198">
        <f t="shared" si="4"/>
        <v>74.477347297670391</v>
      </c>
      <c r="I38" s="252"/>
      <c r="J38" s="253"/>
      <c r="K38" s="227">
        <f t="shared" si="3"/>
        <v>0.98</v>
      </c>
      <c r="L38" s="183">
        <f t="shared" ca="1" si="5"/>
        <v>0.37816428448424311</v>
      </c>
      <c r="M38" s="184">
        <f t="shared" si="6"/>
        <v>75.842793928773418</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11.734342056485772</v>
      </c>
      <c r="W38" s="253"/>
      <c r="X38" s="253"/>
      <c r="Y38" s="227">
        <f t="shared" si="9"/>
        <v>0</v>
      </c>
      <c r="Z38" s="184">
        <f ca="1">IF($M$38-$I$173&gt;0,((($M$37+$M$38)/2)-$I$173)*($L$38-$L$37),IF((($M$37-$I$173)*($M$38-$I$173)&lt;0),(($L$38-$L$37)/($M$37-$M$38))*(($M$37-$I$173)^2)*0.5,""))</f>
        <v>28.827367715173562</v>
      </c>
      <c r="AA38" s="258"/>
      <c r="AB38" s="253"/>
      <c r="AC38" s="253"/>
      <c r="AD38" s="253"/>
      <c r="AE38" s="253"/>
      <c r="AF38" s="253"/>
      <c r="AG38" s="253"/>
      <c r="AH38" s="253"/>
      <c r="AI38" s="253"/>
      <c r="AJ38" s="253"/>
      <c r="AK38" s="266"/>
      <c r="AL38" s="416"/>
    </row>
    <row r="39" spans="1:38" ht="15" thickBot="1">
      <c r="A39" s="275"/>
      <c r="B39" s="253"/>
      <c r="C39" s="392"/>
      <c r="D39" s="403"/>
      <c r="E39" s="259"/>
      <c r="F39" s="253"/>
      <c r="G39" s="232" t="s">
        <v>141</v>
      </c>
      <c r="H39" s="209">
        <f t="shared" si="4"/>
        <v>78.102938046854192</v>
      </c>
      <c r="I39" s="252"/>
      <c r="J39" s="253"/>
      <c r="K39" s="227">
        <f t="shared" si="3"/>
        <v>0.97</v>
      </c>
      <c r="L39" s="183">
        <f t="shared" ca="1" si="5"/>
        <v>0.75632856896848621</v>
      </c>
      <c r="M39" s="184">
        <f t="shared" si="6"/>
        <v>75.068887868275723</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11.441678424859642</v>
      </c>
      <c r="W39" s="253"/>
      <c r="X39" s="253"/>
      <c r="Y39" s="227">
        <f t="shared" si="9"/>
        <v>0</v>
      </c>
      <c r="Z39" s="184">
        <f ca="1">IF($M$39-$I$173&gt;0,((($M$38+$M$39)/2)-$I$173)*($L$39-$L$38),IF((($M$38-$I$173)*($M$39-$I$173)&lt;0),(($L$39-$L$38)/($M$38-$M$39))*(($M$38-$I$173)^2)*0.5,""))</f>
        <v>28.534704083547432</v>
      </c>
      <c r="AA39" s="258"/>
      <c r="AB39" s="253"/>
      <c r="AC39" s="253"/>
      <c r="AD39" s="253"/>
      <c r="AE39" s="253"/>
      <c r="AF39" s="253"/>
      <c r="AG39" s="253"/>
      <c r="AH39" s="253"/>
      <c r="AI39" s="253"/>
      <c r="AJ39" s="253"/>
      <c r="AK39" s="266"/>
      <c r="AL39" s="416"/>
    </row>
    <row r="40" spans="1:38" ht="14.45">
      <c r="A40" s="275"/>
      <c r="B40" s="253"/>
      <c r="C40" s="177" t="s">
        <v>129</v>
      </c>
      <c r="D40" s="139">
        <v>2031</v>
      </c>
      <c r="E40" s="258"/>
      <c r="F40" s="253"/>
      <c r="G40" s="253"/>
      <c r="H40" s="253"/>
      <c r="I40" s="252"/>
      <c r="J40" s="253"/>
      <c r="K40" s="227">
        <f t="shared" si="3"/>
        <v>0.95</v>
      </c>
      <c r="L40" s="183">
        <f t="shared" ca="1" si="5"/>
        <v>1.8908214224212156</v>
      </c>
      <c r="M40" s="184">
        <f t="shared" si="6"/>
        <v>73.521075747280349</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33.00804893226136</v>
      </c>
      <c r="W40" s="253"/>
      <c r="X40" s="253"/>
      <c r="Y40" s="227">
        <f t="shared" si="9"/>
        <v>0</v>
      </c>
      <c r="Z40" s="184">
        <f ca="1">IF($M$40-$I$173&gt;0,((($M$39+$M$40)/2)-$I$173)*($L$40-$L$39),IF((($M$39-$I$173)*($M$40-$I$173)&lt;0),(($L$40-$L$39)/($M$39-$M$40))*(($M$39-$I$173)^2)*0.5,""))</f>
        <v>84.287125908324739</v>
      </c>
      <c r="AA40" s="258"/>
      <c r="AB40" s="253"/>
      <c r="AC40" s="253"/>
      <c r="AD40" s="253"/>
      <c r="AE40" s="253"/>
      <c r="AF40" s="253"/>
      <c r="AG40" s="253"/>
      <c r="AH40" s="253"/>
      <c r="AI40" s="253"/>
      <c r="AJ40" s="253"/>
      <c r="AK40" s="266"/>
      <c r="AL40" s="416"/>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69.651545444791921</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69.848521867103059</v>
      </c>
      <c r="W41" s="253"/>
      <c r="X41" s="253"/>
      <c r="Y41" s="227">
        <f t="shared" si="9"/>
        <v>0</v>
      </c>
      <c r="Z41" s="184">
        <f ca="1">IF($M$41-$I$173&gt;0,((($M$40+$M$41)/2)-$I$173)*($L$41-$L$40),IF((($M$40-$I$173)*($M$41-$I$173)&lt;0),(($L$41-$L$40)/($M$40-$M$41))*(($M$40-$I$173)^2)*0.5,""))</f>
        <v>189.49970147791763</v>
      </c>
      <c r="AA41" s="258"/>
      <c r="AB41" s="253"/>
      <c r="AC41" s="253"/>
      <c r="AD41" s="253"/>
      <c r="AE41" s="253"/>
      <c r="AF41" s="253"/>
      <c r="AG41" s="253"/>
      <c r="AH41" s="253"/>
      <c r="AI41" s="253"/>
      <c r="AJ41" s="253"/>
      <c r="AK41" s="266"/>
      <c r="AL41" s="416"/>
    </row>
    <row r="42" spans="1:38" ht="12" thickBot="1">
      <c r="A42" s="275"/>
      <c r="B42" s="253"/>
      <c r="C42" s="253"/>
      <c r="D42" s="253"/>
      <c r="E42" s="258"/>
      <c r="F42" s="253"/>
      <c r="G42" s="253"/>
      <c r="H42" s="253"/>
      <c r="I42" s="252"/>
      <c r="J42" s="253"/>
      <c r="K42" s="227">
        <f t="shared" si="3"/>
        <v>0.85</v>
      </c>
      <c r="L42" s="183">
        <f t="shared" ca="1" si="5"/>
        <v>9.0759428276218337</v>
      </c>
      <c r="M42" s="184">
        <f t="shared" si="6"/>
        <v>65.782015142303464</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102.18050530318033</v>
      </c>
      <c r="W42" s="253"/>
      <c r="X42" s="253"/>
      <c r="Y42" s="227">
        <f t="shared" si="9"/>
        <v>0</v>
      </c>
      <c r="Z42" s="184">
        <f ca="1">IF($M$42-$I$173&gt;0,((($M$41+$M$42)/2)-$I$173)*($L$42-$L$41),IF((($M$41-$I$173)*($M$42-$I$173)&lt;0),(($L$42-$L$41)/($M$41-$M$42))*(($M$41-$I$173)^2)*0.5,""))</f>
        <v>307.29681320743373</v>
      </c>
      <c r="AA42" s="258"/>
      <c r="AB42" s="253"/>
      <c r="AC42" s="253"/>
      <c r="AD42" s="253"/>
      <c r="AE42" s="253"/>
      <c r="AF42" s="253"/>
      <c r="AG42" s="253"/>
      <c r="AH42" s="253"/>
      <c r="AI42" s="253"/>
      <c r="AJ42" s="253"/>
      <c r="AK42" s="266"/>
      <c r="AL42" s="416"/>
    </row>
    <row r="43" spans="1:38">
      <c r="A43" s="275"/>
      <c r="B43" s="253"/>
      <c r="C43" s="401" t="s">
        <v>152</v>
      </c>
      <c r="D43" s="402"/>
      <c r="E43" s="258"/>
      <c r="F43" s="253"/>
      <c r="G43" s="253"/>
      <c r="H43" s="253"/>
      <c r="I43" s="252"/>
      <c r="J43" s="253"/>
      <c r="K43" s="227">
        <f t="shared" si="3"/>
        <v>0.8</v>
      </c>
      <c r="L43" s="183">
        <f t="shared" ca="1" si="5"/>
        <v>27.605992767349736</v>
      </c>
      <c r="M43" s="184">
        <f t="shared" si="6"/>
        <v>61.912484839815036</v>
      </c>
      <c r="N43" s="254"/>
      <c r="O43" s="266"/>
      <c r="P43" s="258"/>
      <c r="Q43" s="227">
        <f t="shared" si="7"/>
        <v>0.8</v>
      </c>
      <c r="R43" s="184" t="str">
        <f>IF($M$43-$I$171&gt;0,((($M$42+$M$43)/2)-$I$171)*($L$43-$L$42),IF((($M$42-$I$171)*($M$43-$I$171)&lt;0),(($L$43-$L$42)/($M$42-$M$43))*(($M$42-$I$171)^2)*0.5,""))</f>
        <v/>
      </c>
      <c r="S43" s="254"/>
      <c r="T43" s="253"/>
      <c r="U43" s="227">
        <f t="shared" si="8"/>
        <v>0</v>
      </c>
      <c r="V43" s="184">
        <f ca="1">IF($M$43-$I$172&gt;0,((($M$42+$M$43)/2)-$I$172)*($L$43-$L$42),IF((($M$42-$I$172)*($M$43-$I$172)&lt;0),(($L$43-$L$42)/($M$42-$M$43))*(($M$42-$I$172)^2)*0.5,""))</f>
        <v>345.53447357291856</v>
      </c>
      <c r="W43" s="253"/>
      <c r="X43" s="253"/>
      <c r="Y43" s="227">
        <f t="shared" si="9"/>
        <v>0</v>
      </c>
      <c r="Z43" s="184">
        <f ca="1">IF($M$43-$I$173&gt;0,((($M$42+$M$43)/2)-$I$173)*($L$43-$L$42),IF((($M$42-$I$173)*($M$43-$I$173)&lt;0),(($L$43-$L$42)/($M$42-$M$43))*(($M$42-$I$173)^2)*0.5,""))</f>
        <v>1183.0927308486198</v>
      </c>
      <c r="AA43" s="258"/>
      <c r="AB43" s="253"/>
      <c r="AC43" s="253"/>
      <c r="AD43" s="253"/>
      <c r="AE43" s="253"/>
      <c r="AF43" s="253"/>
      <c r="AG43" s="253"/>
      <c r="AH43" s="253"/>
      <c r="AI43" s="253"/>
      <c r="AJ43" s="253"/>
      <c r="AK43" s="266"/>
      <c r="AL43" s="416"/>
    </row>
    <row r="44" spans="1:38" ht="12" thickBot="1">
      <c r="A44" s="275"/>
      <c r="B44" s="253"/>
      <c r="C44" s="392"/>
      <c r="D44" s="403"/>
      <c r="E44" s="259"/>
      <c r="F44" s="253"/>
      <c r="G44" s="253"/>
      <c r="H44" s="253"/>
      <c r="I44" s="252"/>
      <c r="J44" s="258"/>
      <c r="K44" s="227">
        <f t="shared" si="3"/>
        <v>0.75</v>
      </c>
      <c r="L44" s="183">
        <f t="shared" ca="1" si="5"/>
        <v>57.480971241605154</v>
      </c>
      <c r="M44" s="184">
        <f t="shared" si="6"/>
        <v>58.042954537326594</v>
      </c>
      <c r="N44" s="254"/>
      <c r="O44" s="258"/>
      <c r="P44" s="253"/>
      <c r="Q44" s="227">
        <f t="shared" si="7"/>
        <v>0.75</v>
      </c>
      <c r="R44" s="184" t="str">
        <f>IF($M$44-$I$171&gt;0,((($M$43+$M$44)/2)-$I$171)*($L$44-$L$43),IF((($M$43-$I$171)*($M$44-$I$171)&lt;0),(($L$44-$L$43)/($M$43-$M$44))*(($M$43-$I$171)^2)*0.5,""))</f>
        <v/>
      </c>
      <c r="S44" s="253"/>
      <c r="T44" s="253"/>
      <c r="U44" s="227">
        <f t="shared" si="8"/>
        <v>0</v>
      </c>
      <c r="V44" s="184">
        <f ca="1">IF($M$44-$I$172&gt;0,((($M$43+$M$44)/2)-$I$172)*($L$44-$L$43),IF((($M$43-$I$172)*($M$44-$I$172)&lt;0),(($L$44-$L$43)/($M$43-$M$44))*(($M$43-$I$172)^2)*0.5,""))</f>
        <v>441.4840575946335</v>
      </c>
      <c r="W44" s="253"/>
      <c r="X44" s="253"/>
      <c r="Y44" s="227">
        <f t="shared" si="9"/>
        <v>0</v>
      </c>
      <c r="Z44" s="184">
        <f ca="1">IF($M$44-$I$173&gt;0,((($M$43+$M$44)/2)-$I$173)*($L$44-$L$43),IF((($M$43-$I$173)*($M$44-$I$173)&lt;0),(($L$44-$L$43)/($M$43-$M$44))*(($M$43-$I$173)^2)*0.5,""))</f>
        <v>1791.8330846309784</v>
      </c>
      <c r="AA44" s="258"/>
      <c r="AB44" s="253"/>
      <c r="AC44" s="253"/>
      <c r="AD44" s="253"/>
      <c r="AE44" s="253"/>
      <c r="AF44" s="253"/>
      <c r="AG44" s="253"/>
      <c r="AH44" s="253"/>
      <c r="AI44" s="253"/>
      <c r="AJ44" s="253"/>
      <c r="AK44" s="266"/>
      <c r="AL44" s="416"/>
    </row>
    <row r="45" spans="1:38" ht="14.45">
      <c r="A45" s="275"/>
      <c r="B45" s="253"/>
      <c r="C45" s="177" t="s">
        <v>129</v>
      </c>
      <c r="D45" s="139">
        <v>2031</v>
      </c>
      <c r="E45" s="253"/>
      <c r="F45" s="253"/>
      <c r="G45" s="253"/>
      <c r="H45" s="253"/>
      <c r="I45" s="252"/>
      <c r="J45" s="258"/>
      <c r="K45" s="227">
        <f t="shared" si="3"/>
        <v>0.7</v>
      </c>
      <c r="L45" s="183">
        <f t="shared" ca="1" si="5"/>
        <v>106.26416394007222</v>
      </c>
      <c r="M45" s="184">
        <f t="shared" si="6"/>
        <v>54.173424234838151</v>
      </c>
      <c r="N45" s="253"/>
      <c r="O45" s="258"/>
      <c r="P45" s="253"/>
      <c r="Q45" s="227">
        <f t="shared" si="7"/>
        <v>0.7</v>
      </c>
      <c r="R45" s="184" t="str">
        <f>IF($M$45-$I$171&gt;0,((($M$44+$M$45)/2)-$I$171)*($L$45-$L$44),IF((($M$44-$I$171)*($M$45-$I$171)&lt;0),(($L$45-$L$44)/($M$44-$M$45))*(($M$44-$I$171)^2)*0.5,""))</f>
        <v/>
      </c>
      <c r="S45" s="253"/>
      <c r="T45" s="253"/>
      <c r="U45" s="227">
        <f t="shared" si="8"/>
        <v>0</v>
      </c>
      <c r="V45" s="184">
        <f ca="1">IF($M$45-$I$172&gt;0,((($M$44+$M$45)/2)-$I$172)*($L$45-$L$44),IF((($M$44-$I$172)*($M$45-$I$172)&lt;0),(($L$45-$L$44)/($M$44-$M$45))*(($M$44-$I$172)^2)*0.5,""))</f>
        <v>532.13630481262942</v>
      </c>
      <c r="W45" s="253"/>
      <c r="X45" s="253"/>
      <c r="Y45" s="227">
        <f t="shared" si="9"/>
        <v>0</v>
      </c>
      <c r="Z45" s="184">
        <f ca="1">IF($M$45-$I$173&gt;0,((($M$44+$M$45)/2)-$I$173)*($L$45-$L$44),IF((($M$44-$I$173)*($M$45-$I$173)&lt;0),(($L$45-$L$44)/($M$44-$M$45))*(($M$44-$I$173)^2)*0.5,""))</f>
        <v>2737.136614783341</v>
      </c>
      <c r="AA45" s="258"/>
      <c r="AB45" s="253"/>
      <c r="AC45" s="253"/>
      <c r="AD45" s="253"/>
      <c r="AE45" s="253"/>
      <c r="AF45" s="253"/>
      <c r="AG45" s="253"/>
      <c r="AH45" s="253"/>
      <c r="AI45" s="253"/>
      <c r="AJ45" s="253"/>
      <c r="AK45" s="266"/>
      <c r="AL45" s="416"/>
    </row>
    <row r="46" spans="1:38" ht="15" thickBot="1">
      <c r="A46" s="275"/>
      <c r="B46" s="253"/>
      <c r="C46" s="178" t="s">
        <v>150</v>
      </c>
      <c r="D46" s="145">
        <f>'Key Model Assumption &amp; Inputs'!$H$56</f>
        <v>0</v>
      </c>
      <c r="E46" s="253"/>
      <c r="F46" s="253"/>
      <c r="G46" s="253"/>
      <c r="H46" s="253"/>
      <c r="I46" s="252"/>
      <c r="J46" s="253"/>
      <c r="K46" s="227">
        <f t="shared" si="3"/>
        <v>0.65</v>
      </c>
      <c r="L46" s="183">
        <f t="shared" ca="1" si="5"/>
        <v>201.93972791458731</v>
      </c>
      <c r="M46" s="184">
        <f t="shared" si="6"/>
        <v>50.303893932349716</v>
      </c>
      <c r="N46" s="253"/>
      <c r="O46" s="258"/>
      <c r="P46" s="253"/>
      <c r="Q46" s="227">
        <f t="shared" si="7"/>
        <v>0.65</v>
      </c>
      <c r="R46" s="184" t="str">
        <f>IF($M$46-$I$171&gt;0,((($M$45+$M$46)/2)-$I$171)*($L$46-$L$45),IF((($M$45-$I$171)*($M$46-$I$171)&lt;0),(($L$46-$L$45)/($M$45-$M$46))*(($M$45-$I$171)^2)*0.5,""))</f>
        <v/>
      </c>
      <c r="S46" s="253"/>
      <c r="T46" s="253"/>
      <c r="U46" s="227">
        <f t="shared" si="8"/>
        <v>0</v>
      </c>
      <c r="V46" s="184">
        <f ca="1">IF($M$46-$I$172&gt;0,((($M$45+$M$46)/2)-$I$172)*($L$46-$L$45),IF((($M$45-$I$172)*($M$46-$I$172)&lt;0),(($L$46-$L$45)/($M$45-$M$46))*(($M$45-$I$172)^2)*0.5,""))</f>
        <v>673.42767744719254</v>
      </c>
      <c r="W46" s="253"/>
      <c r="X46" s="253"/>
      <c r="Y46" s="227">
        <f t="shared" si="9"/>
        <v>0</v>
      </c>
      <c r="Z46" s="184">
        <f ca="1">IF($M$46-$I$173&gt;0,((($M$45+$M$46)/2)-$I$173)*($L$46-$L$45),IF((($M$45-$I$173)*($M$46-$I$173)&lt;0),(($L$46-$L$45)/($M$45-$M$46))*(($M$45-$I$173)^2)*0.5,""))</f>
        <v>4997.9631690952747</v>
      </c>
      <c r="AA46" s="258"/>
      <c r="AB46" s="253"/>
      <c r="AC46" s="253"/>
      <c r="AD46" s="253"/>
      <c r="AE46" s="253"/>
      <c r="AF46" s="253"/>
      <c r="AG46" s="253"/>
      <c r="AH46" s="253"/>
      <c r="AI46" s="253"/>
      <c r="AJ46" s="253"/>
      <c r="AK46" s="266"/>
      <c r="AL46" s="416"/>
    </row>
    <row r="47" spans="1:38" ht="12" thickBot="1">
      <c r="A47" s="275"/>
      <c r="B47" s="253"/>
      <c r="C47" s="253"/>
      <c r="D47" s="253"/>
      <c r="E47" s="253"/>
      <c r="F47" s="253"/>
      <c r="G47" s="253"/>
      <c r="H47" s="253"/>
      <c r="I47" s="252"/>
      <c r="J47" s="253"/>
      <c r="K47" s="227">
        <f t="shared" si="3"/>
        <v>0.6</v>
      </c>
      <c r="L47" s="183">
        <f t="shared" ca="1" si="5"/>
        <v>402.74496297571596</v>
      </c>
      <c r="M47" s="184">
        <f t="shared" si="6"/>
        <v>46.434363629861274</v>
      </c>
      <c r="N47" s="253"/>
      <c r="O47" s="258"/>
      <c r="P47" s="253"/>
      <c r="Q47" s="227">
        <f t="shared" si="7"/>
        <v>0.6</v>
      </c>
      <c r="R47" s="184" t="str">
        <f>IF($M$47-$I$171&gt;0,((($M$46+$M$47)/2)-$I$171)*($L$47-$L$46),IF((($M$46-$I$171)*($M$47-$I$171)&lt;0),(($L$47-$L$46)/($M$46-$M$47))*(($M$46-$I$171)^2)*0.5,""))</f>
        <v/>
      </c>
      <c r="S47" s="255"/>
      <c r="T47" s="253"/>
      <c r="U47" s="227">
        <f t="shared" si="8"/>
        <v>0</v>
      </c>
      <c r="V47" s="184">
        <f ca="1">IF($M$47-$I$172&gt;0,((($M$46+$M$47)/2)-$I$172)*($L$47-$L$46),IF((($M$46-$I$172)*($M$47-$I$172)&lt;0),(($L$47-$L$46)/($M$46-$M$47))*(($M$46-$I$172)^2)*0.5,""))</f>
        <v>636.37764982887643</v>
      </c>
      <c r="W47" s="253"/>
      <c r="X47" s="253"/>
      <c r="Y47" s="227">
        <f t="shared" si="9"/>
        <v>0</v>
      </c>
      <c r="Z47" s="184">
        <f ca="1">IF($M$47-$I$173&gt;0,((($M$46+$M$47)/2)-$I$173)*($L$47-$L$46),IF((($M$46-$I$173)*($M$47-$I$173)&lt;0),(($L$47-$L$46)/($M$46-$M$47))*(($M$46-$I$173)^2)*0.5,""))</f>
        <v>9712.7742745918931</v>
      </c>
      <c r="AA47" s="256"/>
      <c r="AB47" s="253"/>
      <c r="AC47" s="253"/>
      <c r="AD47" s="253"/>
      <c r="AE47" s="253"/>
      <c r="AF47" s="253"/>
      <c r="AG47" s="253"/>
      <c r="AH47" s="253"/>
      <c r="AI47" s="253"/>
      <c r="AJ47" s="253"/>
      <c r="AK47" s="266"/>
      <c r="AL47" s="416"/>
    </row>
    <row r="48" spans="1:38">
      <c r="A48" s="275"/>
      <c r="B48" s="253"/>
      <c r="C48" s="406" t="s">
        <v>153</v>
      </c>
      <c r="D48" s="407"/>
      <c r="E48" s="408"/>
      <c r="F48" s="253"/>
      <c r="G48" s="253"/>
      <c r="H48" s="253"/>
      <c r="I48" s="252"/>
      <c r="J48" s="253"/>
      <c r="K48" s="227">
        <f t="shared" si="3"/>
        <v>0.55000000000000104</v>
      </c>
      <c r="L48" s="183">
        <f t="shared" ca="1" si="5"/>
        <v>655.73686929567896</v>
      </c>
      <c r="M48" s="184">
        <f t="shared" si="6"/>
        <v>42.564833327372916</v>
      </c>
      <c r="N48" s="253"/>
      <c r="O48" s="258"/>
      <c r="P48" s="253"/>
      <c r="Q48" s="227">
        <f t="shared" si="7"/>
        <v>0.55000000000000104</v>
      </c>
      <c r="R48" s="184" t="str">
        <f>IF($M$48-$I$171&gt;0,((($M$47+$M$48)/2)-$I$171)*($L$48-$L$47),IF((($M$47-$I$171)*($M$48-$I$171)&lt;0),(($L$48-$L$47)/($M$47-$M$48))*(($M$47-$I$171)^2)*0.5,""))</f>
        <v/>
      </c>
      <c r="S48" s="253"/>
      <c r="T48" s="257"/>
      <c r="U48" s="227">
        <f t="shared" si="8"/>
        <v>0</v>
      </c>
      <c r="V48" s="184">
        <f ca="1">IF($M$48-$I$172&gt;0,((($M$47+$M$48)/2)-$I$172)*($L$48-$L$47),IF((($M$47-$I$172)*($M$48-$I$172)&lt;0),(($L$48-$L$47)/($M$47-$M$48))*(($M$47-$I$172)^2)*0.5,""))</f>
        <v>49.808631965082945</v>
      </c>
      <c r="W48" s="352"/>
      <c r="X48" s="257"/>
      <c r="Y48" s="227">
        <f t="shared" si="9"/>
        <v>0</v>
      </c>
      <c r="Z48" s="184">
        <f ca="1">IF($M$48-$I$173&gt;0,((($M$47+$M$48)/2)-$I$173)*($L$48-$L$47),IF((($M$47-$I$173)*($M$48-$I$173)&lt;0),(($L$48-$L$47)/($M$47-$M$48))*(($M$47-$I$173)^2)*0.5,""))</f>
        <v>11258.038249578263</v>
      </c>
      <c r="AA48" s="260"/>
      <c r="AB48" s="253"/>
      <c r="AC48" s="253"/>
      <c r="AD48" s="253"/>
      <c r="AE48" s="253"/>
      <c r="AF48" s="253"/>
      <c r="AG48" s="253"/>
      <c r="AH48" s="253"/>
      <c r="AI48" s="253"/>
      <c r="AJ48" s="253"/>
      <c r="AK48" s="266"/>
      <c r="AL48" s="416"/>
    </row>
    <row r="49" spans="1:38">
      <c r="A49" s="275"/>
      <c r="B49" s="253"/>
      <c r="C49" s="409"/>
      <c r="D49" s="410"/>
      <c r="E49" s="411"/>
      <c r="F49" s="253"/>
      <c r="G49" s="253"/>
      <c r="H49" s="253"/>
      <c r="I49" s="252"/>
      <c r="J49" s="253"/>
      <c r="K49" s="227">
        <f t="shared" si="3"/>
        <v>0.500000000000001</v>
      </c>
      <c r="L49" s="183">
        <f t="shared" ca="1" si="5"/>
        <v>981.71448252113237</v>
      </c>
      <c r="M49" s="184">
        <f t="shared" si="6"/>
        <v>38.695303024884474</v>
      </c>
      <c r="N49" s="253"/>
      <c r="O49" s="258"/>
      <c r="P49" s="253"/>
      <c r="Q49" s="227">
        <f t="shared" si="7"/>
        <v>0.500000000000001</v>
      </c>
      <c r="R49" s="184" t="str">
        <f>IF($M$49-$I$171&gt;0,((($M$48+$M$49)/2)-$I$171)*($L$49-$L$48),IF((($M$48-$I$171)*($M$49-$I$171)&lt;0),(($L$49-$L$48)/($M$48-$M$49))*(($M$48-$I$171)^2)*0.5,""))</f>
        <v/>
      </c>
      <c r="S49" s="253"/>
      <c r="T49" s="253"/>
      <c r="U49" s="227">
        <f t="shared" si="8"/>
        <v>0</v>
      </c>
      <c r="V49" s="184" t="str">
        <f>IF($M$49-$I$172&gt;0,((($M$48+$M$49)/2)-$I$172)*($L$49-$L$48),IF((($M$48-$I$172)*($M$49-$I$172)&lt;0),(($L$49-$L$48)/($M$48-$M$49))*(($M$48-$I$172)^2)*0.5,""))</f>
        <v/>
      </c>
      <c r="W49" s="253"/>
      <c r="X49" s="253"/>
      <c r="Y49" s="227">
        <f t="shared" si="9"/>
        <v>0</v>
      </c>
      <c r="Z49" s="184">
        <f ca="1">IF($M$49-$I$173&gt;0,((($M$48+$M$49)/2)-$I$173)*($L$49-$L$48),IF((($M$48-$I$173)*($M$49-$I$173)&lt;0),(($L$49-$L$48)/($M$48-$M$49))*(($M$48-$I$173)^2)*0.5,""))</f>
        <v>13244.492649241884</v>
      </c>
      <c r="AA49" s="261"/>
      <c r="AB49" s="253"/>
      <c r="AC49" s="253"/>
      <c r="AD49" s="253"/>
      <c r="AE49" s="253"/>
      <c r="AF49" s="253"/>
      <c r="AG49" s="253"/>
      <c r="AH49" s="253"/>
      <c r="AI49" s="253"/>
      <c r="AJ49" s="253"/>
      <c r="AK49" s="266"/>
      <c r="AL49" s="416"/>
    </row>
    <row r="50" spans="1:38" ht="12" thickBot="1">
      <c r="A50" s="275"/>
      <c r="B50" s="253"/>
      <c r="C50" s="182" t="s">
        <v>147</v>
      </c>
      <c r="D50" s="183" t="s">
        <v>154</v>
      </c>
      <c r="E50" s="184" t="s">
        <v>148</v>
      </c>
      <c r="F50" s="277"/>
      <c r="G50" s="278"/>
      <c r="H50" s="278"/>
      <c r="I50" s="279"/>
      <c r="J50" s="253"/>
      <c r="K50" s="227">
        <f t="shared" si="3"/>
        <v>0.45000000000000101</v>
      </c>
      <c r="L50" s="183">
        <f t="shared" ca="1" si="5"/>
        <v>1622.7029447218258</v>
      </c>
      <c r="M50" s="184">
        <f t="shared" si="6"/>
        <v>34.825772722396032</v>
      </c>
      <c r="N50" s="253"/>
      <c r="O50" s="258"/>
      <c r="P50" s="253"/>
      <c r="Q50" s="227">
        <f t="shared" si="7"/>
        <v>0.45000000000000101</v>
      </c>
      <c r="R50" s="184" t="str">
        <f>IF($M$50-$I$171&gt;0,((($M$49+$M$50)/2)-$I$171)*($L$50-$L$49),IF((($M$49-$I$171)*($M$50-$I$171)&lt;0),(($L$50-$L$49)/($M$49-$M$50))*(($M$49-$I$171)^2)*0.5,""))</f>
        <v/>
      </c>
      <c r="S50" s="253"/>
      <c r="T50" s="253"/>
      <c r="U50" s="227">
        <f t="shared" si="8"/>
        <v>0</v>
      </c>
      <c r="V50" s="184" t="str">
        <f>IF($M$50-$I$172&gt;0,((($M$49+$M$50)/2)-$I$172)*($L$50-$L$49),IF((($M$49-$I$172)*($M$50-$I$172)&lt;0),(($L$50-$L$49)/($M$49-$M$50))*(($M$49-$I$172)^2)*0.5,""))</f>
        <v/>
      </c>
      <c r="W50" s="253"/>
      <c r="X50" s="253"/>
      <c r="Y50" s="227">
        <f t="shared" si="9"/>
        <v>0</v>
      </c>
      <c r="Z50" s="184">
        <f ca="1">IF($M$50-$I$173&gt;0,((($M$49+$M$50)/2)-$I$173)*($L$50-$L$49),IF((($M$49-$I$173)*($M$50-$I$173)&lt;0),(($L$50-$L$49)/($M$49-$M$50))*(($M$49-$I$173)^2)*0.5,""))</f>
        <v>23563.080641295015</v>
      </c>
      <c r="AA50" s="261"/>
      <c r="AB50" s="253"/>
      <c r="AC50" s="253"/>
      <c r="AD50" s="253"/>
      <c r="AE50" s="253"/>
      <c r="AF50" s="253"/>
      <c r="AG50" s="253"/>
      <c r="AH50" s="253"/>
      <c r="AI50" s="253"/>
      <c r="AJ50" s="253"/>
      <c r="AK50" s="266"/>
      <c r="AL50" s="41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2442.9412777681341</v>
      </c>
      <c r="M51" s="184">
        <f t="shared" si="6"/>
        <v>30.956242419907596</v>
      </c>
      <c r="N51" s="253"/>
      <c r="O51" s="258"/>
      <c r="P51" s="253"/>
      <c r="Q51" s="227">
        <f t="shared" si="7"/>
        <v>0.40000000000000102</v>
      </c>
      <c r="R51" s="184" t="str">
        <f>IF($M$51-$I$171&gt;0,((($M$50+$M$51)/2)-$I$171)*($L$51-$L$50),IF((($M$50-$I$171)*($M$51-$I$171)&lt;0),(($L$51-$L$50)/($M$50-$M$51))*(($M$50-$I$171)^2)*0.5,""))</f>
        <v/>
      </c>
      <c r="S51" s="253"/>
      <c r="T51" s="253"/>
      <c r="U51" s="227">
        <f t="shared" si="8"/>
        <v>0</v>
      </c>
      <c r="V51" s="184" t="str">
        <f>IF($M$51-$I$172&gt;0,((($M$50+$M$51)/2)-$I$172)*($L$51-$L$50),IF((($M$50-$I$172)*($M$51-$I$172)&lt;0),(($L$51-$L$50)/($M$50-$M$51))*(($M$50-$I$172)^2)*0.5,""))</f>
        <v/>
      </c>
      <c r="W51" s="253"/>
      <c r="X51" s="253"/>
      <c r="Y51" s="227">
        <f t="shared" si="9"/>
        <v>0</v>
      </c>
      <c r="Z51" s="184">
        <f ca="1">IF($M$51-$I$173&gt;0,((($M$50+$M$51)/2)-$I$173)*($L$51-$L$50),IF((($M$50-$I$173)*($M$51-$I$173)&lt;0),(($L$51-$L$50)/($M$50-$M$51))*(($M$50-$I$173)^2)*0.5,""))</f>
        <v>26978.465222375071</v>
      </c>
      <c r="AA51" s="261"/>
      <c r="AB51" s="253"/>
      <c r="AC51" s="253"/>
      <c r="AD51" s="253"/>
      <c r="AE51" s="253"/>
      <c r="AF51" s="253"/>
      <c r="AG51" s="253"/>
      <c r="AH51" s="253"/>
      <c r="AI51" s="253"/>
      <c r="AJ51" s="253"/>
      <c r="AK51" s="266"/>
      <c r="AL51" s="416"/>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3006.7842259343847</v>
      </c>
      <c r="M52" s="184">
        <f t="shared" si="6"/>
        <v>27.086712117419154</v>
      </c>
      <c r="N52" s="253"/>
      <c r="O52" s="258"/>
      <c r="P52" s="253"/>
      <c r="Q52" s="227">
        <f t="shared" si="7"/>
        <v>0.35000000000000098</v>
      </c>
      <c r="R52" s="184" t="str">
        <f>IF($M$52-$I$171&gt;0,((($M$51+$M$52)/2)-$I$171)*($L$52-$L$51),IF((($M$51-$I$171)*($M$52-$I$171)&lt;0),(($L$52-$L$51)/($M$51-$M$52))*(($M$51-$I$171)^2)*0.5,""))</f>
        <v/>
      </c>
      <c r="S52" s="253"/>
      <c r="T52" s="253"/>
      <c r="U52" s="227">
        <f t="shared" si="8"/>
        <v>0</v>
      </c>
      <c r="V52" s="184" t="str">
        <f>IF($M$52-$I$172&gt;0,((($M$51+$M$52)/2)-$I$172)*($L$52-$L$51),IF((($M$51-$I$172)*($M$52-$I$172)&lt;0),(($L$52-$L$51)/($M$51-$M$52))*(($M$51-$I$172)^2)*0.5,""))</f>
        <v/>
      </c>
      <c r="W52" s="253"/>
      <c r="X52" s="253"/>
      <c r="Y52" s="227">
        <f t="shared" si="9"/>
        <v>0</v>
      </c>
      <c r="Z52" s="184">
        <f ca="1">IF($M$52-$I$173&gt;0,((($M$51+$M$52)/2)-$I$173)*($L$52-$L$51),IF((($M$51-$I$173)*($M$52-$I$173)&lt;0),(($L$52-$L$51)/($M$51-$M$52))*(($M$51-$I$173)^2)*0.5,""))</f>
        <v>16363.555303302983</v>
      </c>
      <c r="AA52" s="261"/>
      <c r="AB52" s="253"/>
      <c r="AC52" s="253"/>
      <c r="AD52" s="253"/>
      <c r="AE52" s="253"/>
      <c r="AF52" s="253"/>
      <c r="AG52" s="253"/>
      <c r="AH52" s="253"/>
      <c r="AI52" s="253"/>
      <c r="AJ52" s="253"/>
      <c r="AK52" s="266"/>
      <c r="AL52" s="41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3276.4153607717662</v>
      </c>
      <c r="M53" s="184">
        <f t="shared" si="6"/>
        <v>23.217181814930715</v>
      </c>
      <c r="N53" s="253"/>
      <c r="O53" s="258"/>
      <c r="P53" s="253"/>
      <c r="Q53" s="227">
        <f t="shared" si="7"/>
        <v>0.30000000000000099</v>
      </c>
      <c r="R53" s="184" t="str">
        <f>IF($M$53-$I$171&gt;0,((($M$52+$M$53)/2)-$I$171)*($L$53-$L$52),IF((($M$52-$I$171)*($M$53-$I$171)&lt;0),(($L$53-$L$52)/($M$52-$M$53))*(($M$52-$I$171)^2)*0.5,""))</f>
        <v/>
      </c>
      <c r="S53" s="253"/>
      <c r="T53" s="253"/>
      <c r="U53" s="227">
        <f t="shared" si="8"/>
        <v>0</v>
      </c>
      <c r="V53" s="184" t="str">
        <f>IF($M$53-$I$172&gt;0,((($M$52+$M$53)/2)-$I$172)*($L$53-$L$52),IF((($M$52-$I$172)*($M$53-$I$172)&lt;0),(($L$53-$L$52)/($M$52-$M$53))*(($M$52-$I$172)^2)*0.5,""))</f>
        <v/>
      </c>
      <c r="W53" s="253"/>
      <c r="X53" s="253"/>
      <c r="Y53" s="227">
        <f t="shared" si="9"/>
        <v>0</v>
      </c>
      <c r="Z53" s="184">
        <f ca="1">IF($M$53-$I$173&gt;0,((($M$52+$M$53)/2)-$I$173)*($L$53-$L$52),IF((($M$52-$I$173)*($M$53-$I$173)&lt;0),(($L$53-$L$52)/($M$52-$M$53))*(($M$52-$I$173)^2)*0.5,""))</f>
        <v>6781.7480038593822</v>
      </c>
      <c r="AA53" s="261"/>
      <c r="AB53" s="253"/>
      <c r="AC53" s="253"/>
      <c r="AD53" s="253"/>
      <c r="AE53" s="253"/>
      <c r="AF53" s="253"/>
      <c r="AG53" s="253"/>
      <c r="AH53" s="253"/>
      <c r="AI53" s="253"/>
      <c r="AJ53" s="253"/>
      <c r="AK53" s="266"/>
      <c r="AL53" s="416"/>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3466.631995867423</v>
      </c>
      <c r="M54" s="184">
        <f t="shared" si="6"/>
        <v>19.347651512442276</v>
      </c>
      <c r="N54" s="253"/>
      <c r="O54" s="258"/>
      <c r="P54" s="253"/>
      <c r="Q54" s="227">
        <f t="shared" si="7"/>
        <v>0.250000000000001</v>
      </c>
      <c r="R54" s="184" t="str">
        <f>IF($M$54-$I$171&gt;0,((($M$53+$M$54)/2)-$I$171)*($L$54-$L$53),IF((($M$53-$I$171)*($M$54-$I$171)&lt;0),(($L$54-$L$53)/($M$53-$M$54))*(($M$53-$I$171)^2)*0.5,""))</f>
        <v/>
      </c>
      <c r="S54" s="253"/>
      <c r="T54" s="253"/>
      <c r="U54" s="227">
        <f t="shared" si="8"/>
        <v>0</v>
      </c>
      <c r="V54" s="184" t="str">
        <f>IF($M$54-$I$172&gt;0,((($M$53+$M$54)/2)-$I$172)*($L$54-$L$53),IF((($M$53-$I$172)*($M$54-$I$172)&lt;0),(($L$54-$L$53)/($M$53-$M$54))*(($M$53-$I$172)^2)*0.5,""))</f>
        <v/>
      </c>
      <c r="W54" s="253"/>
      <c r="X54" s="253"/>
      <c r="Y54" s="227">
        <f t="shared" si="9"/>
        <v>0</v>
      </c>
      <c r="Z54" s="184">
        <f ca="1">IF($M$54-$I$173&gt;0,((($M$53+$M$54)/2)-$I$173)*($L$54-$L$53),IF((($M$53-$I$173)*($M$54-$I$173)&lt;0),(($L$54-$L$53)/($M$53-$M$54))*(($M$53-$I$173)^2)*0.5,""))</f>
        <v>4048.2696844701795</v>
      </c>
      <c r="AA54" s="261"/>
      <c r="AB54" s="253"/>
      <c r="AC54" s="253"/>
      <c r="AD54" s="253"/>
      <c r="AE54" s="253"/>
      <c r="AF54" s="253"/>
      <c r="AG54" s="253"/>
      <c r="AH54" s="253"/>
      <c r="AI54" s="253"/>
      <c r="AJ54" s="253"/>
      <c r="AK54" s="266"/>
      <c r="AL54" s="416"/>
    </row>
    <row r="55" spans="1:38">
      <c r="A55" s="275"/>
      <c r="B55" s="253"/>
      <c r="C55" s="185">
        <f>'Load Duration Curves'!B39</f>
        <v>0.95</v>
      </c>
      <c r="D55" s="233">
        <f ca="1">'Load Duration Curves'!E39</f>
        <v>4.3051489581539518E-4</v>
      </c>
      <c r="E55" s="234">
        <f ca="1">'Load Duration Curves'!F39</f>
        <v>1.8908214224212156</v>
      </c>
      <c r="F55" s="253"/>
      <c r="G55" s="253"/>
      <c r="H55" s="253"/>
      <c r="I55" s="253"/>
      <c r="J55" s="253"/>
      <c r="K55" s="227">
        <f t="shared" si="3"/>
        <v>0.20000000000000101</v>
      </c>
      <c r="L55" s="183">
        <f t="shared" ca="1" si="5"/>
        <v>3713.9514379202251</v>
      </c>
      <c r="M55" s="184">
        <f t="shared" si="6"/>
        <v>15.478121209953837</v>
      </c>
      <c r="N55" s="253"/>
      <c r="O55" s="258"/>
      <c r="P55" s="253"/>
      <c r="Q55" s="227">
        <f t="shared" si="7"/>
        <v>0.20000000000000101</v>
      </c>
      <c r="R55" s="184" t="str">
        <f>IF($M$55-$I$171&gt;0,((($M$54+$M$55)/2)-$I$171)*($L$55-$L$54),IF((($M$54-$I$171)*($M$55-$I$171)&lt;0),(($L$55-$L$54)/($M$54-$M$55))*(($M$54-$I$171)^2)*0.5,""))</f>
        <v/>
      </c>
      <c r="S55" s="253"/>
      <c r="T55" s="253"/>
      <c r="U55" s="227">
        <f t="shared" si="8"/>
        <v>0</v>
      </c>
      <c r="V55" s="184" t="str">
        <f>IF($M$55-$I$172&gt;0,((($M$54+$M$55)/2)-$I$172)*($L$55-$L$54),IF((($M$54-$I$172)*($M$55-$I$172)&lt;0),(($L$55-$L$54)/($M$54-$M$55))*(($M$54-$I$172)^2)*0.5,""))</f>
        <v/>
      </c>
      <c r="W55" s="253"/>
      <c r="X55" s="253"/>
      <c r="Y55" s="227">
        <f t="shared" si="9"/>
        <v>0</v>
      </c>
      <c r="Z55" s="184">
        <f ca="1">IF($M$55-$I$173&gt;0,((($M$54+$M$55)/2)-$I$173)*($L$55-$L$54),IF((($M$54-$I$173)*($M$55-$I$173)&lt;0),(($L$55-$L$54)/($M$54-$M$55))*(($M$54-$I$173)^2)*0.5,""))</f>
        <v>4306.54533938035</v>
      </c>
      <c r="AA55" s="261"/>
      <c r="AB55" s="253"/>
      <c r="AC55" s="253"/>
      <c r="AD55" s="253"/>
      <c r="AE55" s="253"/>
      <c r="AF55" s="253"/>
      <c r="AG55" s="253"/>
      <c r="AH55" s="253"/>
      <c r="AI55" s="253"/>
      <c r="AJ55" s="253"/>
      <c r="AK55" s="266"/>
      <c r="AL55" s="416"/>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4043.3325297061433</v>
      </c>
      <c r="M56" s="184">
        <f t="shared" si="6"/>
        <v>11.608590907465395</v>
      </c>
      <c r="N56" s="253"/>
      <c r="O56" s="258"/>
      <c r="P56" s="253"/>
      <c r="Q56" s="227">
        <f t="shared" si="7"/>
        <v>0.15000000000000099</v>
      </c>
      <c r="R56" s="184" t="str">
        <f>IF($M$56-$I$171&gt;0,((($M$55+$M$56)/2)-$I$171)*($L$56-$L$55),IF((($M$55-$I$171)*($M$56-$I$171)&lt;0),(($L$56-$L$55)/($M$55-$M$56))*(($M$55-$I$171)^2)*0.5,""))</f>
        <v/>
      </c>
      <c r="S56" s="253"/>
      <c r="T56" s="253"/>
      <c r="U56" s="227">
        <f t="shared" si="8"/>
        <v>0</v>
      </c>
      <c r="V56" s="184" t="str">
        <f>IF($M$56-$I$172&gt;0,((($M$55+$M$56)/2)-$I$172)*($L$56-$L$55),IF((($M$55-$I$172)*($M$56-$I$172)&lt;0),(($L$56-$L$55)/($M$55-$M$56))*(($M$55-$I$172)^2)*0.5,""))</f>
        <v/>
      </c>
      <c r="W56" s="253"/>
      <c r="X56" s="253"/>
      <c r="Y56" s="227">
        <f t="shared" si="9"/>
        <v>0</v>
      </c>
      <c r="Z56" s="184">
        <f ca="1">IF($M$56-$I$173&gt;0,((($M$55+$M$56)/2)-$I$173)*($L$56-$L$55),IF((($M$55-$I$173)*($M$56-$I$173)&lt;0),(($L$56-$L$55)/($M$55-$M$56))*(($M$55-$I$173)^2)*0.5,""))</f>
        <v>4460.9254050632035</v>
      </c>
      <c r="AA56" s="261"/>
      <c r="AB56" s="253"/>
      <c r="AC56" s="253"/>
      <c r="AD56" s="253"/>
      <c r="AE56" s="253"/>
      <c r="AF56" s="253"/>
      <c r="AG56" s="253"/>
      <c r="AH56" s="253"/>
      <c r="AI56" s="253"/>
      <c r="AJ56" s="253"/>
      <c r="AK56" s="266"/>
      <c r="AL56" s="416"/>
    </row>
    <row r="57" spans="1:38">
      <c r="A57" s="275"/>
      <c r="B57" s="253"/>
      <c r="C57" s="185">
        <f>'Load Duration Curves'!B41</f>
        <v>0.85</v>
      </c>
      <c r="D57" s="233">
        <f ca="1">'Load Duration Curves'!E41</f>
        <v>2.0664714999138966E-3</v>
      </c>
      <c r="E57" s="234">
        <f ca="1">'Load Duration Curves'!F41</f>
        <v>9.0759428276218337</v>
      </c>
      <c r="F57" s="253"/>
      <c r="G57" s="253"/>
      <c r="H57" s="253"/>
      <c r="I57" s="253"/>
      <c r="J57" s="253"/>
      <c r="K57" s="227">
        <f t="shared" si="3"/>
        <v>0.100000000000001</v>
      </c>
      <c r="L57" s="183">
        <f t="shared" ca="1" si="5"/>
        <v>4350.7800929919658</v>
      </c>
      <c r="M57" s="184">
        <f t="shared" si="6"/>
        <v>7.7390606049769568</v>
      </c>
      <c r="N57" s="253"/>
      <c r="O57" s="258"/>
      <c r="P57" s="253"/>
      <c r="Q57" s="227">
        <f t="shared" si="7"/>
        <v>0.100000000000001</v>
      </c>
      <c r="R57" s="184" t="str">
        <f>IF($M$57-$I$171&gt;0,((($M$56+$M$57)/2)-$I$171)*($L$57-$L$56),IF((($M$56-$I$171)*($M$57-$I$171)&lt;0),(($L$57-$L$56)/($M$56-$M$57))*(($M$56-$I$171)^2)*0.5,""))</f>
        <v/>
      </c>
      <c r="S57" s="253"/>
      <c r="T57" s="253"/>
      <c r="U57" s="227">
        <f t="shared" si="8"/>
        <v>0</v>
      </c>
      <c r="V57" s="184" t="str">
        <f>IF($M$57-$I$172&gt;0,((($M$56+$M$57)/2)-$I$172)*($L$57-$L$56),IF((($M$56-$I$172)*($M$57-$I$172)&lt;0),(($L$57-$L$56)/($M$56-$M$57))*(($M$56-$I$172)^2)*0.5,""))</f>
        <v/>
      </c>
      <c r="W57" s="253"/>
      <c r="X57" s="253"/>
      <c r="Y57" s="227">
        <f t="shared" si="9"/>
        <v>0</v>
      </c>
      <c r="Z57" s="184">
        <f ca="1">IF($M$57-$I$173&gt;0,((($M$56+$M$57)/2)-$I$173)*($L$57-$L$56),IF((($M$56-$I$173)*($M$57-$I$173)&lt;0),(($L$57-$L$56)/($M$56-$M$57))*(($M$56-$I$173)^2)*0.5,""))</f>
        <v>2974.1941564018298</v>
      </c>
      <c r="AA57" s="261"/>
      <c r="AB57" s="253"/>
      <c r="AC57" s="253"/>
      <c r="AD57" s="253"/>
      <c r="AE57" s="253"/>
      <c r="AF57" s="253"/>
      <c r="AG57" s="253"/>
      <c r="AH57" s="253"/>
      <c r="AI57" s="253"/>
      <c r="AJ57" s="253"/>
      <c r="AK57" s="266"/>
      <c r="AL57" s="416"/>
    </row>
    <row r="58" spans="1:38">
      <c r="A58" s="275"/>
      <c r="B58" s="253"/>
      <c r="C58" s="185">
        <f>'Load Duration Curves'!B42</f>
        <v>0.8</v>
      </c>
      <c r="D58" s="233">
        <f ca="1">'Load Duration Curves'!E42</f>
        <v>6.2855174789047666E-3</v>
      </c>
      <c r="E58" s="234">
        <f ca="1">'Load Duration Curves'!F42</f>
        <v>27.605992767349736</v>
      </c>
      <c r="F58" s="253"/>
      <c r="G58" s="253"/>
      <c r="H58" s="253"/>
      <c r="I58" s="253"/>
      <c r="J58" s="253"/>
      <c r="K58" s="227">
        <f t="shared" si="3"/>
        <v>5.0000000000001002E-2</v>
      </c>
      <c r="L58" s="183">
        <f t="shared" ca="1" si="5"/>
        <v>4391.6218357162816</v>
      </c>
      <c r="M58" s="184">
        <f t="shared" si="6"/>
        <v>3.869530302488517</v>
      </c>
      <c r="N58" s="253"/>
      <c r="O58" s="258"/>
      <c r="P58" s="253"/>
      <c r="Q58" s="227">
        <f>K58</f>
        <v>5.0000000000001002E-2</v>
      </c>
      <c r="R58" s="184" t="str">
        <f>IF($M$58-$I$171&gt;0,((($M$57+$M$58)/2)-$I$171)*($L$58-$L$57),IF((($M$57-$I$171)*($M$58-$I$171)&lt;0),(($L$58-$L$57)/($M$57-$M$58))*(($M$57-$I$171)^2)*0.5,""))</f>
        <v/>
      </c>
      <c r="S58" s="253"/>
      <c r="T58" s="253"/>
      <c r="U58" s="227">
        <f>O58</f>
        <v>0</v>
      </c>
      <c r="V58" s="184" t="str">
        <f>IF($M$58-$I$172&gt;0,((($M$57+$M$58)/2)-$I$172)*($L$58-$L$57),IF((($M$57-$I$172)*($M$58-$I$172)&lt;0),(($L$58-$L$57)/($M$57-$M$58))*(($M$57-$I$172)^2)*0.5,""))</f>
        <v/>
      </c>
      <c r="W58" s="253"/>
      <c r="X58" s="253"/>
      <c r="Y58" s="227">
        <f>S58</f>
        <v>0</v>
      </c>
      <c r="Z58" s="184">
        <f ca="1">IF($M$58-$I$173&gt;0,((($M$57+$M$58)/2)-$I$173)*($L$58-$L$57),IF((($M$57-$I$173)*($M$58-$I$173)&lt;0),(($L$58-$L$57)/($M$57-$M$58))*(($M$57-$I$173)^2)*0.5,""))</f>
        <v>237.0575416172679</v>
      </c>
      <c r="AA58" s="261"/>
      <c r="AB58" s="253"/>
      <c r="AC58" s="253"/>
      <c r="AD58" s="253"/>
      <c r="AE58" s="253"/>
      <c r="AF58" s="253"/>
      <c r="AG58" s="253"/>
      <c r="AH58" s="253"/>
      <c r="AI58" s="253"/>
      <c r="AJ58" s="253"/>
      <c r="AK58" s="266"/>
      <c r="AL58" s="416"/>
    </row>
    <row r="59" spans="1:38" ht="12" thickBot="1">
      <c r="A59" s="275"/>
      <c r="B59" s="253"/>
      <c r="C59" s="185">
        <f>'Load Duration Curves'!B43</f>
        <v>0.75</v>
      </c>
      <c r="D59" s="233">
        <f ca="1">'Load Duration Curves'!E43</f>
        <v>1.3087652832788059E-2</v>
      </c>
      <c r="E59" s="234">
        <f ca="1">'Load Duration Curves'!F43</f>
        <v>57.480971241605154</v>
      </c>
      <c r="F59" s="253"/>
      <c r="G59" s="253"/>
      <c r="H59" s="253"/>
      <c r="I59" s="253"/>
      <c r="J59" s="253"/>
      <c r="K59" s="228">
        <f t="shared" si="3"/>
        <v>9.9920072216264108E-16</v>
      </c>
      <c r="L59" s="187">
        <f t="shared" ca="1" si="5"/>
        <v>4391.6218357162816</v>
      </c>
      <c r="M59" s="247">
        <f t="shared" si="6"/>
        <v>7.732874945353344E-14</v>
      </c>
      <c r="N59" s="253"/>
      <c r="O59" s="258"/>
      <c r="P59" s="253"/>
      <c r="Q59" s="227">
        <f>K59</f>
        <v>9.9920072216264108E-16</v>
      </c>
      <c r="R59" s="184" t="str">
        <f>IF($M$59-$I$171&gt;0,((($M$58+$M$59)/2)-$I$171)*($L$59-$L$58),IF((($M$58-$I$171)*($M$59-$I$171)&lt;0),(($L$59-$L$58)/($M$58-$M$59))*(($M$58-$I$171)^2)*0.5,""))</f>
        <v/>
      </c>
      <c r="S59" s="253"/>
      <c r="T59" s="253"/>
      <c r="U59" s="227">
        <f>O59</f>
        <v>0</v>
      </c>
      <c r="V59" s="184" t="str">
        <f>IF($M$59-$I$172&gt;0,((($M$58+$M$59)/2)-$I$172)*($L$59-$L$58),IF((($M$58-$I$172)*($M$59-$I$172)&lt;0),(($L$59-$L$58)/($M$58-$M$59))*(($M$58-$I$172)^2)*0.5,""))</f>
        <v/>
      </c>
      <c r="W59" s="253"/>
      <c r="X59" s="253"/>
      <c r="Y59" s="227">
        <f>S59</f>
        <v>0</v>
      </c>
      <c r="Z59" s="184">
        <f ca="1">IF($M$59-$I$173&gt;0,((($M$58+$M$59)/2)-$I$173)*($L$59-$L$58),IF((($M$58-$I$173)*($M$59-$I$173)&lt;0),(($L$59-$L$58)/($M$58-$M$59))*(($M$58-$I$173)^2)*0.5,""))</f>
        <v>0</v>
      </c>
      <c r="AA59" s="261"/>
      <c r="AB59" s="253"/>
      <c r="AC59" s="253"/>
      <c r="AD59" s="253"/>
      <c r="AE59" s="253"/>
      <c r="AF59" s="253"/>
      <c r="AG59" s="253"/>
      <c r="AH59" s="253"/>
      <c r="AI59" s="253"/>
      <c r="AJ59" s="253"/>
      <c r="AK59" s="266"/>
      <c r="AL59" s="416"/>
    </row>
    <row r="60" spans="1:38">
      <c r="A60" s="275"/>
      <c r="B60" s="253"/>
      <c r="C60" s="185">
        <f>'Load Duration Curves'!B44</f>
        <v>0.7</v>
      </c>
      <c r="D60" s="233">
        <f ca="1">'Load Duration Curves'!E44</f>
        <v>2.4194937144825186E-2</v>
      </c>
      <c r="E60" s="234">
        <f ca="1">'Load Duration Curves'!F44</f>
        <v>106.26416394007222</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2906.9818918052233</v>
      </c>
      <c r="W60" s="253"/>
      <c r="X60" s="258"/>
      <c r="Y60" s="183" t="s">
        <v>155</v>
      </c>
      <c r="Z60" s="184">
        <f ca="1">SUM(Z36:Z59)*PowerFactor</f>
        <v>135277.61778292793</v>
      </c>
      <c r="AA60" s="258"/>
      <c r="AB60" s="253"/>
      <c r="AC60" s="253"/>
      <c r="AD60" s="253"/>
      <c r="AE60" s="253"/>
      <c r="AF60" s="253"/>
      <c r="AG60" s="253"/>
      <c r="AH60" s="253"/>
      <c r="AI60" s="253"/>
      <c r="AJ60" s="253"/>
      <c r="AK60" s="266"/>
      <c r="AL60" s="416"/>
    </row>
    <row r="61" spans="1:38" ht="12" thickBot="1">
      <c r="A61" s="275"/>
      <c r="B61" s="253"/>
      <c r="C61" s="185">
        <f>'Load Duration Curves'!B45</f>
        <v>0.65</v>
      </c>
      <c r="D61" s="233">
        <f ca="1">'Load Duration Curves'!E45</f>
        <v>4.597899087308454E-2</v>
      </c>
      <c r="E61" s="234">
        <f ca="1">'Load Duration Curves'!F45</f>
        <v>201.93972791458731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9.5068063730474108</v>
      </c>
      <c r="W61" s="253"/>
      <c r="X61" s="258"/>
      <c r="Y61" s="187" t="s">
        <v>156</v>
      </c>
      <c r="Z61" s="188" cm="1">
        <f t="array" aca="1" ref="Z61" ca="1">Z60*70%*INDEX(N_2_PoF,0,7)*Summer_PV_Factor</f>
        <v>0.61183466527904262</v>
      </c>
      <c r="AA61" s="258"/>
      <c r="AB61" s="253"/>
      <c r="AC61" s="253"/>
      <c r="AD61" s="253"/>
      <c r="AE61" s="253"/>
      <c r="AF61" s="253"/>
      <c r="AG61" s="253"/>
      <c r="AH61" s="253"/>
      <c r="AI61" s="253"/>
      <c r="AJ61" s="253"/>
      <c r="AK61" s="266"/>
      <c r="AL61" s="416"/>
    </row>
    <row r="62" spans="1:38">
      <c r="A62" s="275"/>
      <c r="B62" s="253"/>
      <c r="C62" s="185">
        <f>'Load Duration Curves'!B46</f>
        <v>0.6</v>
      </c>
      <c r="D62" s="233">
        <f ca="1">'Load Duration Curves'!E46</f>
        <v>9.1699672808678495E-2</v>
      </c>
      <c r="E62" s="234">
        <f ca="1">'Load Duration Curves'!F46</f>
        <v>402.74496297571596</v>
      </c>
      <c r="F62" s="253"/>
      <c r="G62" s="253"/>
      <c r="H62" s="253"/>
      <c r="I62" s="253"/>
      <c r="J62" s="253"/>
      <c r="K62" s="418" t="s">
        <v>52</v>
      </c>
      <c r="L62" s="419"/>
      <c r="M62" s="420"/>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6"/>
    </row>
    <row r="63" spans="1:38" ht="12" thickBot="1">
      <c r="A63" s="275"/>
      <c r="B63" s="253"/>
      <c r="C63" s="185">
        <f>'Load Duration Curves'!B47</f>
        <v>0.55000000000000104</v>
      </c>
      <c r="D63" s="233">
        <f ca="1">'Load Duration Curves'!E47</f>
        <v>0.14930256586877935</v>
      </c>
      <c r="E63" s="234">
        <f ca="1">'Load Duration Curves'!F47</f>
        <v>655.73686929567896</v>
      </c>
      <c r="F63" s="253"/>
      <c r="G63" s="253"/>
      <c r="H63" s="253"/>
      <c r="I63" s="253"/>
      <c r="J63" s="253"/>
      <c r="K63" s="421"/>
      <c r="L63" s="422"/>
      <c r="M63" s="423"/>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6"/>
    </row>
    <row r="64" spans="1:38" ht="12" thickBot="1">
      <c r="A64" s="275"/>
      <c r="B64" s="253"/>
      <c r="C64" s="185">
        <f>'Load Duration Curves'!B48</f>
        <v>0.500000000000001</v>
      </c>
      <c r="D64" s="233">
        <f ca="1">'Load Duration Curves'!E48</f>
        <v>0.22352333390736165</v>
      </c>
      <c r="E64" s="234">
        <f ca="1">'Load Duration Curves'!F48</f>
        <v>981.71448252113237</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6"/>
    </row>
    <row r="65" spans="1:38">
      <c r="A65" s="275"/>
      <c r="B65" s="253"/>
      <c r="C65" s="185">
        <f>'Load Duration Curves'!B49</f>
        <v>0.45000000000000101</v>
      </c>
      <c r="D65" s="233">
        <f ca="1">'Load Duration Curves'!E49</f>
        <v>0.36946788358875815</v>
      </c>
      <c r="E65" s="234">
        <f ca="1">'Load Duration Curves'!F49</f>
        <v>1622.7029447218258</v>
      </c>
      <c r="F65" s="253"/>
      <c r="G65" s="253"/>
      <c r="H65" s="253"/>
      <c r="I65" s="253"/>
      <c r="J65" s="253"/>
      <c r="K65" s="223">
        <f t="shared" ref="K65:K88" si="10">C81</f>
        <v>1</v>
      </c>
      <c r="L65" s="241">
        <f ca="1">E81</f>
        <v>0</v>
      </c>
      <c r="M65" s="191">
        <f>K65*$H$37</f>
        <v>85.744813429979104</v>
      </c>
      <c r="N65" s="253"/>
      <c r="O65" s="258"/>
      <c r="P65" s="253"/>
      <c r="Q65" s="436" t="s">
        <v>144</v>
      </c>
      <c r="R65" s="437"/>
      <c r="S65" s="253"/>
      <c r="T65" s="253"/>
      <c r="U65" s="436" t="s">
        <v>145</v>
      </c>
      <c r="V65" s="437"/>
      <c r="W65" s="253"/>
      <c r="X65" s="253"/>
      <c r="Y65" s="436" t="s">
        <v>146</v>
      </c>
      <c r="Z65" s="437"/>
      <c r="AA65" s="258"/>
      <c r="AB65" s="253"/>
      <c r="AC65" s="253"/>
      <c r="AD65" s="253"/>
      <c r="AE65" s="253"/>
      <c r="AF65" s="253"/>
      <c r="AG65" s="253"/>
      <c r="AH65" s="253"/>
      <c r="AI65" s="253"/>
      <c r="AJ65" s="253"/>
      <c r="AK65" s="266"/>
      <c r="AL65" s="416"/>
    </row>
    <row r="66" spans="1:38" ht="12" thickBot="1">
      <c r="A66" s="275"/>
      <c r="B66" s="253"/>
      <c r="C66" s="185">
        <f>'Load Duration Curves'!B50</f>
        <v>0.40000000000000102</v>
      </c>
      <c r="D66" s="233">
        <f ca="1">'Load Duration Curves'!E50</f>
        <v>0.55622524539347318</v>
      </c>
      <c r="E66" s="234">
        <f ca="1">'Load Duration Curves'!F50</f>
        <v>2442.9412777681341</v>
      </c>
      <c r="F66" s="253"/>
      <c r="G66" s="253"/>
      <c r="H66" s="253"/>
      <c r="I66" s="253"/>
      <c r="J66" s="253"/>
      <c r="K66" s="223">
        <f t="shared" si="10"/>
        <v>0.99</v>
      </c>
      <c r="L66" s="241">
        <f t="shared" ref="L66:L88" ca="1" si="11">E82</f>
        <v>0.75632856896848621</v>
      </c>
      <c r="M66" s="191">
        <f t="shared" ref="M66:M72" si="12">K66*$H$37</f>
        <v>84.887365295679317</v>
      </c>
      <c r="N66" s="253"/>
      <c r="O66" s="258"/>
      <c r="P66" s="253"/>
      <c r="Q66" s="438"/>
      <c r="R66" s="439"/>
      <c r="S66" s="253"/>
      <c r="T66" s="253"/>
      <c r="U66" s="438"/>
      <c r="V66" s="439"/>
      <c r="W66" s="253"/>
      <c r="X66" s="253"/>
      <c r="Y66" s="438"/>
      <c r="Z66" s="439"/>
      <c r="AA66" s="258"/>
      <c r="AB66" s="253"/>
      <c r="AC66" s="253"/>
      <c r="AD66" s="253"/>
      <c r="AE66" s="253"/>
      <c r="AF66" s="253"/>
      <c r="AG66" s="253"/>
      <c r="AH66" s="253"/>
      <c r="AI66" s="253"/>
      <c r="AJ66" s="253"/>
      <c r="AK66" s="266"/>
      <c r="AL66" s="416"/>
    </row>
    <row r="67" spans="1:38">
      <c r="A67" s="275"/>
      <c r="B67" s="253"/>
      <c r="C67" s="185">
        <f>'Load Duration Curves'!B51</f>
        <v>0.35000000000000098</v>
      </c>
      <c r="D67" s="233">
        <f ca="1">'Load Duration Curves'!E51</f>
        <v>0.68460478732567953</v>
      </c>
      <c r="E67" s="234">
        <f ca="1">'Load Duration Curves'!F51</f>
        <v>3006.7842259343847</v>
      </c>
      <c r="F67" s="253"/>
      <c r="G67" s="253"/>
      <c r="H67" s="253"/>
      <c r="I67" s="253"/>
      <c r="J67" s="253"/>
      <c r="K67" s="223">
        <f t="shared" si="10"/>
        <v>0.98</v>
      </c>
      <c r="L67" s="241">
        <f t="shared" ca="1" si="11"/>
        <v>1.1344928534527294</v>
      </c>
      <c r="M67" s="191">
        <f t="shared" si="12"/>
        <v>84.029917161379515</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6"/>
    </row>
    <row r="68" spans="1:38">
      <c r="A68" s="275"/>
      <c r="B68" s="253"/>
      <c r="C68" s="185">
        <f>'Load Duration Curves'!B52</f>
        <v>0.30000000000000099</v>
      </c>
      <c r="D68" s="233">
        <f ca="1">'Load Duration Curves'!E52</f>
        <v>0.74599621146898143</v>
      </c>
      <c r="E68" s="234">
        <f ca="1">'Load Duration Curves'!F52</f>
        <v>3276.4153607717662</v>
      </c>
      <c r="F68" s="253"/>
      <c r="G68" s="253"/>
      <c r="H68" s="253"/>
      <c r="I68" s="253"/>
      <c r="J68" s="253"/>
      <c r="K68" s="223">
        <f t="shared" si="10"/>
        <v>0.97</v>
      </c>
      <c r="L68" s="241">
        <f t="shared" ca="1" si="11"/>
        <v>1.8908214224212156</v>
      </c>
      <c r="M68" s="191">
        <f t="shared" si="12"/>
        <v>83.172469027079728</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6"/>
    </row>
    <row r="69" spans="1:38">
      <c r="A69" s="275"/>
      <c r="B69" s="253"/>
      <c r="C69" s="185">
        <f>'Load Duration Curves'!B53</f>
        <v>0.250000000000001</v>
      </c>
      <c r="D69" s="233">
        <f ca="1">'Load Duration Curves'!E53</f>
        <v>0.78930600998802891</v>
      </c>
      <c r="E69" s="234">
        <f ca="1">'Load Duration Curves'!F53</f>
        <v>3466.631995867423</v>
      </c>
      <c r="F69" s="253"/>
      <c r="G69" s="253"/>
      <c r="H69" s="253"/>
      <c r="I69" s="253"/>
      <c r="J69" s="253"/>
      <c r="K69" s="223">
        <f t="shared" si="10"/>
        <v>0.95</v>
      </c>
      <c r="L69" s="241">
        <f t="shared" ca="1" si="11"/>
        <v>3.403478560358189</v>
      </c>
      <c r="M69" s="191">
        <f t="shared" si="12"/>
        <v>81.45757275848014</v>
      </c>
      <c r="N69" s="253"/>
      <c r="O69" s="258"/>
      <c r="P69" s="253"/>
      <c r="Q69" s="223">
        <f t="shared" ref="Q69:Q74" si="13">K66</f>
        <v>0.99</v>
      </c>
      <c r="R69" s="191" t="str">
        <f>IF($M$66-$I$171&gt;0,((($M$65+$M$66)/2)-$I$171)*($L$66-$L$65),IF((($M$65-$I$171)*($M$66-$I$171)&lt;0),(($L$66-$L$65)/($M$65-$M$66))*(($M$65-$I$171)^2)*0.5,""))</f>
        <v/>
      </c>
      <c r="S69" s="253"/>
      <c r="T69" s="253"/>
      <c r="U69" s="223">
        <f t="shared" ref="U69:U91" si="14">O66</f>
        <v>0</v>
      </c>
      <c r="V69" s="191">
        <f ca="1">IF($M$66-$I$172&gt;0,((($M$65+$M$66)/2)-$I$172)*($L$66-$L$65),IF((($M$65-$I$172)*($M$66-$I$172)&lt;0),(($L$66-$L$65)/($M$65-$M$66))*(($M$65-$I$172)^2)*0.5,""))</f>
        <v>30.340944460400532</v>
      </c>
      <c r="W69" s="253"/>
      <c r="X69" s="253"/>
      <c r="Y69" s="223">
        <f t="shared" ref="Y69:Y91" si="15">S66</f>
        <v>0</v>
      </c>
      <c r="Z69" s="191">
        <f ca="1">IF($M$66-$I$173&gt;0,((($M$65+$M$66)/2)-$I$173)*($L$66-$L$65),IF((($M$65-$I$173)*($M$66-$I$173)&lt;0),(($L$66-$L$65)/($M$65-$M$66))*(($M$65-$I$173)^2)*0.5,""))</f>
        <v>64.526995777776108</v>
      </c>
      <c r="AA69" s="258"/>
      <c r="AB69" s="253"/>
      <c r="AC69" s="253"/>
      <c r="AD69" s="253"/>
      <c r="AE69" s="253"/>
      <c r="AF69" s="253"/>
      <c r="AG69" s="253"/>
      <c r="AH69" s="253"/>
      <c r="AI69" s="253"/>
      <c r="AJ69" s="253"/>
      <c r="AK69" s="266"/>
      <c r="AL69" s="416"/>
    </row>
    <row r="70" spans="1:38">
      <c r="A70" s="275"/>
      <c r="B70" s="253"/>
      <c r="C70" s="185">
        <f>'Load Duration Curves'!B54</f>
        <v>0.20000000000000101</v>
      </c>
      <c r="D70" s="233">
        <f ca="1">'Load Duration Curves'!E54</f>
        <v>0.84561735836070695</v>
      </c>
      <c r="E70" s="234">
        <f ca="1">'Load Duration Curves'!F54</f>
        <v>3713.9514379202251</v>
      </c>
      <c r="F70" s="253"/>
      <c r="G70" s="253"/>
      <c r="H70" s="253"/>
      <c r="I70" s="253"/>
      <c r="J70" s="253"/>
      <c r="K70" s="223">
        <f t="shared" si="10"/>
        <v>0.9</v>
      </c>
      <c r="L70" s="241">
        <f t="shared" ca="1" si="11"/>
        <v>9.0759428276218337</v>
      </c>
      <c r="M70" s="191">
        <f t="shared" si="12"/>
        <v>77.17033208698119</v>
      </c>
      <c r="N70" s="253"/>
      <c r="O70" s="258"/>
      <c r="P70" s="253"/>
      <c r="Q70" s="223">
        <f t="shared" si="13"/>
        <v>0.98</v>
      </c>
      <c r="R70" s="191" t="str">
        <f>IF($M$67-$I$171&gt;0,((($M$66+$M$67)/2)-$I$171)*($L$67-$L$66),IF((($M$66-$I$171)*($M$67-$I$171)&lt;0),(($L$67-$L$66)/($M$66-$M$67))*(($M$66-$I$171)^2)*0.5,""))</f>
        <v/>
      </c>
      <c r="S70" s="253"/>
      <c r="T70" s="253"/>
      <c r="U70" s="223">
        <f t="shared" si="14"/>
        <v>0</v>
      </c>
      <c r="V70" s="191">
        <f ca="1">IF($M$67-$I$172&gt;0,((($M$66+$M$67)/2)-$I$172)*($L$67-$L$66),IF((($M$66-$I$172)*($M$67-$I$172)&lt;0),(($L$67-$L$66)/($M$66-$M$67))*(($M$66-$I$172)^2)*0.5,""))</f>
        <v>14.846215970010437</v>
      </c>
      <c r="W70" s="253"/>
      <c r="X70" s="253"/>
      <c r="Y70" s="223">
        <f t="shared" si="15"/>
        <v>0</v>
      </c>
      <c r="Z70" s="191">
        <f ca="1">IF($M$67-$I$173&gt;0,((($M$66+$M$67)/2)-$I$173)*($L$67-$L$66),IF((($M$66-$I$173)*($M$67-$I$173)&lt;0),(($L$67-$L$66)/($M$66-$M$67))*(($M$66-$I$173)^2)*0.5,""))</f>
        <v>31.93924162869823</v>
      </c>
      <c r="AA70" s="258"/>
      <c r="AB70" s="253"/>
      <c r="AC70" s="253"/>
      <c r="AD70" s="253"/>
      <c r="AE70" s="253"/>
      <c r="AF70" s="253"/>
      <c r="AG70" s="253"/>
      <c r="AH70" s="253"/>
      <c r="AI70" s="253"/>
      <c r="AJ70" s="253"/>
      <c r="AK70" s="266"/>
      <c r="AL70" s="416"/>
    </row>
    <row r="71" spans="1:38">
      <c r="A71" s="275"/>
      <c r="B71" s="253"/>
      <c r="C71" s="185">
        <f>'Load Duration Curves'!B55</f>
        <v>0.15000000000000099</v>
      </c>
      <c r="D71" s="233">
        <f ca="1">'Load Duration Curves'!E55</f>
        <v>0.92061305321178122</v>
      </c>
      <c r="E71" s="234">
        <f ca="1">'Load Duration Curves'!F55</f>
        <v>4043.3325297061433</v>
      </c>
      <c r="F71" s="253"/>
      <c r="G71" s="253"/>
      <c r="H71" s="253"/>
      <c r="I71" s="253"/>
      <c r="J71" s="253"/>
      <c r="K71" s="223">
        <f t="shared" si="10"/>
        <v>0.85</v>
      </c>
      <c r="L71" s="241">
        <f t="shared" ca="1" si="11"/>
        <v>16.261064232822449</v>
      </c>
      <c r="M71" s="191">
        <f t="shared" si="12"/>
        <v>72.883091415482241</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29.043919419641199</v>
      </c>
      <c r="W71" s="253"/>
      <c r="X71" s="253"/>
      <c r="Y71" s="223">
        <f t="shared" si="15"/>
        <v>0</v>
      </c>
      <c r="Z71" s="191">
        <f ca="1">IF($M$68-$I$173&gt;0,((($M$67+$M$68)/2)-$I$173)*($L$68-$L$67),IF((($M$67-$I$173)*($M$68-$I$173)&lt;0),(($L$68-$L$67)/($M$67-$M$68))*(($M$67-$I$173)^2)*0.5,""))</f>
        <v>63.229970737016778</v>
      </c>
      <c r="AA71" s="258"/>
      <c r="AB71" s="253"/>
      <c r="AC71" s="253"/>
      <c r="AD71" s="253"/>
      <c r="AE71" s="253"/>
      <c r="AF71" s="253"/>
      <c r="AG71" s="253"/>
      <c r="AH71" s="253"/>
      <c r="AI71" s="253"/>
      <c r="AJ71" s="253"/>
      <c r="AK71" s="266"/>
      <c r="AL71" s="416"/>
    </row>
    <row r="72" spans="1:38">
      <c r="A72" s="275"/>
      <c r="B72" s="253"/>
      <c r="C72" s="185">
        <f>'Load Duration Curves'!B56</f>
        <v>0.100000000000001</v>
      </c>
      <c r="D72" s="233">
        <f ca="1">'Load Duration Curves'!E56</f>
        <v>0.99061477527139474</v>
      </c>
      <c r="E72" s="234">
        <f ca="1">'Load Duration Curves'!F56</f>
        <v>4350.7800929919658</v>
      </c>
      <c r="F72" s="253"/>
      <c r="G72" s="253"/>
      <c r="H72" s="253"/>
      <c r="I72" s="253"/>
      <c r="J72" s="253"/>
      <c r="K72" s="223">
        <f t="shared" si="10"/>
        <v>0.8</v>
      </c>
      <c r="L72" s="241">
        <f t="shared" ca="1" si="11"/>
        <v>24.958842775960036</v>
      </c>
      <c r="M72" s="191">
        <f t="shared" si="12"/>
        <v>68.595850743983291</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56.142301278143449</v>
      </c>
      <c r="W72" s="253"/>
      <c r="X72" s="253"/>
      <c r="Y72" s="223">
        <f t="shared" si="15"/>
        <v>0</v>
      </c>
      <c r="Z72" s="191">
        <f ca="1">IF($M$69-$I$173&gt;0,((($M$68+$M$69)/2)-$I$173)*($L$69-$L$68),IF((($M$68-$I$173)*($M$69-$I$173)&lt;0),(($L$69-$L$68)/($M$68-$M$69))*(($M$68-$I$173)^2)*0.5,""))</f>
        <v>124.51440391289465</v>
      </c>
      <c r="AA72" s="258"/>
      <c r="AB72" s="253"/>
      <c r="AC72" s="253"/>
      <c r="AD72" s="253"/>
      <c r="AE72" s="253"/>
      <c r="AF72" s="253"/>
      <c r="AG72" s="253"/>
      <c r="AH72" s="253"/>
      <c r="AI72" s="253"/>
      <c r="AJ72" s="253"/>
      <c r="AK72" s="266"/>
      <c r="AL72" s="416"/>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32.900292750129132</v>
      </c>
      <c r="M73" s="191">
        <f t="shared" ref="M73:M88" si="16">K73*$H$37</f>
        <v>64.308610072484328</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193.51017613307172</v>
      </c>
      <c r="W73" s="253"/>
      <c r="X73" s="253"/>
      <c r="Y73" s="223">
        <f t="shared" si="15"/>
        <v>0</v>
      </c>
      <c r="Z73" s="191">
        <f ca="1">IF($M$70-$I$173&gt;0,((($M$69+$M$70)/2)-$I$173)*($L$70-$L$69),IF((($M$69-$I$173)*($M$70-$I$173)&lt;0),(($L$70-$L$69)/($M$69-$M$70))*(($M$69-$I$173)^2)*0.5,""))</f>
        <v>449.90556101338848</v>
      </c>
      <c r="AA73" s="258"/>
      <c r="AB73" s="253"/>
      <c r="AC73" s="253"/>
      <c r="AD73" s="253"/>
      <c r="AE73" s="253"/>
      <c r="AF73" s="253"/>
      <c r="AG73" s="253"/>
      <c r="AH73" s="253"/>
      <c r="AI73" s="253"/>
      <c r="AJ73" s="253"/>
      <c r="AK73" s="266"/>
      <c r="AL73" s="416"/>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41.976235577751041</v>
      </c>
      <c r="M74" s="191">
        <f t="shared" si="16"/>
        <v>60.021369400985371</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214.30854505052369</v>
      </c>
      <c r="W74" s="253"/>
      <c r="X74" s="253"/>
      <c r="Y74" s="223">
        <f t="shared" si="15"/>
        <v>0</v>
      </c>
      <c r="Z74" s="191">
        <f ca="1">IF($M$71-$I$173&gt;0,((($M$70+$M$71)/2)-$I$173)*($L$71-$L$70),IF((($M$70-$I$173)*($M$71-$I$173)&lt;0),(($L$71-$L$70)/($M$70-$M$71))*(($M$70-$I$173)^2)*0.5,""))</f>
        <v>539.0760325655915</v>
      </c>
      <c r="AA74" s="258"/>
      <c r="AB74" s="253"/>
      <c r="AC74" s="253"/>
      <c r="AD74" s="253"/>
      <c r="AE74" s="253"/>
      <c r="AF74" s="253"/>
      <c r="AG74" s="253"/>
      <c r="AH74" s="253"/>
      <c r="AI74" s="253"/>
      <c r="AJ74" s="253"/>
      <c r="AK74" s="266"/>
      <c r="AL74" s="416"/>
    </row>
    <row r="75" spans="1:38" ht="12" thickBot="1">
      <c r="A75" s="275"/>
      <c r="B75" s="253"/>
      <c r="C75" s="186"/>
      <c r="D75" s="187"/>
      <c r="E75" s="188"/>
      <c r="F75" s="253"/>
      <c r="G75" s="253"/>
      <c r="H75" s="253"/>
      <c r="I75" s="253"/>
      <c r="J75" s="253"/>
      <c r="K75" s="223">
        <f t="shared" si="10"/>
        <v>0.65</v>
      </c>
      <c r="L75" s="241">
        <f t="shared" ca="1" si="11"/>
        <v>67.691406922679818</v>
      </c>
      <c r="M75" s="191">
        <f t="shared" si="16"/>
        <v>55.734128729486422</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222.1366635603826</v>
      </c>
      <c r="W75" s="253"/>
      <c r="X75" s="253"/>
      <c r="Y75" s="223">
        <f t="shared" si="15"/>
        <v>0</v>
      </c>
      <c r="Z75" s="191">
        <f ca="1">IF($M$72-$I$173&gt;0,((($M$71+$M$72)/2)-$I$173)*($L$72-$L$71),IF((($M$71-$I$173)*($M$72-$I$173)&lt;0),(($L$72-$L$71)/($M$71-$M$72))*(($M$71-$I$173)^2)*0.5,""))</f>
        <v>615.27625371020156</v>
      </c>
      <c r="AA75" s="258"/>
      <c r="AB75" s="253"/>
      <c r="AC75" s="253"/>
      <c r="AD75" s="253"/>
      <c r="AE75" s="253"/>
      <c r="AF75" s="253"/>
      <c r="AG75" s="253"/>
      <c r="AH75" s="253"/>
      <c r="AI75" s="253"/>
      <c r="AJ75" s="253"/>
      <c r="AK75" s="266"/>
      <c r="AL75" s="416"/>
    </row>
    <row r="76" spans="1:38">
      <c r="A76" s="275"/>
      <c r="B76" s="253"/>
      <c r="C76" s="253"/>
      <c r="D76" s="253"/>
      <c r="E76" s="253"/>
      <c r="F76" s="253"/>
      <c r="G76" s="253"/>
      <c r="H76" s="253"/>
      <c r="I76" s="253"/>
      <c r="J76" s="253"/>
      <c r="K76" s="223">
        <f t="shared" si="10"/>
        <v>0.6</v>
      </c>
      <c r="L76" s="241">
        <f t="shared" ca="1" si="11"/>
        <v>98.700878250387433</v>
      </c>
      <c r="M76" s="191">
        <f t="shared" si="16"/>
        <v>51.446888057987458</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168.7735246265041</v>
      </c>
      <c r="W76" s="253"/>
      <c r="X76" s="253"/>
      <c r="Y76" s="223">
        <f t="shared" si="15"/>
        <v>0</v>
      </c>
      <c r="Z76" s="191">
        <f ca="1">IF($M$73-$I$173&gt;0,((($M$72+$M$73)/2)-$I$173)*($L$73-$L$72),IF((($M$72-$I$173)*($M$73-$I$173)&lt;0),(($L$73-$L$72)/($M$72-$M$73))*(($M$72-$I$173)^2)*0.5,""))</f>
        <v>527.72706345894721</v>
      </c>
      <c r="AA76" s="258"/>
      <c r="AB76" s="253"/>
      <c r="AC76" s="253"/>
      <c r="AD76" s="253"/>
      <c r="AE76" s="253"/>
      <c r="AF76" s="253"/>
      <c r="AG76" s="253"/>
      <c r="AH76" s="253"/>
      <c r="AI76" s="253"/>
      <c r="AJ76" s="253"/>
      <c r="AK76" s="266"/>
      <c r="AL76" s="416"/>
    </row>
    <row r="77" spans="1:38" ht="12" thickBot="1">
      <c r="A77" s="275"/>
      <c r="B77" s="253"/>
      <c r="C77" s="253"/>
      <c r="D77" s="253"/>
      <c r="E77" s="253"/>
      <c r="F77" s="253"/>
      <c r="G77" s="253"/>
      <c r="H77" s="253"/>
      <c r="I77" s="253"/>
      <c r="J77" s="253"/>
      <c r="K77" s="223">
        <f t="shared" si="10"/>
        <v>0.55000000000000104</v>
      </c>
      <c r="L77" s="241">
        <f t="shared" ca="1" si="11"/>
        <v>153.53469950060276</v>
      </c>
      <c r="M77" s="191">
        <f t="shared" si="16"/>
        <v>47.159647386488594</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153.97327692179795</v>
      </c>
      <c r="W77" s="253"/>
      <c r="X77" s="253"/>
      <c r="Y77" s="223">
        <f t="shared" si="15"/>
        <v>0</v>
      </c>
      <c r="Z77" s="191">
        <f ca="1">IF($M$74-$I$173&gt;0,((($M$73+$M$74)/2)-$I$173)*($L$74-$L$73),IF((($M$73-$I$173)*($M$74-$I$173)&lt;0),(($L$74-$L$73)/($M$73-$M$74))*(($M$73-$I$173)^2)*0.5,""))</f>
        <v>564.20589273030828</v>
      </c>
      <c r="AA77" s="258"/>
      <c r="AB77" s="253"/>
      <c r="AC77" s="253"/>
      <c r="AD77" s="253"/>
      <c r="AE77" s="253"/>
      <c r="AF77" s="253"/>
      <c r="AG77" s="253"/>
      <c r="AH77" s="253"/>
      <c r="AI77" s="253"/>
      <c r="AJ77" s="253"/>
      <c r="AK77" s="266"/>
      <c r="AL77" s="416"/>
    </row>
    <row r="78" spans="1:38" ht="12" thickBot="1">
      <c r="A78" s="275"/>
      <c r="B78" s="253"/>
      <c r="C78" s="418" t="s">
        <v>153</v>
      </c>
      <c r="D78" s="419"/>
      <c r="E78" s="420"/>
      <c r="F78" s="253"/>
      <c r="G78" s="253"/>
      <c r="H78" s="253"/>
      <c r="I78" s="253"/>
      <c r="J78" s="253"/>
      <c r="K78" s="223">
        <f t="shared" si="10"/>
        <v>0.500000000000001</v>
      </c>
      <c r="L78" s="241">
        <f t="shared" ca="1" si="11"/>
        <v>258.28620630274116</v>
      </c>
      <c r="M78" s="191">
        <f t="shared" si="16"/>
        <v>42.872406714989637</v>
      </c>
      <c r="N78" s="284"/>
      <c r="O78" s="286"/>
      <c r="P78" s="287"/>
      <c r="Q78" s="223">
        <f t="shared" si="17"/>
        <v>0.65</v>
      </c>
      <c r="R78" s="191" t="str">
        <f>IF($M$75-$I$171&gt;0,((($M$74+$M$75)/2)-$I$171)*($L$75-$L$74),IF((($M$74-$I$171)*($M$75-$I$171)&lt;0),(($L$75-$L$74)/($M$74-$M$75))*(($M$74-$I$171)^2)*0.5,""))</f>
        <v/>
      </c>
      <c r="S78" s="253"/>
      <c r="T78" s="253"/>
      <c r="U78" s="223">
        <f t="shared" si="14"/>
        <v>0</v>
      </c>
      <c r="V78" s="191">
        <f ca="1">IF($M$75-$I$172&gt;0,((($M$74+$M$75)/2)-$I$172)*($L$75-$L$74),IF((($M$74-$I$172)*($M$75-$I$172)&lt;0),(($L$75-$L$74)/($M$74-$M$75))*(($M$74-$I$172)^2)*0.5,""))</f>
        <v>326.01048948055166</v>
      </c>
      <c r="W78" s="253"/>
      <c r="X78" s="253"/>
      <c r="Y78" s="223">
        <f t="shared" si="15"/>
        <v>0</v>
      </c>
      <c r="Z78" s="191">
        <f ca="1">IF($M$75-$I$173&gt;0,((($M$74+$M$75)/2)-$I$173)*($L$75-$L$74),IF((($M$74-$I$173)*($M$75-$I$173)&lt;0),(($L$75-$L$74)/($M$74-$M$75))*(($M$74-$I$173)^2)*0.5,""))</f>
        <v>1488.3362342713324</v>
      </c>
      <c r="AA78" s="258"/>
      <c r="AB78" s="253"/>
      <c r="AC78" s="253"/>
      <c r="AD78" s="253"/>
      <c r="AE78" s="253"/>
      <c r="AF78" s="253"/>
      <c r="AG78" s="253"/>
      <c r="AH78" s="253"/>
      <c r="AI78" s="253"/>
      <c r="AJ78" s="253"/>
      <c r="AK78" s="266"/>
      <c r="AL78" s="416"/>
    </row>
    <row r="79" spans="1:38" ht="12" thickBot="1">
      <c r="A79" s="275"/>
      <c r="B79" s="253"/>
      <c r="C79" s="421"/>
      <c r="D79" s="422"/>
      <c r="E79" s="423"/>
      <c r="F79" s="284"/>
      <c r="G79" s="285"/>
      <c r="H79" s="285"/>
      <c r="I79" s="285"/>
      <c r="J79" s="286"/>
      <c r="K79" s="223">
        <f t="shared" si="10"/>
        <v>0.45000000000000101</v>
      </c>
      <c r="L79" s="241">
        <f t="shared" ca="1" si="11"/>
        <v>488.96641983811895</v>
      </c>
      <c r="M79" s="191">
        <f t="shared" si="16"/>
        <v>38.58516604349068</v>
      </c>
      <c r="N79" s="253"/>
      <c r="O79" s="258"/>
      <c r="P79" s="253"/>
      <c r="Q79" s="223">
        <f t="shared" si="17"/>
        <v>0.6</v>
      </c>
      <c r="R79" s="191" t="str">
        <f>IF($M$76-$I$171&gt;0,((($M$75+$M$76)/2)-$I$171)*($L$76-$L$75),IF((($M$75-$I$171)*($M$76-$I$171)&lt;0),(($L$76-$L$75)/($M$75-$M$76))*(($M$75-$I$171)^2)*0.5,""))</f>
        <v/>
      </c>
      <c r="S79" s="253"/>
      <c r="T79" s="253"/>
      <c r="U79" s="223">
        <f t="shared" si="14"/>
        <v>0</v>
      </c>
      <c r="V79" s="191">
        <f ca="1">IF($M$76-$I$172&gt;0,((($M$75+$M$76)/2)-$I$172)*($L$76-$L$75),IF((($M$75-$I$172)*($M$76-$I$172)&lt;0),(($L$76-$L$75)/($M$75-$M$76))*(($M$75-$I$172)^2)*0.5,""))</f>
        <v>260.18522946047563</v>
      </c>
      <c r="W79" s="253"/>
      <c r="X79" s="253"/>
      <c r="Y79" s="223">
        <f t="shared" si="15"/>
        <v>0</v>
      </c>
      <c r="Z79" s="191">
        <f ca="1">IF($M$76-$I$173&gt;0,((($M$75+$M$76)/2)-$I$173)*($L$76-$L$75),IF((($M$75-$I$173)*($M$76-$I$173)&lt;0),(($L$76-$L$75)/($M$75-$M$76))*(($M$75-$I$173)^2)*0.5,""))</f>
        <v>1661.81333347286</v>
      </c>
      <c r="AA79" s="258"/>
      <c r="AB79" s="253"/>
      <c r="AC79" s="253"/>
      <c r="AD79" s="253"/>
      <c r="AE79" s="253"/>
      <c r="AF79" s="253"/>
      <c r="AG79" s="253"/>
      <c r="AH79" s="253"/>
      <c r="AI79" s="253"/>
      <c r="AJ79" s="253"/>
      <c r="AK79" s="266"/>
      <c r="AL79" s="416"/>
    </row>
    <row r="80" spans="1:38" ht="12" thickBot="1">
      <c r="A80" s="275"/>
      <c r="B80" s="253"/>
      <c r="C80" s="189" t="s">
        <v>147</v>
      </c>
      <c r="D80" s="190" t="s">
        <v>158</v>
      </c>
      <c r="E80" s="191" t="s">
        <v>157</v>
      </c>
      <c r="F80" s="253"/>
      <c r="G80" s="253"/>
      <c r="H80" s="253"/>
      <c r="I80" s="253"/>
      <c r="J80" s="253"/>
      <c r="K80" s="223">
        <f t="shared" si="10"/>
        <v>0.40000000000000102</v>
      </c>
      <c r="L80" s="241">
        <f t="shared" ca="1" si="11"/>
        <v>928.0151541243639</v>
      </c>
      <c r="M80" s="191">
        <f t="shared" si="16"/>
        <v>34.297925371991731</v>
      </c>
      <c r="N80" s="253"/>
      <c r="O80" s="258"/>
      <c r="P80" s="253"/>
      <c r="Q80" s="223">
        <f t="shared" si="17"/>
        <v>0.55000000000000104</v>
      </c>
      <c r="R80" s="191" t="str">
        <f>IF($M$77-$I$171&gt;0,((($M$76+$M$77)/2)-$I$171)*($L$77-$L$76),IF((($M$76-$I$171)*($M$77-$I$171)&lt;0),(($L$77-$L$76)/($M$76-$M$77))*(($M$76-$I$171)^2)*0.5,""))</f>
        <v/>
      </c>
      <c r="S80" s="255"/>
      <c r="T80" s="256"/>
      <c r="U80" s="223">
        <f t="shared" si="14"/>
        <v>0</v>
      </c>
      <c r="V80" s="191">
        <f ca="1">IF($M$77-$I$172&gt;0,((($M$76+$M$77)/2)-$I$172)*($L$77-$L$76),IF((($M$76-$I$172)*($M$77-$I$172)&lt;0),(($L$77-$L$76)/($M$76-$M$77))*(($M$76-$I$172)^2)*0.5,""))</f>
        <v>224.99784882297791</v>
      </c>
      <c r="W80" s="253"/>
      <c r="X80" s="253"/>
      <c r="Y80" s="223">
        <f t="shared" si="15"/>
        <v>0</v>
      </c>
      <c r="Z80" s="191">
        <f ca="1">IF($M$77-$I$173&gt;0,((($M$76+$M$77)/2)-$I$173)*($L$77-$L$76),IF((($M$76-$I$173)*($M$77-$I$173)&lt;0),(($L$77-$L$76)/($M$76-$M$77))*(($M$76-$I$173)^2)*0.5,""))</f>
        <v>2703.4865693327106</v>
      </c>
      <c r="AA80" s="258"/>
      <c r="AB80" s="253"/>
      <c r="AC80" s="253"/>
      <c r="AD80" s="253"/>
      <c r="AE80" s="253"/>
      <c r="AF80" s="253"/>
      <c r="AG80" s="253"/>
      <c r="AH80" s="253"/>
      <c r="AI80" s="253"/>
      <c r="AJ80" s="253"/>
      <c r="AK80" s="266"/>
      <c r="AL80" s="41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1530.4308593076901</v>
      </c>
      <c r="M81" s="191">
        <f t="shared" si="16"/>
        <v>30.010684700492771</v>
      </c>
      <c r="N81" s="253"/>
      <c r="O81" s="258"/>
      <c r="P81" s="253"/>
      <c r="Q81" s="223">
        <f t="shared" si="17"/>
        <v>0.500000000000001</v>
      </c>
      <c r="R81" s="191" t="str">
        <f>IF($M$78-$I$171&gt;0,((($M$77+$M$78)/2)-$I$171)*($L$78-$L$77),IF((($M$77-$I$171)*($M$78-$I$171)&lt;0),(($L$78-$L$77)/($M$77-$M$78))*(($M$77-$I$171)^2)*0.5,""))</f>
        <v/>
      </c>
      <c r="S81" s="253"/>
      <c r="T81" s="253"/>
      <c r="U81" s="223">
        <f t="shared" si="14"/>
        <v>0</v>
      </c>
      <c r="V81" s="191">
        <f ca="1">IF($M$78-$I$172&gt;0,((($M$77+$M$78)/2)-$I$172)*($L$78-$L$77),IF((($M$77-$I$172)*($M$78-$I$172)&lt;0),(($L$78-$L$77)/($M$77-$M$78))*(($M$77-$I$172)^2)*0.5,""))</f>
        <v>46.914628794566596</v>
      </c>
      <c r="W81" s="352"/>
      <c r="X81" s="257"/>
      <c r="Y81" s="223">
        <f t="shared" si="15"/>
        <v>0</v>
      </c>
      <c r="Z81" s="191">
        <f ca="1">IF($M$78-$I$173&gt;0,((($M$77+$M$78)/2)-$I$173)*($L$78-$L$77),IF((($M$77-$I$173)*($M$78-$I$173)&lt;0),(($L$78-$L$77)/($M$77-$M$78))*(($M$77-$I$173)^2)*0.5,""))</f>
        <v>4715.4966638107444</v>
      </c>
      <c r="AA81" s="260"/>
      <c r="AB81" s="253"/>
      <c r="AC81" s="253"/>
      <c r="AD81" s="253"/>
      <c r="AE81" s="253"/>
      <c r="AF81" s="253"/>
      <c r="AG81" s="253"/>
      <c r="AH81" s="253"/>
      <c r="AI81" s="253"/>
      <c r="AJ81" s="253"/>
      <c r="AK81" s="266"/>
      <c r="AL81" s="416"/>
    </row>
    <row r="82" spans="1:38">
      <c r="A82" s="275"/>
      <c r="B82" s="253"/>
      <c r="C82" s="192">
        <f>'Load Duration Curves'!B7</f>
        <v>0.99</v>
      </c>
      <c r="D82" s="235">
        <f ca="1">'Load Duration Curves'!E7</f>
        <v>1.7220595832615808E-4</v>
      </c>
      <c r="E82" s="236">
        <f ca="1">'Load Duration Curves'!F7</f>
        <v>0.75632856896848621</v>
      </c>
      <c r="F82" s="253"/>
      <c r="G82" s="253"/>
      <c r="H82" s="253"/>
      <c r="I82" s="253"/>
      <c r="J82" s="253"/>
      <c r="K82" s="223">
        <f t="shared" si="10"/>
        <v>0.30000000000000099</v>
      </c>
      <c r="L82" s="241">
        <f t="shared" ca="1" si="11"/>
        <v>2592.3161701394747</v>
      </c>
      <c r="M82" s="191">
        <f t="shared" si="16"/>
        <v>25.723444028993814</v>
      </c>
      <c r="N82" s="253"/>
      <c r="O82" s="258"/>
      <c r="P82" s="253"/>
      <c r="Q82" s="223">
        <f t="shared" si="17"/>
        <v>0.45000000000000101</v>
      </c>
      <c r="R82" s="191" t="str">
        <f>IF($M$79-$I$171&gt;0,((($M$78+$M$79)/2)-$I$171)*($L$79-$L$78),IF((($M$78-$I$171)*($M$79-$I$171)&lt;0),(($L$79-$L$78)/($M$78-$M$79))*(($M$78-$I$171)^2)*0.5,""))</f>
        <v/>
      </c>
      <c r="S82" s="253"/>
      <c r="T82" s="253"/>
      <c r="U82" s="223">
        <f t="shared" si="14"/>
        <v>0</v>
      </c>
      <c r="V82" s="191" t="str">
        <f>IF($M$79-$I$172&gt;0,((($M$78+$M$79)/2)-$I$172)*($L$79-$L$78),IF((($M$78-$I$172)*($M$79-$I$172)&lt;0),(($L$79-$L$78)/($M$78-$M$79))*(($M$78-$I$172)^2)*0.5,""))</f>
        <v/>
      </c>
      <c r="W82" s="253"/>
      <c r="X82" s="253"/>
      <c r="Y82" s="223">
        <f t="shared" si="15"/>
        <v>0</v>
      </c>
      <c r="Z82" s="191">
        <f ca="1">IF($M$79-$I$173&gt;0,((($M$78+$M$79)/2)-$I$173)*($L$79-$L$78),IF((($M$78-$I$173)*($M$79-$I$173)&lt;0),(($L$79-$L$78)/($M$78-$M$79))*(($M$78-$I$173)^2)*0.5,""))</f>
        <v>9395.3251389999077</v>
      </c>
      <c r="AA82" s="258"/>
      <c r="AB82" s="253"/>
      <c r="AC82" s="253"/>
      <c r="AD82" s="253"/>
      <c r="AE82" s="253"/>
      <c r="AF82" s="253"/>
      <c r="AG82" s="253"/>
      <c r="AH82" s="253"/>
      <c r="AI82" s="253"/>
      <c r="AJ82" s="253"/>
      <c r="AK82" s="266"/>
      <c r="AL82" s="416"/>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3659.4957809544703</v>
      </c>
      <c r="M83" s="191">
        <f t="shared" si="16"/>
        <v>21.436203357494861</v>
      </c>
      <c r="N83" s="253"/>
      <c r="O83" s="258"/>
      <c r="P83" s="253"/>
      <c r="Q83" s="223">
        <f t="shared" si="17"/>
        <v>0.40000000000000102</v>
      </c>
      <c r="R83" s="191" t="str">
        <f>IF($M$80-$I$171&gt;0,((($M$79+$M$80)/2)-$I$171)*($L$80-$L$79),IF((($M$79-$I$171)*($M$80-$I$171)&lt;0),(($L$80-$L$79)/($M$79-$M$80))*(($M$79-$I$171)^2)*0.5,""))</f>
        <v/>
      </c>
      <c r="S83" s="253"/>
      <c r="T83" s="253"/>
      <c r="U83" s="223">
        <f t="shared" si="14"/>
        <v>0</v>
      </c>
      <c r="V83" s="191" t="str">
        <f>IF($M$80-$I$172&gt;0,((($M$79+$M$80)/2)-$I$172)*($L$80-$L$79),IF((($M$79-$I$172)*($M$80-$I$172)&lt;0),(($L$80-$L$79)/($M$79-$M$80))*(($M$79-$I$172)^2)*0.5,""))</f>
        <v/>
      </c>
      <c r="W83" s="253"/>
      <c r="X83" s="253"/>
      <c r="Y83" s="223">
        <f t="shared" si="15"/>
        <v>0</v>
      </c>
      <c r="Z83" s="191">
        <f ca="1">IF($M$80-$I$173&gt;0,((($M$79+$M$80)/2)-$I$173)*($L$80-$L$79),IF((($M$79-$I$173)*($M$80-$I$173)&lt;0),(($L$80-$L$79)/($M$79-$M$80))*(($M$79-$I$173)^2)*0.5,""))</f>
        <v>15999.614518418119</v>
      </c>
      <c r="AA83" s="258"/>
      <c r="AB83" s="253"/>
      <c r="AC83" s="253"/>
      <c r="AD83" s="253"/>
      <c r="AE83" s="253"/>
      <c r="AF83" s="253"/>
      <c r="AG83" s="253"/>
      <c r="AH83" s="253"/>
      <c r="AI83" s="253"/>
      <c r="AJ83" s="253"/>
      <c r="AK83" s="266"/>
      <c r="AL83" s="416"/>
    </row>
    <row r="84" spans="1:38">
      <c r="A84" s="275"/>
      <c r="B84" s="253"/>
      <c r="C84" s="192">
        <f>'Load Duration Curves'!B9</f>
        <v>0.97</v>
      </c>
      <c r="D84" s="235">
        <f ca="1">'Load Duration Curves'!E9</f>
        <v>4.3051489581539518E-4</v>
      </c>
      <c r="E84" s="236">
        <f ca="1">'Load Duration Curves'!F9</f>
        <v>1.8908214224212156</v>
      </c>
      <c r="F84" s="253"/>
      <c r="G84" s="253"/>
      <c r="H84" s="253"/>
      <c r="I84" s="253"/>
      <c r="J84" s="253"/>
      <c r="K84" s="223">
        <f t="shared" si="10"/>
        <v>0.20000000000000101</v>
      </c>
      <c r="L84" s="241">
        <f t="shared" ca="1" si="11"/>
        <v>4005.5161012577023</v>
      </c>
      <c r="M84" s="191">
        <f t="shared" si="16"/>
        <v>17.148962685995908</v>
      </c>
      <c r="N84" s="253"/>
      <c r="O84" s="258"/>
      <c r="P84" s="253"/>
      <c r="Q84" s="223">
        <f t="shared" si="17"/>
        <v>0.35000000000000098</v>
      </c>
      <c r="R84" s="191" t="str">
        <f>IF($M$81-$I$171&gt;0,((($M$80+$M$81)/2)-$I$171)*($L$81-$L$80),IF((($M$80-$I$171)*($M$81-$I$171)&lt;0),(($L$81-$L$80)/($M$80-$M$81))*(($M$80-$I$171)^2)*0.5,""))</f>
        <v/>
      </c>
      <c r="S84" s="253"/>
      <c r="T84" s="253"/>
      <c r="U84" s="223">
        <f t="shared" si="14"/>
        <v>0</v>
      </c>
      <c r="V84" s="191" t="str">
        <f>IF($M$81-$I$172&gt;0,((($M$80+$M$81)/2)-$I$172)*($L$81-$L$80),IF((($M$80-$I$172)*($M$81-$I$172)&lt;0),(($L$81-$L$80)/($M$80-$M$81))*(($M$80-$I$172)^2)*0.5,""))</f>
        <v/>
      </c>
      <c r="W84" s="253"/>
      <c r="X84" s="253"/>
      <c r="Y84" s="223">
        <f t="shared" si="15"/>
        <v>0</v>
      </c>
      <c r="Z84" s="191">
        <f ca="1">IF($M$81-$I$173&gt;0,((($M$80+$M$81)/2)-$I$173)*($L$81-$L$80),IF((($M$80-$I$173)*($M$81-$I$173)&lt;0),(($L$81-$L$80)/($M$80-$M$81))*(($M$80-$I$173)^2)*0.5,""))</f>
        <v>19370.258343087651</v>
      </c>
      <c r="AA84" s="258"/>
      <c r="AB84" s="253"/>
      <c r="AC84" s="253"/>
      <c r="AD84" s="253"/>
      <c r="AE84" s="253"/>
      <c r="AF84" s="253"/>
      <c r="AG84" s="253"/>
      <c r="AH84" s="253"/>
      <c r="AI84" s="253"/>
      <c r="AJ84" s="253"/>
      <c r="AK84" s="266"/>
      <c r="AL84" s="416"/>
    </row>
    <row r="85" spans="1:38">
      <c r="A85" s="275"/>
      <c r="B85" s="253"/>
      <c r="C85" s="192">
        <f>'Load Duration Curves'!B10</f>
        <v>0.95</v>
      </c>
      <c r="D85" s="235">
        <f ca="1">'Load Duration Curves'!E10</f>
        <v>7.7492681246771149E-4</v>
      </c>
      <c r="E85" s="236">
        <f ca="1">'Load Duration Curves'!F10</f>
        <v>3.403478560358189</v>
      </c>
      <c r="F85" s="253"/>
      <c r="G85" s="253"/>
      <c r="H85" s="253"/>
      <c r="I85" s="253"/>
      <c r="J85" s="253"/>
      <c r="K85" s="223">
        <f t="shared" si="10"/>
        <v>0.15000000000000099</v>
      </c>
      <c r="L85" s="241">
        <f t="shared" ca="1" si="11"/>
        <v>4281.1978646468351</v>
      </c>
      <c r="M85" s="191">
        <f t="shared" si="16"/>
        <v>12.861722014496952</v>
      </c>
      <c r="N85" s="253"/>
      <c r="O85" s="258"/>
      <c r="P85" s="253"/>
      <c r="Q85" s="223">
        <f t="shared" si="17"/>
        <v>0.30000000000000099</v>
      </c>
      <c r="R85" s="191" t="str">
        <f>IF($M$82-$I$171&gt;0,((($M$81+$M$82)/2)-$I$171)*($L$82-$L$81),IF((($M$81-$I$171)*($M$82-$I$171)&lt;0),(($L$82-$L$81)/($M$81-$M$82))*(($M$81-$I$171)^2)*0.5,""))</f>
        <v/>
      </c>
      <c r="S85" s="253"/>
      <c r="T85" s="253"/>
      <c r="U85" s="223">
        <f t="shared" si="14"/>
        <v>0</v>
      </c>
      <c r="V85" s="191" t="str">
        <f>IF($M$82-$I$172&gt;0,((($M$81+$M$82)/2)-$I$172)*($L$82-$L$81),IF((($M$81-$I$172)*($M$82-$I$172)&lt;0),(($L$82-$L$81)/($M$81-$M$82))*(($M$81-$I$172)^2)*0.5,""))</f>
        <v/>
      </c>
      <c r="W85" s="253"/>
      <c r="X85" s="253"/>
      <c r="Y85" s="223">
        <f t="shared" si="15"/>
        <v>0</v>
      </c>
      <c r="Z85" s="191">
        <f ca="1">IF($M$82-$I$173&gt;0,((($M$81+$M$82)/2)-$I$173)*($L$82-$L$81),IF((($M$81-$I$173)*($M$82-$I$173)&lt;0),(($L$82-$L$81)/($M$81-$M$82))*(($M$81-$I$173)^2)*0.5,""))</f>
        <v>29591.626304924779</v>
      </c>
      <c r="AA85" s="258"/>
      <c r="AB85" s="253"/>
      <c r="AC85" s="253"/>
      <c r="AD85" s="253"/>
      <c r="AE85" s="253"/>
      <c r="AF85" s="253"/>
      <c r="AG85" s="253"/>
      <c r="AH85" s="253"/>
      <c r="AI85" s="253"/>
      <c r="AJ85" s="253"/>
      <c r="AK85" s="266"/>
      <c r="AL85" s="416"/>
    </row>
    <row r="86" spans="1:38">
      <c r="A86" s="275"/>
      <c r="B86" s="253"/>
      <c r="C86" s="192">
        <f>'Load Duration Curves'!B11</f>
        <v>0.9</v>
      </c>
      <c r="D86" s="235">
        <f ca="1">'Load Duration Curves'!E11</f>
        <v>2.0664714999138966E-3</v>
      </c>
      <c r="E86" s="236">
        <f ca="1">'Load Duration Curves'!F11</f>
        <v>9.0759428276218337</v>
      </c>
      <c r="F86" s="253"/>
      <c r="G86" s="253"/>
      <c r="H86" s="253"/>
      <c r="I86" s="253"/>
      <c r="J86" s="253"/>
      <c r="K86" s="223">
        <f t="shared" si="10"/>
        <v>0.100000000000001</v>
      </c>
      <c r="L86" s="241">
        <f t="shared" ca="1" si="11"/>
        <v>4391.6218357162816</v>
      </c>
      <c r="M86" s="191">
        <f t="shared" si="16"/>
        <v>8.5744813429979967</v>
      </c>
      <c r="N86" s="253"/>
      <c r="O86" s="258"/>
      <c r="P86" s="253"/>
      <c r="Q86" s="223">
        <f t="shared" si="17"/>
        <v>0.250000000000001</v>
      </c>
      <c r="R86" s="191" t="str">
        <f>IF($M$83-$I$171&gt;0,((($M$82+$M$83)/2)-$I$171)*($L$83-$L$82),IF((($M$82-$I$171)*($M$83-$I$171)&lt;0),(($L$83-$L$82)/($M$82-$M$83))*(($M$82-$I$171)^2)*0.5,""))</f>
        <v/>
      </c>
      <c r="S86" s="253"/>
      <c r="T86" s="253"/>
      <c r="U86" s="223">
        <f t="shared" si="14"/>
        <v>0</v>
      </c>
      <c r="V86" s="191" t="str">
        <f>IF($M$83-$I$172&gt;0,((($M$82+$M$83)/2)-$I$172)*($L$83-$L$82),IF((($M$82-$I$172)*($M$83-$I$172)&lt;0),(($L$83-$L$82)/($M$82-$M$83))*(($M$82-$I$172)^2)*0.5,""))</f>
        <v/>
      </c>
      <c r="W86" s="253"/>
      <c r="X86" s="253"/>
      <c r="Y86" s="223">
        <f t="shared" si="15"/>
        <v>0</v>
      </c>
      <c r="Z86" s="191">
        <f ca="1">IF($M$83-$I$173&gt;0,((($M$82+$M$83)/2)-$I$173)*($L$83-$L$82),IF((($M$82-$I$173)*($M$83-$I$173)&lt;0),(($L$83-$L$82)/($M$82-$M$83))*(($M$82-$I$173)^2)*0.5,""))</f>
        <v>25163.907072042704</v>
      </c>
      <c r="AA86" s="258"/>
      <c r="AB86" s="253"/>
      <c r="AC86" s="253"/>
      <c r="AD86" s="253"/>
      <c r="AE86" s="253"/>
      <c r="AF86" s="253"/>
      <c r="AG86" s="253"/>
      <c r="AH86" s="253"/>
      <c r="AI86" s="253"/>
      <c r="AJ86" s="253"/>
      <c r="AK86" s="266"/>
      <c r="AL86" s="416"/>
    </row>
    <row r="87" spans="1:38">
      <c r="A87" s="275"/>
      <c r="B87" s="253"/>
      <c r="C87" s="192">
        <f>'Load Duration Curves'!B12</f>
        <v>0.85</v>
      </c>
      <c r="D87" s="235">
        <f ca="1">'Load Duration Curves'!E12</f>
        <v>3.702428104012397E-3</v>
      </c>
      <c r="E87" s="236">
        <f ca="1">'Load Duration Curves'!F12</f>
        <v>16.261064232822449</v>
      </c>
      <c r="F87" s="253"/>
      <c r="G87" s="253"/>
      <c r="H87" s="253"/>
      <c r="I87" s="253"/>
      <c r="J87" s="253"/>
      <c r="K87" s="223">
        <f t="shared" si="10"/>
        <v>5.0000000000001002E-2</v>
      </c>
      <c r="L87" s="241">
        <f t="shared" ca="1" si="11"/>
        <v>4391.6218357162816</v>
      </c>
      <c r="M87" s="191">
        <f t="shared" si="16"/>
        <v>4.287240671499041</v>
      </c>
      <c r="N87" s="253"/>
      <c r="O87" s="258"/>
      <c r="P87" s="253"/>
      <c r="Q87" s="223">
        <f t="shared" si="17"/>
        <v>0.20000000000000101</v>
      </c>
      <c r="R87" s="191" t="str">
        <f>IF($M$84-$I$171&gt;0,((($M$83+$M$84)/2)-$I$171)*($L$84-$L$83),IF((($M$83-$I$171)*($M$84-$I$171)&lt;0),(($L$84-$L$83)/($M$83-$M$84))*(($M$83-$I$171)^2)*0.5,""))</f>
        <v/>
      </c>
      <c r="S87" s="253"/>
      <c r="T87" s="253"/>
      <c r="U87" s="223">
        <f t="shared" si="14"/>
        <v>0</v>
      </c>
      <c r="V87" s="191" t="str">
        <f>IF($M$84-$I$172&gt;0,((($M$83+$M$84)/2)-$I$172)*($L$84-$L$83),IF((($M$83-$I$172)*($M$84-$I$172)&lt;0),(($L$84-$L$83)/($M$83-$M$84))*(($M$83-$I$172)^2)*0.5,""))</f>
        <v/>
      </c>
      <c r="W87" s="253"/>
      <c r="X87" s="253"/>
      <c r="Y87" s="223">
        <f t="shared" si="15"/>
        <v>0</v>
      </c>
      <c r="Z87" s="191">
        <f ca="1">IF($M$84-$I$173&gt;0,((($M$83+$M$84)/2)-$I$173)*($L$84-$L$83),IF((($M$83-$I$173)*($M$84-$I$173)&lt;0),(($L$84-$L$83)/($M$83-$M$84))*(($M$83-$I$173)^2)*0.5,""))</f>
        <v>6675.6257566610338</v>
      </c>
      <c r="AA87" s="258"/>
      <c r="AB87" s="253"/>
      <c r="AC87" s="253"/>
      <c r="AD87" s="253"/>
      <c r="AE87" s="253"/>
      <c r="AF87" s="253"/>
      <c r="AG87" s="253"/>
      <c r="AH87" s="253"/>
      <c r="AI87" s="253"/>
      <c r="AJ87" s="253"/>
      <c r="AK87" s="266"/>
      <c r="AL87" s="416"/>
    </row>
    <row r="88" spans="1:38" ht="12" thickBot="1">
      <c r="A88" s="275"/>
      <c r="B88" s="253"/>
      <c r="C88" s="192">
        <f>'Load Duration Curves'!B13</f>
        <v>0.8</v>
      </c>
      <c r="D88" s="235">
        <f ca="1">'Load Duration Curves'!E13</f>
        <v>5.6827966247632138E-3</v>
      </c>
      <c r="E88" s="236">
        <f ca="1">'Load Duration Curves'!F13</f>
        <v>24.958842775960036</v>
      </c>
      <c r="F88" s="253"/>
      <c r="G88" s="253"/>
      <c r="H88" s="253"/>
      <c r="I88" s="253"/>
      <c r="J88" s="253"/>
      <c r="K88" s="224">
        <f t="shared" si="10"/>
        <v>9.9920072216264108E-16</v>
      </c>
      <c r="L88" s="244">
        <f t="shared" ca="1" si="11"/>
        <v>4391.6218357162816</v>
      </c>
      <c r="M88" s="195">
        <f t="shared" si="16"/>
        <v>8.5676279500936042E-14</v>
      </c>
      <c r="N88" s="253"/>
      <c r="O88" s="258"/>
      <c r="P88" s="253"/>
      <c r="Q88" s="223">
        <f t="shared" si="17"/>
        <v>0.15000000000000099</v>
      </c>
      <c r="R88" s="191" t="str">
        <f>IF($M$85-$I$171&gt;0,((($M$84+$M$85)/2)-$I$171)*($L$85-$L$84),IF((($M$84-$I$171)*($M$85-$I$171)&lt;0),(($L$85-$L$84)/($M$84-$M$85))*(($M$84-$I$171)^2)*0.5,""))</f>
        <v/>
      </c>
      <c r="S88" s="253"/>
      <c r="T88" s="253"/>
      <c r="U88" s="223">
        <f t="shared" si="14"/>
        <v>0</v>
      </c>
      <c r="V88" s="191" t="str">
        <f>IF($M$85-$I$172&gt;0,((($M$84+$M$85)/2)-$I$172)*($L$85-$L$84),IF((($M$84-$I$172)*($M$85-$I$172)&lt;0),(($L$85-$L$84)/($M$84-$M$85))*(($M$84-$I$172)^2)*0.5,""))</f>
        <v/>
      </c>
      <c r="W88" s="253"/>
      <c r="X88" s="253"/>
      <c r="Y88" s="223">
        <f t="shared" si="15"/>
        <v>0</v>
      </c>
      <c r="Z88" s="191">
        <f ca="1">IF($M$85-$I$173&gt;0,((($M$84+$M$85)/2)-$I$173)*($L$85-$L$84),IF((($M$84-$I$173)*($M$85-$I$173)&lt;0),(($L$85-$L$84)/($M$84-$M$85))*(($M$84-$I$173)^2)*0.5,""))</f>
        <v>4136.69923937357</v>
      </c>
      <c r="AA88" s="258"/>
      <c r="AB88" s="253"/>
      <c r="AC88" s="253"/>
      <c r="AD88" s="253"/>
      <c r="AE88" s="253"/>
      <c r="AF88" s="253"/>
      <c r="AG88" s="253"/>
      <c r="AH88" s="253"/>
      <c r="AI88" s="253"/>
      <c r="AJ88" s="253"/>
      <c r="AK88" s="266"/>
      <c r="AL88" s="416"/>
    </row>
    <row r="89" spans="1:38">
      <c r="A89" s="275"/>
      <c r="B89" s="253"/>
      <c r="C89" s="192">
        <f>'Load Duration Curves'!B14</f>
        <v>0.75</v>
      </c>
      <c r="D89" s="235">
        <f ca="1">'Load Duration Curves'!E14</f>
        <v>7.4909591871878721E-3</v>
      </c>
      <c r="E89" s="236">
        <f ca="1">'Load Duration Curves'!F14</f>
        <v>32.900292750129132</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t="str">
        <f>IF($M$86-$I$172&gt;0,((($M$85+$M$86)/2)-$I$172)*($L$86-$L$85),IF((($M$85-$I$172)*($M$86-$I$172)&lt;0),(($L$86-$L$85)/($M$85-$M$86))*(($M$85-$I$172)^2)*0.5,""))</f>
        <v/>
      </c>
      <c r="W89" s="253"/>
      <c r="X89" s="253"/>
      <c r="Y89" s="223">
        <f t="shared" si="15"/>
        <v>0</v>
      </c>
      <c r="Z89" s="191">
        <f ca="1">IF($M$86-$I$173&gt;0,((($M$85+$M$86)/2)-$I$173)*($L$86-$L$85),IF((($M$85-$I$173)*($M$86-$I$173)&lt;0),(($L$86-$L$85)/($M$85-$M$86))*(($M$85-$I$173)^2)*0.5,""))</f>
        <v>1183.5353496933965</v>
      </c>
      <c r="AA89" s="258"/>
      <c r="AB89" s="253"/>
      <c r="AC89" s="253"/>
      <c r="AD89" s="253"/>
      <c r="AE89" s="253"/>
      <c r="AF89" s="253"/>
      <c r="AG89" s="253"/>
      <c r="AH89" s="253"/>
      <c r="AI89" s="253"/>
      <c r="AJ89" s="253"/>
      <c r="AK89" s="266"/>
      <c r="AL89" s="416"/>
    </row>
    <row r="90" spans="1:38">
      <c r="A90" s="275"/>
      <c r="B90" s="253"/>
      <c r="C90" s="192">
        <f>'Load Duration Curves'!B15</f>
        <v>0.7</v>
      </c>
      <c r="D90" s="235">
        <f ca="1">'Load Duration Curves'!E15</f>
        <v>9.5574306871017856E-3</v>
      </c>
      <c r="E90" s="236">
        <f ca="1">'Load Duration Curves'!F15</f>
        <v>41.976235577751041</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t="str">
        <f>IF($M$87-$I$172&gt;0,((($M$86+$M$87)/2)-$I$172)*($L$87-$L$86),IF((($M$86-$I$172)*($M$87-$I$172)&lt;0),(($L$87-$L$86)/($M$86-$M$87))*(($M$86-$I$172)^2)*0.5,""))</f>
        <v/>
      </c>
      <c r="W90" s="253"/>
      <c r="X90" s="253"/>
      <c r="Y90" s="223">
        <f t="shared" si="15"/>
        <v>0</v>
      </c>
      <c r="Z90" s="191">
        <f ca="1">IF($M$87-$I$173&gt;0,((($M$86+$M$87)/2)-$I$173)*($L$87-$L$86),IF((($M$86-$I$173)*($M$87-$I$173)&lt;0),(($L$87-$L$86)/($M$86-$M$87))*(($M$86-$I$173)^2)*0.5,""))</f>
        <v>0</v>
      </c>
      <c r="AA90" s="258"/>
      <c r="AB90" s="253"/>
      <c r="AC90" s="253"/>
      <c r="AD90" s="253"/>
      <c r="AE90" s="253"/>
      <c r="AF90" s="253"/>
      <c r="AG90" s="253"/>
      <c r="AH90" s="253"/>
      <c r="AI90" s="253"/>
      <c r="AJ90" s="253"/>
      <c r="AK90" s="266"/>
      <c r="AL90" s="416"/>
    </row>
    <row r="91" spans="1:38">
      <c r="A91" s="275"/>
      <c r="B91" s="253"/>
      <c r="C91" s="192">
        <f>'Load Duration Curves'!B16</f>
        <v>0.65</v>
      </c>
      <c r="D91" s="235">
        <f ca="1">'Load Duration Curves'!E16</f>
        <v>1.5412433270191215E-2</v>
      </c>
      <c r="E91" s="236">
        <f ca="1">'Load Duration Curves'!F16</f>
        <v>67.691406922679818</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t="str">
        <f>IF($M$88-$I$172&gt;0,((($M$87+$M$88)/2)-$I$172)*($L$88-$L$87),IF((($M$87-$I$172)*($M$88-$I$172)&lt;0),(($L$88-$L$87)/($M$87-$M$88))*(($M$87-$I$172)^2)*0.5,""))</f>
        <v/>
      </c>
      <c r="W91" s="253"/>
      <c r="X91" s="253"/>
      <c r="Y91" s="223">
        <f t="shared" si="15"/>
        <v>0</v>
      </c>
      <c r="Z91" s="191">
        <f ca="1">IF($M$88-$I$173&gt;0,((($M$87+$M$88)/2)-$I$173)*($L$88-$L$87),IF((($M$87-$I$173)*($M$88-$I$173)&lt;0),(($L$88-$L$87)/($M$87-$M$88))*(($M$87-$I$173)^2)*0.5,""))</f>
        <v>0</v>
      </c>
      <c r="AA91" s="258"/>
      <c r="AB91" s="253"/>
      <c r="AC91" s="253"/>
      <c r="AD91" s="253"/>
      <c r="AE91" s="253"/>
      <c r="AF91" s="253"/>
      <c r="AG91" s="253"/>
      <c r="AH91" s="253"/>
      <c r="AI91" s="253"/>
      <c r="AJ91" s="253"/>
      <c r="AK91" s="266"/>
      <c r="AL91" s="416"/>
    </row>
    <row r="92" spans="1:38" ht="12" thickBot="1">
      <c r="A92" s="275"/>
      <c r="B92" s="253"/>
      <c r="C92" s="192">
        <f>'Load Duration Curves'!B17</f>
        <v>0.6</v>
      </c>
      <c r="D92" s="235">
        <f ca="1">'Load Duration Curves'!E17</f>
        <v>2.2472877561563624E-2</v>
      </c>
      <c r="E92" s="236">
        <f ca="1">'Load Duration Curves'!F17</f>
        <v>98.700878250387433</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1941.1837639790474</v>
      </c>
      <c r="W92" s="253"/>
      <c r="X92" s="258"/>
      <c r="Y92" s="190" t="s">
        <v>155</v>
      </c>
      <c r="Z92" s="191">
        <f ca="1">SUM(Z68:Z91)*PowerFactor</f>
        <v>125066.12593962363</v>
      </c>
      <c r="AA92" s="258"/>
      <c r="AB92" s="253"/>
      <c r="AC92" s="253"/>
      <c r="AD92" s="253"/>
      <c r="AE92" s="253"/>
      <c r="AF92" s="253"/>
      <c r="AG92" s="253"/>
      <c r="AH92" s="253"/>
      <c r="AI92" s="253"/>
      <c r="AJ92" s="253"/>
      <c r="AK92" s="266"/>
      <c r="AL92" s="416"/>
    </row>
    <row r="93" spans="1:38" ht="12" thickBot="1">
      <c r="A93" s="275"/>
      <c r="B93" s="253"/>
      <c r="C93" s="192">
        <f>'Load Duration Curves'!B18</f>
        <v>0.55000000000000104</v>
      </c>
      <c r="D93" s="235">
        <f ca="1">'Load Duration Curves'!E18</f>
        <v>3.4957809540210098E-2</v>
      </c>
      <c r="E93" s="236">
        <f ca="1">'Load Duration Curves'!F18</f>
        <v>153.53469950060276</v>
      </c>
      <c r="F93" s="253"/>
      <c r="G93" s="253"/>
      <c r="H93" s="253"/>
      <c r="I93" s="253"/>
      <c r="J93" s="253"/>
      <c r="K93" s="424" t="s">
        <v>52</v>
      </c>
      <c r="L93" s="425"/>
      <c r="M93" s="426"/>
      <c r="N93" s="253"/>
      <c r="O93" s="258"/>
      <c r="P93" s="253"/>
      <c r="Q93" s="193" t="s">
        <v>156</v>
      </c>
      <c r="R93" s="195" cm="1">
        <f t="array" ref="R93">R92*30%*INDEX(N_PoF,0,7)*Summer_PV_Factor</f>
        <v>0</v>
      </c>
      <c r="S93" s="253"/>
      <c r="T93" s="253"/>
      <c r="U93" s="193" t="s">
        <v>156</v>
      </c>
      <c r="V93" s="195" cm="1">
        <f t="array" aca="1" ref="V93" ca="1">V92*30%*INDEX(N_1_PoF,0,7)*Summer_PV_Factor</f>
        <v>2.7207095879861694</v>
      </c>
      <c r="W93" s="253"/>
      <c r="X93" s="253"/>
      <c r="Y93" s="193" t="s">
        <v>156</v>
      </c>
      <c r="Z93" s="195" cm="1">
        <f t="array" aca="1" ref="Z93" ca="1">Z92*30%*INDEX(N_2_PoF,0,7)*Summer_PV_Factor</f>
        <v>0.24242145012425922</v>
      </c>
      <c r="AA93" s="258"/>
      <c r="AB93" s="253"/>
      <c r="AC93" s="253"/>
      <c r="AD93" s="253"/>
      <c r="AE93" s="253"/>
      <c r="AF93" s="253"/>
      <c r="AG93" s="253"/>
      <c r="AH93" s="253"/>
      <c r="AI93" s="253"/>
      <c r="AJ93" s="253"/>
      <c r="AK93" s="266"/>
      <c r="AL93" s="416"/>
    </row>
    <row r="94" spans="1:38" ht="12" thickBot="1">
      <c r="A94" s="275"/>
      <c r="B94" s="253"/>
      <c r="C94" s="192">
        <f>'Load Duration Curves'!B19</f>
        <v>0.500000000000001</v>
      </c>
      <c r="D94" s="235">
        <f ca="1">'Load Duration Curves'!E19</f>
        <v>5.8808334768383694E-2</v>
      </c>
      <c r="E94" s="236">
        <f ca="1">'Load Duration Curves'!F19</f>
        <v>258.28620630274116</v>
      </c>
      <c r="F94" s="253"/>
      <c r="G94" s="253"/>
      <c r="H94" s="253"/>
      <c r="I94" s="253"/>
      <c r="J94" s="253"/>
      <c r="K94" s="427"/>
      <c r="L94" s="428"/>
      <c r="M94" s="429"/>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6"/>
    </row>
    <row r="95" spans="1:38">
      <c r="A95" s="275"/>
      <c r="B95" s="253"/>
      <c r="C95" s="192">
        <f>'Load Duration Curves'!B20</f>
        <v>0.45000000000000101</v>
      </c>
      <c r="D95" s="235">
        <f ca="1">'Load Duration Curves'!E20</f>
        <v>0.11133115205785951</v>
      </c>
      <c r="E95" s="236">
        <f ca="1">'Load Duration Curves'!F20</f>
        <v>488.96641983811895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6"/>
    </row>
    <row r="96" spans="1:38" ht="12" thickBot="1">
      <c r="A96" s="275"/>
      <c r="B96" s="253"/>
      <c r="C96" s="192">
        <f>'Load Duration Curves'!B21</f>
        <v>0.40000000000000102</v>
      </c>
      <c r="D96" s="235">
        <f ca="1">'Load Duration Curves'!E21</f>
        <v>0.21129671086620308</v>
      </c>
      <c r="E96" s="236">
        <f ca="1">'Load Duration Curves'!F21</f>
        <v>928.0151541243639</v>
      </c>
      <c r="F96" s="253"/>
      <c r="G96" s="253"/>
      <c r="H96" s="253"/>
      <c r="I96" s="253"/>
      <c r="J96" s="253"/>
      <c r="K96" s="218">
        <f t="shared" ref="K96:K119" si="18">C111</f>
        <v>1</v>
      </c>
      <c r="L96" s="242">
        <f ca="1">E111</f>
        <v>0</v>
      </c>
      <c r="M96" s="198">
        <f>K96*$H$38</f>
        <v>74.477347297670391</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6"/>
    </row>
    <row r="97" spans="1:38">
      <c r="A97" s="275"/>
      <c r="B97" s="253"/>
      <c r="C97" s="192">
        <f>'Load Duration Curves'!B22</f>
        <v>0.35000000000000098</v>
      </c>
      <c r="D97" s="235">
        <f ca="1">'Load Duration Curves'!E22</f>
        <v>0.34845875667297133</v>
      </c>
      <c r="E97" s="236">
        <f ca="1">'Load Duration Curves'!F22</f>
        <v>1530.4308593076901</v>
      </c>
      <c r="F97" s="253"/>
      <c r="G97" s="253"/>
      <c r="H97" s="253"/>
      <c r="I97" s="253"/>
      <c r="J97" s="253"/>
      <c r="K97" s="218">
        <f t="shared" si="18"/>
        <v>0.99</v>
      </c>
      <c r="L97" s="242">
        <f t="shared" ref="L97:L119" ca="1" si="19">E112</f>
        <v>0.89159561510353225</v>
      </c>
      <c r="M97" s="198">
        <f t="shared" ref="M97:M103" si="20">K97*$H$38</f>
        <v>73.732573824693688</v>
      </c>
      <c r="N97" s="253"/>
      <c r="O97" s="258"/>
      <c r="P97" s="253"/>
      <c r="Q97" s="440" t="s">
        <v>144</v>
      </c>
      <c r="R97" s="441"/>
      <c r="S97" s="253"/>
      <c r="T97" s="253"/>
      <c r="U97" s="440" t="s">
        <v>145</v>
      </c>
      <c r="V97" s="441"/>
      <c r="W97" s="253"/>
      <c r="X97" s="253"/>
      <c r="Y97" s="440" t="s">
        <v>146</v>
      </c>
      <c r="Z97" s="441"/>
      <c r="AA97" s="258"/>
      <c r="AB97" s="253"/>
      <c r="AC97" s="253"/>
      <c r="AD97" s="253"/>
      <c r="AE97" s="253"/>
      <c r="AF97" s="253"/>
      <c r="AG97" s="253"/>
      <c r="AH97" s="253"/>
      <c r="AI97" s="253"/>
      <c r="AJ97" s="253"/>
      <c r="AK97" s="266"/>
      <c r="AL97" s="416"/>
    </row>
    <row r="98" spans="1:38" ht="12" thickBot="1">
      <c r="A98" s="275"/>
      <c r="B98" s="253"/>
      <c r="C98" s="192">
        <f>'Load Duration Curves'!B23</f>
        <v>0.30000000000000099</v>
      </c>
      <c r="D98" s="235">
        <f ca="1">'Load Duration Curves'!E23</f>
        <v>0.5902359221629041</v>
      </c>
      <c r="E98" s="236">
        <f ca="1">'Load Duration Curves'!F23</f>
        <v>2592.3161701394747</v>
      </c>
      <c r="F98" s="253"/>
      <c r="G98" s="253"/>
      <c r="H98" s="253"/>
      <c r="I98" s="253"/>
      <c r="J98" s="253"/>
      <c r="K98" s="218">
        <f t="shared" si="18"/>
        <v>0.98</v>
      </c>
      <c r="L98" s="242">
        <f t="shared" ca="1" si="19"/>
        <v>3.5663824604141281</v>
      </c>
      <c r="M98" s="198">
        <f t="shared" si="20"/>
        <v>72.987800351716984</v>
      </c>
      <c r="N98" s="253"/>
      <c r="O98" s="258"/>
      <c r="P98" s="253"/>
      <c r="Q98" s="442"/>
      <c r="R98" s="443"/>
      <c r="S98" s="254"/>
      <c r="T98" s="253"/>
      <c r="U98" s="442"/>
      <c r="V98" s="443"/>
      <c r="W98" s="253"/>
      <c r="X98" s="253"/>
      <c r="Y98" s="442"/>
      <c r="Z98" s="443"/>
      <c r="AA98" s="258"/>
      <c r="AB98" s="253"/>
      <c r="AC98" s="253"/>
      <c r="AD98" s="253"/>
      <c r="AE98" s="253"/>
      <c r="AF98" s="253"/>
      <c r="AG98" s="253"/>
      <c r="AH98" s="253"/>
      <c r="AI98" s="253"/>
      <c r="AJ98" s="253"/>
      <c r="AK98" s="266"/>
      <c r="AL98" s="416"/>
    </row>
    <row r="99" spans="1:38">
      <c r="A99" s="275"/>
      <c r="B99" s="253"/>
      <c r="C99" s="192">
        <f>'Load Duration Curves'!B24</f>
        <v>0.250000000000001</v>
      </c>
      <c r="D99" s="235">
        <f ca="1">'Load Duration Curves'!E24</f>
        <v>0.83321852936121821</v>
      </c>
      <c r="E99" s="236">
        <f ca="1">'Load Duration Curves'!F24</f>
        <v>3659.4957809544703</v>
      </c>
      <c r="F99" s="253"/>
      <c r="G99" s="253"/>
      <c r="H99" s="253"/>
      <c r="I99" s="253"/>
      <c r="J99" s="253"/>
      <c r="K99" s="218">
        <f t="shared" si="18"/>
        <v>0.97</v>
      </c>
      <c r="L99" s="242">
        <f t="shared" ca="1" si="19"/>
        <v>4.7551766138855047</v>
      </c>
      <c r="M99" s="198">
        <f t="shared" si="20"/>
        <v>72.243026878740281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6"/>
    </row>
    <row r="100" spans="1:38">
      <c r="A100" s="275"/>
      <c r="B100" s="253"/>
      <c r="C100" s="192">
        <f>'Load Duration Curves'!B25</f>
        <v>0.20000000000000101</v>
      </c>
      <c r="D100" s="235">
        <f ca="1">'Load Duration Curves'!E25</f>
        <v>0.91200275529546959</v>
      </c>
      <c r="E100" s="236">
        <f ca="1">'Load Duration Curves'!F25</f>
        <v>4005.5161012577023</v>
      </c>
      <c r="F100" s="253"/>
      <c r="G100" s="253"/>
      <c r="H100" s="253"/>
      <c r="I100" s="253"/>
      <c r="J100" s="253"/>
      <c r="K100" s="218">
        <f t="shared" si="18"/>
        <v>0.95</v>
      </c>
      <c r="L100" s="242">
        <f t="shared" ca="1" si="19"/>
        <v>7.7271619975639441</v>
      </c>
      <c r="M100" s="198">
        <f t="shared" si="20"/>
        <v>70.753479932786874</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6"/>
    </row>
    <row r="101" spans="1:38">
      <c r="A101" s="275"/>
      <c r="B101" s="253"/>
      <c r="C101" s="192">
        <f>'Load Duration Curves'!B26</f>
        <v>0.15000000000000099</v>
      </c>
      <c r="D101" s="235">
        <f ca="1">'Load Duration Curves'!E26</f>
        <v>0.97477182710538135</v>
      </c>
      <c r="E101" s="236">
        <f ca="1">'Load Duration Curves'!F26</f>
        <v>4281.1978646468351</v>
      </c>
      <c r="F101" s="253"/>
      <c r="G101" s="253"/>
      <c r="H101" s="253"/>
      <c r="I101" s="253"/>
      <c r="J101" s="253"/>
      <c r="K101" s="218">
        <f t="shared" si="18"/>
        <v>0.9</v>
      </c>
      <c r="L101" s="242">
        <f t="shared" ca="1" si="19"/>
        <v>39.230207064555366</v>
      </c>
      <c r="M101" s="198">
        <f t="shared" si="20"/>
        <v>67.029612567903357</v>
      </c>
      <c r="N101" s="253"/>
      <c r="O101" s="258"/>
      <c r="P101" s="253"/>
      <c r="Q101" s="218">
        <f t="shared" ref="Q101:Q121" si="21">K97</f>
        <v>0.99</v>
      </c>
      <c r="R101" s="198" t="str">
        <f>IF($M$97-$I$174&gt;0,((($M$96+$M$97)/2)-$I$174)*($L$97-$L$96),IF((($M$96-$I$174)*($M$97-$I$174)&lt;0),(($L$97-$L$96)/($M$96-$M$97))*(($M$96-$I$174)^2)*0.5,""))</f>
        <v/>
      </c>
      <c r="S101" s="254"/>
      <c r="T101" s="253"/>
      <c r="U101" s="218">
        <f t="shared" ref="U101:U123" si="22">O97</f>
        <v>0</v>
      </c>
      <c r="V101" s="198">
        <f ca="1">IF($M$97-$I$175&gt;0,((($M$96+$M$97)/2)-$I$175)*($L$97-$L$96),IF((($M$96-$I$175)*($M$97-$I$175)&lt;0),(($L$97-$L$96)/($M$96-$M$97))*(($M$96-$I$175)^2)*0.5,""))</f>
        <v>23.27506836880055</v>
      </c>
      <c r="W101" s="253"/>
      <c r="X101" s="253"/>
      <c r="Y101" s="218">
        <f t="shared" ref="Y101:Y123" si="23">S97</f>
        <v>0</v>
      </c>
      <c r="Z101" s="198">
        <f ca="1">IF($M$97-$I$176&gt;0,((($M$96+$M$97)/2)-$I$176)*($L$97-$L$96),IF((($M$96-$I$176)*($M$97-$I$176)&lt;0),(($L$97-$L$96)/($M$96-$M$97))*(($M$96-$I$176)^2)*0.5,""))</f>
        <v>66.071657893770094</v>
      </c>
      <c r="AA101" s="258"/>
      <c r="AB101" s="253"/>
      <c r="AC101" s="253"/>
      <c r="AD101" s="253"/>
      <c r="AE101" s="253"/>
      <c r="AF101" s="253"/>
      <c r="AG101" s="253"/>
      <c r="AH101" s="253"/>
      <c r="AI101" s="253"/>
      <c r="AJ101" s="253"/>
      <c r="AK101" s="266"/>
      <c r="AL101" s="416"/>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117.69062119366593</v>
      </c>
      <c r="M102" s="198">
        <f t="shared" si="20"/>
        <v>63.305745203019832</v>
      </c>
      <c r="N102" s="253"/>
      <c r="O102" s="258"/>
      <c r="P102" s="253"/>
      <c r="Q102" s="218">
        <f t="shared" si="21"/>
        <v>0.98</v>
      </c>
      <c r="R102" s="198" t="str">
        <f>IF($M$98-$I$174&gt;0,((($M$97+$M$98)/2)-$I$174)*($L$98-$L$97),IF((($M$97-$I$174)*($M$98-$I$174)&lt;0),(($L$98-$L$97)/($M$97-$M$98))*(($M$97-$I$174)^2)*0.5,""))</f>
        <v/>
      </c>
      <c r="S102" s="254"/>
      <c r="T102" s="253"/>
      <c r="U102" s="218">
        <f t="shared" si="22"/>
        <v>0</v>
      </c>
      <c r="V102" s="198">
        <f ca="1">IF($M$98-$I$175&gt;0,((($M$97+$M$98)/2)-$I$175)*($L$98-$L$97),IF((($M$97-$I$175)*($M$98-$I$175)&lt;0),(($L$98-$L$97)/($M$97-$M$98))*(($M$97-$I$175)^2)*0.5,""))</f>
        <v>67.833094818147259</v>
      </c>
      <c r="W102" s="253"/>
      <c r="X102" s="253"/>
      <c r="Y102" s="218">
        <f t="shared" si="23"/>
        <v>0</v>
      </c>
      <c r="Z102" s="198">
        <f ca="1">IF($M$98-$I$176&gt;0,((($M$97+$M$98)/2)-$I$176)*($L$98-$L$97),IF((($M$97-$I$176)*($M$98-$I$176)&lt;0),(($L$98-$L$97)/($M$97-$M$98))*(($M$97-$I$176)^2)*0.5,""))</f>
        <v>196.22286339305586</v>
      </c>
      <c r="AA102" s="258"/>
      <c r="AB102" s="253"/>
      <c r="AC102" s="253"/>
      <c r="AD102" s="253"/>
      <c r="AE102" s="253"/>
      <c r="AF102" s="253"/>
      <c r="AG102" s="253"/>
      <c r="AH102" s="253"/>
      <c r="AI102" s="253"/>
      <c r="AJ102" s="253"/>
      <c r="AK102" s="266"/>
      <c r="AL102" s="416"/>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268.37028014616908</v>
      </c>
      <c r="M103" s="198">
        <f t="shared" si="20"/>
        <v>59.581877838136315</v>
      </c>
      <c r="N103" s="253"/>
      <c r="O103" s="258"/>
      <c r="P103" s="253"/>
      <c r="Q103" s="218">
        <f t="shared" si="21"/>
        <v>0.97</v>
      </c>
      <c r="R103" s="198" t="str">
        <f>IF($M$99-$I$174&gt;0,((($M$98+$M$99)/2)-$I$174)*($L$99-$L$98),IF((($M$98-$I$174)*($M$99-$I$174)&lt;0),(($L$99-$L$98)/($M$98-$M$99))*(($M$98-$I$174)^2)*0.5,""))</f>
        <v/>
      </c>
      <c r="S103" s="254"/>
      <c r="T103" s="253"/>
      <c r="U103" s="218">
        <f t="shared" si="22"/>
        <v>0</v>
      </c>
      <c r="V103" s="198">
        <f ca="1">IF($M$99-$I$175&gt;0,((($M$98+$M$99)/2)-$I$175)*($L$99-$L$98),IF((($M$98-$I$175)*($M$99-$I$175)&lt;0),(($L$99-$L$98)/($M$98-$M$99))*(($M$98-$I$175)^2)*0.5,""))</f>
        <v>29.26265979106352</v>
      </c>
      <c r="W103" s="253"/>
      <c r="X103" s="253"/>
      <c r="Y103" s="218">
        <f t="shared" si="23"/>
        <v>0</v>
      </c>
      <c r="Z103" s="198">
        <f ca="1">IF($M$99-$I$176&gt;0,((($M$98+$M$99)/2)-$I$176)*($L$99-$L$98),IF((($M$98-$I$176)*($M$99-$I$176)&lt;0),(($L$99-$L$98)/($M$98-$M$99))*(($M$98-$I$176)^2)*0.5,""))</f>
        <v>86.324779157689605</v>
      </c>
      <c r="AA103" s="258"/>
      <c r="AB103" s="253"/>
      <c r="AC103" s="253"/>
      <c r="AD103" s="253"/>
      <c r="AE103" s="253"/>
      <c r="AF103" s="253"/>
      <c r="AG103" s="253"/>
      <c r="AH103" s="253"/>
      <c r="AI103" s="253"/>
      <c r="AJ103" s="253"/>
      <c r="AK103" s="266"/>
      <c r="AL103" s="416"/>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455.90255785628761</v>
      </c>
      <c r="M104" s="198">
        <f t="shared" ref="M104:M119" si="24">K104*$H$38</f>
        <v>55.85801047325279</v>
      </c>
      <c r="N104" s="253"/>
      <c r="O104" s="258"/>
      <c r="P104" s="253"/>
      <c r="Q104" s="218">
        <f t="shared" si="21"/>
        <v>0.95</v>
      </c>
      <c r="R104" s="198" t="str">
        <f>IF($M$100-$I$174&gt;0,((($M$99+$M$100)/2)-$I$174)*($L$100-$L$99),IF((($M$99-$I$174)*($M$100-$I$174)&lt;0),(($L$100-$L$99)/($M$99-$M$100))*(($M$99-$I$174)^2)*0.5,""))</f>
        <v/>
      </c>
      <c r="S104" s="254"/>
      <c r="T104" s="253"/>
      <c r="U104" s="218">
        <f t="shared" si="22"/>
        <v>0</v>
      </c>
      <c r="V104" s="198">
        <f ca="1">IF($M$100-$I$175&gt;0,((($M$99+$M$100)/2)-$I$175)*($L$100-$L$99),IF((($M$99-$I$175)*($M$100-$I$175)&lt;0),(($L$100-$L$99)/($M$99-$M$100))*(($M$99-$I$175)^2)*0.5,""))</f>
        <v>69.836465663901464</v>
      </c>
      <c r="W104" s="253"/>
      <c r="X104" s="253"/>
      <c r="Y104" s="218">
        <f t="shared" si="23"/>
        <v>0</v>
      </c>
      <c r="Z104" s="198">
        <f ca="1">IF($M$100-$I$176&gt;0,((($M$99+$M$100)/2)-$I$176)*($L$100-$L$99),IF((($M$99-$I$176)*($M$100-$I$176)&lt;0),(($L$100-$L$99)/($M$99-$M$100))*(($M$99-$I$176)^2)*0.5,""))</f>
        <v>212.49176408046654</v>
      </c>
      <c r="AA104" s="258"/>
      <c r="AB104" s="253"/>
      <c r="AC104" s="253"/>
      <c r="AD104" s="253"/>
      <c r="AE104" s="253"/>
      <c r="AF104" s="253"/>
      <c r="AG104" s="253"/>
      <c r="AH104" s="253"/>
      <c r="AI104" s="253"/>
      <c r="AJ104" s="253"/>
      <c r="AK104" s="266"/>
      <c r="AL104" s="416"/>
    </row>
    <row r="105" spans="1:38" ht="12" thickBot="1">
      <c r="A105" s="275"/>
      <c r="B105" s="253"/>
      <c r="C105" s="193"/>
      <c r="D105" s="194"/>
      <c r="E105" s="195"/>
      <c r="F105" s="253"/>
      <c r="G105" s="253"/>
      <c r="H105" s="253"/>
      <c r="I105" s="253"/>
      <c r="J105" s="253"/>
      <c r="K105" s="218">
        <f t="shared" si="18"/>
        <v>0.7</v>
      </c>
      <c r="L105" s="242">
        <f t="shared" ca="1" si="19"/>
        <v>690.98660170523442</v>
      </c>
      <c r="M105" s="198">
        <f t="shared" si="24"/>
        <v>52.134143108369273</v>
      </c>
      <c r="N105" s="253"/>
      <c r="O105" s="258"/>
      <c r="P105" s="253"/>
      <c r="Q105" s="218">
        <f t="shared" si="21"/>
        <v>0.9</v>
      </c>
      <c r="R105" s="198" t="str">
        <f>IF($M$101-$I$174&gt;0,((($M$100+$M$101)/2)-$I$174)*($L$101-$L$100),IF((($M$100-$I$174)*($M$101-$I$174)&lt;0),(($L$101-$L$100)/($M$100-$M$101))*(($M$100-$I$174)^2)*0.5,""))</f>
        <v/>
      </c>
      <c r="S105" s="254"/>
      <c r="T105" s="253"/>
      <c r="U105" s="218">
        <f t="shared" si="22"/>
        <v>0</v>
      </c>
      <c r="V105" s="198">
        <f ca="1">IF($M$101-$I$175&gt;0,((($M$100+$M$101)/2)-$I$175)*($L$101-$L$100),IF((($M$100-$I$175)*($M$101-$I$175)&lt;0),(($L$101-$L$100)/($M$100-$M$101))*(($M$100-$I$175)^2)*0.5,""))</f>
        <v>658.14732304375786</v>
      </c>
      <c r="W105" s="253"/>
      <c r="X105" s="253"/>
      <c r="Y105" s="218">
        <f t="shared" si="23"/>
        <v>0</v>
      </c>
      <c r="Z105" s="198">
        <f ca="1">IF($M$101-$I$176&gt;0,((($M$100+$M$101)/2)-$I$176)*($L$101-$L$100),IF((($M$100-$I$176)*($M$101-$I$176)&lt;0),(($L$101-$L$100)/($M$100-$M$101))*(($M$100-$I$176)^2)*0.5,""))</f>
        <v>2170.2934862593461</v>
      </c>
      <c r="AA105" s="258"/>
      <c r="AB105" s="253"/>
      <c r="AC105" s="253"/>
      <c r="AD105" s="253"/>
      <c r="AE105" s="253"/>
      <c r="AF105" s="253"/>
      <c r="AG105" s="253"/>
      <c r="AH105" s="253"/>
      <c r="AI105" s="253"/>
      <c r="AJ105" s="253"/>
      <c r="AK105" s="266"/>
      <c r="AL105" s="416"/>
    </row>
    <row r="106" spans="1:38">
      <c r="A106" s="275"/>
      <c r="B106" s="253"/>
      <c r="C106" s="253"/>
      <c r="D106" s="253"/>
      <c r="E106" s="253"/>
      <c r="F106" s="253"/>
      <c r="G106" s="253"/>
      <c r="H106" s="253"/>
      <c r="I106" s="253"/>
      <c r="J106" s="253"/>
      <c r="K106" s="218">
        <f t="shared" si="18"/>
        <v>0.65</v>
      </c>
      <c r="L106" s="242">
        <f t="shared" ca="1" si="19"/>
        <v>967.67844092565372</v>
      </c>
      <c r="M106" s="198">
        <f t="shared" si="24"/>
        <v>48.410275743485755</v>
      </c>
      <c r="N106" s="253"/>
      <c r="O106" s="258"/>
      <c r="P106" s="253"/>
      <c r="Q106" s="218">
        <f t="shared" si="21"/>
        <v>0.85</v>
      </c>
      <c r="R106" s="198" t="str">
        <f>IF($M$102-$I$174&gt;0,((($M$101+$M$102)/2)-$I$174)*($L$102-$L$101),IF((($M$101-$I$174)*($M$102-$I$174)&lt;0),(($L$102-$L$101)/($M$101-$M$102))*(($M$101-$I$174)^2)*0.5,""))</f>
        <v/>
      </c>
      <c r="S106" s="254"/>
      <c r="T106" s="253"/>
      <c r="U106" s="218">
        <f t="shared" si="22"/>
        <v>0</v>
      </c>
      <c r="V106" s="198">
        <f ca="1">IF($M$102-$I$175&gt;0,((($M$101+$M$102)/2)-$I$175)*($L$102-$L$101),IF((($M$101-$I$175)*($M$102-$I$175)&lt;0),(($L$102-$L$101)/($M$101-$M$102))*(($M$101-$I$175)^2)*0.5,""))</f>
        <v>1346.9831949889044</v>
      </c>
      <c r="W106" s="253"/>
      <c r="X106" s="253"/>
      <c r="Y106" s="218">
        <f t="shared" si="23"/>
        <v>0</v>
      </c>
      <c r="Z106" s="198">
        <f ca="1">IF($M$102-$I$176&gt;0,((($M$101+$M$102)/2)-$I$176)*($L$102-$L$101),IF((($M$101-$I$176)*($M$102-$I$176)&lt;0),(($L$102-$L$101)/($M$101-$M$102))*(($M$101-$I$176)^2)*0.5,""))</f>
        <v>5113.0830731862125</v>
      </c>
      <c r="AA106" s="258"/>
      <c r="AB106" s="253"/>
      <c r="AC106" s="253"/>
      <c r="AD106" s="253"/>
      <c r="AE106" s="253"/>
      <c r="AF106" s="253"/>
      <c r="AG106" s="253"/>
      <c r="AH106" s="253"/>
      <c r="AI106" s="253"/>
      <c r="AJ106" s="253"/>
      <c r="AK106" s="266"/>
      <c r="AL106" s="416"/>
    </row>
    <row r="107" spans="1:38" ht="12" thickBot="1">
      <c r="A107" s="275"/>
      <c r="B107" s="253"/>
      <c r="C107" s="253"/>
      <c r="D107" s="253"/>
      <c r="E107" s="253"/>
      <c r="F107" s="253"/>
      <c r="G107" s="253"/>
      <c r="H107" s="253"/>
      <c r="I107" s="253"/>
      <c r="J107" s="253"/>
      <c r="K107" s="218">
        <f t="shared" si="18"/>
        <v>0.6</v>
      </c>
      <c r="L107" s="242">
        <f t="shared" ca="1" si="19"/>
        <v>1292.8136419000241</v>
      </c>
      <c r="M107" s="198">
        <f t="shared" si="24"/>
        <v>44.686408378602231</v>
      </c>
      <c r="N107" s="253"/>
      <c r="O107" s="258"/>
      <c r="P107" s="253"/>
      <c r="Q107" s="218">
        <f t="shared" si="21"/>
        <v>0.8</v>
      </c>
      <c r="R107" s="198" t="str">
        <f>IF($M$103-$I$174&gt;0,((($M$102+$M$103)/2)-$I$174)*($L$103-$L$102),IF((($M$102-$I$174)*($M$103-$I$174)&lt;0),(($L$103-$L$102)/($M$102-$M$103))*(($M$102-$I$174)^2)*0.5,""))</f>
        <v/>
      </c>
      <c r="S107" s="254"/>
      <c r="T107" s="253"/>
      <c r="U107" s="218">
        <f t="shared" si="22"/>
        <v>0</v>
      </c>
      <c r="V107" s="198">
        <f ca="1">IF($M$103-$I$175&gt;0,((($M$102+$M$103)/2)-$I$175)*($L$103-$L$102),IF((($M$102-$I$175)*($M$103-$I$175)&lt;0),(($L$103-$L$102)/($M$102-$M$103))*(($M$102-$I$175)^2)*0.5,""))</f>
        <v>2025.7089349424366</v>
      </c>
      <c r="W107" s="253"/>
      <c r="X107" s="253"/>
      <c r="Y107" s="218">
        <f t="shared" si="23"/>
        <v>0</v>
      </c>
      <c r="Z107" s="198">
        <f ca="1">IF($M$103-$I$176&gt;0,((($M$102+$M$103)/2)-$I$176)*($L$103-$L$102),IF((($M$102-$I$176)*($M$103-$I$176)&lt;0),(($L$103-$L$102)/($M$102-$M$103))*(($M$102-$I$176)^2)*0.5,""))</f>
        <v>9258.3325646625872</v>
      </c>
      <c r="AA107" s="258"/>
      <c r="AB107" s="253"/>
      <c r="AC107" s="253"/>
      <c r="AD107" s="253"/>
      <c r="AE107" s="253"/>
      <c r="AF107" s="253"/>
      <c r="AG107" s="253"/>
      <c r="AH107" s="253"/>
      <c r="AI107" s="253"/>
      <c r="AJ107" s="253"/>
      <c r="AK107" s="266"/>
      <c r="AL107" s="416"/>
    </row>
    <row r="108" spans="1:38">
      <c r="A108" s="275"/>
      <c r="B108" s="253"/>
      <c r="C108" s="424" t="s">
        <v>153</v>
      </c>
      <c r="D108" s="425"/>
      <c r="E108" s="426"/>
      <c r="F108" s="253"/>
      <c r="G108" s="253"/>
      <c r="H108" s="253"/>
      <c r="I108" s="253"/>
      <c r="J108" s="253"/>
      <c r="K108" s="218">
        <f t="shared" si="18"/>
        <v>0.55000000000000104</v>
      </c>
      <c r="L108" s="242">
        <f t="shared" ca="1" si="19"/>
        <v>1647.0742996344384</v>
      </c>
      <c r="M108" s="198">
        <f t="shared" si="24"/>
        <v>40.962541013718791</v>
      </c>
      <c r="N108" s="253"/>
      <c r="O108" s="258"/>
      <c r="P108" s="253"/>
      <c r="Q108" s="218">
        <f t="shared" si="21"/>
        <v>0.75</v>
      </c>
      <c r="R108" s="198" t="str">
        <f>IF($M$104-$I$174&gt;0,((($M$103+$M$104)/2)-$I$174)*($L$104-$L$103),IF((($M$103-$I$174)*($M$104-$I$174)&lt;0),(($L$104-$L$103)/($M$103-$M$104))*(($M$103-$I$174)^2)*0.5,""))</f>
        <v/>
      </c>
      <c r="S108" s="254"/>
      <c r="T108" s="253"/>
      <c r="U108" s="218">
        <f t="shared" si="22"/>
        <v>0</v>
      </c>
      <c r="V108" s="198">
        <f ca="1">IF($M$104-$I$175&gt;0,((($M$103+$M$104)/2)-$I$175)*($L$104-$L$103),IF((($M$103-$I$175)*($M$104-$I$175)&lt;0),(($L$104-$L$103)/($M$103-$M$104))*(($M$103-$I$175)^2)*0.5,""))</f>
        <v>1822.8032667325538</v>
      </c>
      <c r="W108" s="253"/>
      <c r="X108" s="253"/>
      <c r="Y108" s="218">
        <f t="shared" si="23"/>
        <v>0</v>
      </c>
      <c r="Z108" s="198">
        <f ca="1">IF($M$104-$I$176&gt;0,((($M$103+$M$104)/2)-$I$176)*($L$104-$L$103),IF((($M$103-$I$176)*($M$104-$I$176)&lt;0),(($L$104-$L$103)/($M$103-$M$104))*(($M$103-$I$176)^2)*0.5,""))</f>
        <v>10824.352596818244</v>
      </c>
      <c r="AA108" s="258"/>
      <c r="AB108" s="253"/>
      <c r="AC108" s="253"/>
      <c r="AD108" s="253"/>
      <c r="AE108" s="253"/>
      <c r="AF108" s="253"/>
      <c r="AG108" s="253"/>
      <c r="AH108" s="253"/>
      <c r="AI108" s="253"/>
      <c r="AJ108" s="253"/>
      <c r="AK108" s="266"/>
      <c r="AL108" s="416"/>
    </row>
    <row r="109" spans="1:38">
      <c r="A109" s="275"/>
      <c r="B109" s="253"/>
      <c r="C109" s="427"/>
      <c r="D109" s="428"/>
      <c r="E109" s="429"/>
      <c r="F109" s="253"/>
      <c r="G109" s="253"/>
      <c r="H109" s="253"/>
      <c r="I109" s="253"/>
      <c r="J109" s="253"/>
      <c r="K109" s="218">
        <f t="shared" si="18"/>
        <v>0.500000000000001</v>
      </c>
      <c r="L109" s="242">
        <f t="shared" ca="1" si="19"/>
        <v>2104.1656516441108</v>
      </c>
      <c r="M109" s="198">
        <f t="shared" si="24"/>
        <v>37.238673648835267</v>
      </c>
      <c r="N109" s="253"/>
      <c r="O109" s="258"/>
      <c r="P109" s="253"/>
      <c r="Q109" s="218">
        <f t="shared" si="21"/>
        <v>0.7</v>
      </c>
      <c r="R109" s="198" t="str">
        <f>IF($M$105-$I$174&gt;0,((($M$104+$M$105)/2)-$I$174)*($L$105-$L$104),IF((($M$104-$I$174)*($M$105-$I$174)&lt;0),(($L$105-$L$104)/($M$104-$M$105))*(($M$104-$I$174)^2)*0.5,""))</f>
        <v/>
      </c>
      <c r="S109" s="254"/>
      <c r="T109" s="253"/>
      <c r="U109" s="218">
        <f t="shared" si="22"/>
        <v>0</v>
      </c>
      <c r="V109" s="198">
        <f ca="1">IF($M$105-$I$175&gt;0,((($M$104+$M$105)/2)-$I$175)*($L$105-$L$104),IF((($M$104-$I$175)*($M$105-$I$175)&lt;0),(($L$105-$L$104)/($M$104-$M$105))*(($M$104-$I$175)^2)*0.5,""))</f>
        <v>1409.5819792126726</v>
      </c>
      <c r="W109" s="253"/>
      <c r="X109" s="253"/>
      <c r="Y109" s="218">
        <f t="shared" si="23"/>
        <v>0</v>
      </c>
      <c r="Z109" s="198">
        <f ca="1">IF($M$105-$I$176&gt;0,((($M$104+$M$105)/2)-$I$176)*($L$105-$L$104),IF((($M$104-$I$176)*($M$105-$I$176)&lt;0),(($L$105-$L$104)/($M$104-$M$105))*(($M$104-$I$176)^2)*0.5,""))</f>
        <v>12693.616083962119</v>
      </c>
      <c r="AA109" s="258"/>
      <c r="AB109" s="253"/>
      <c r="AC109" s="253"/>
      <c r="AD109" s="253"/>
      <c r="AE109" s="253"/>
      <c r="AF109" s="253"/>
      <c r="AG109" s="253"/>
      <c r="AH109" s="253"/>
      <c r="AI109" s="253"/>
      <c r="AJ109" s="253"/>
      <c r="AK109" s="266"/>
      <c r="AL109" s="416"/>
    </row>
    <row r="110" spans="1:38">
      <c r="A110" s="275"/>
      <c r="B110" s="253"/>
      <c r="C110" s="196" t="s">
        <v>147</v>
      </c>
      <c r="D110" s="197" t="s">
        <v>160</v>
      </c>
      <c r="E110" s="198" t="s">
        <v>159</v>
      </c>
      <c r="F110" s="253"/>
      <c r="G110" s="253"/>
      <c r="H110" s="253"/>
      <c r="I110" s="253"/>
      <c r="J110" s="253"/>
      <c r="K110" s="218">
        <f t="shared" si="18"/>
        <v>0.45000000000000101</v>
      </c>
      <c r="L110" s="242">
        <f t="shared" ca="1" si="19"/>
        <v>2736.0097442140477</v>
      </c>
      <c r="M110" s="198">
        <f t="shared" si="24"/>
        <v>33.514806283951749</v>
      </c>
      <c r="N110" s="253"/>
      <c r="O110" s="258"/>
      <c r="P110" s="253"/>
      <c r="Q110" s="218">
        <f t="shared" si="21"/>
        <v>0.65</v>
      </c>
      <c r="R110" s="198" t="str">
        <f>IF($M$106-$I$174&gt;0,((($M$105+$M$106)/2)-$I$174)*($L$106-$L$105),IF((($M$105-$I$174)*($M$106-$I$174)&lt;0),(($L$106-$L$105)/($M$105-$M$106))*(($M$105-$I$174)^2)*0.5,""))</f>
        <v/>
      </c>
      <c r="S110" s="254"/>
      <c r="T110" s="253"/>
      <c r="U110" s="218">
        <f t="shared" si="22"/>
        <v>0</v>
      </c>
      <c r="V110" s="198">
        <f ca="1">IF($M$106-$I$175&gt;0,((($M$105+$M$106)/2)-$I$175)*($L$106-$L$105),IF((($M$105-$I$175)*($M$106-$I$175)&lt;0),(($L$106-$L$105)/($M$105-$M$106))*(($M$105-$I$175)^2)*0.5,""))</f>
        <v>628.70180515385687</v>
      </c>
      <c r="W110" s="253"/>
      <c r="X110" s="253"/>
      <c r="Y110" s="218">
        <f t="shared" si="23"/>
        <v>0</v>
      </c>
      <c r="Z110" s="198">
        <f ca="1">IF($M$106-$I$176&gt;0,((($M$105+$M$106)/2)-$I$176)*($L$106-$L$105),IF((($M$105-$I$176)*($M$106-$I$176)&lt;0),(($L$106-$L$105)/($M$105-$M$106))*(($M$105-$I$176)^2)*0.5,""))</f>
        <v>13909.910087733982</v>
      </c>
      <c r="AA110" s="258"/>
      <c r="AB110" s="253"/>
      <c r="AC110" s="253"/>
      <c r="AD110" s="253"/>
      <c r="AE110" s="253"/>
      <c r="AF110" s="253"/>
      <c r="AG110" s="253"/>
      <c r="AH110" s="253"/>
      <c r="AI110" s="253"/>
      <c r="AJ110" s="253"/>
      <c r="AK110" s="266"/>
      <c r="AL110" s="416"/>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3483.7612667474259</v>
      </c>
      <c r="M111" s="198">
        <f t="shared" si="24"/>
        <v>29.790938919068232</v>
      </c>
      <c r="N111" s="253"/>
      <c r="O111" s="258"/>
      <c r="P111" s="253"/>
      <c r="Q111" s="218">
        <f t="shared" si="21"/>
        <v>0.6</v>
      </c>
      <c r="R111" s="198" t="str">
        <f>IF($M$107-$I$174&gt;0,((($M$106+$M$107)/2)-$I$174)*($L$107-$L$106),IF((($M$106-$I$174)*($M$107-$I$174)&lt;0),(($L$107-$L$106)/($M$106-$M$107))*(($M$106-$I$174)^2)*0.5,""))</f>
        <v/>
      </c>
      <c r="S111" s="254"/>
      <c r="T111" s="253"/>
      <c r="U111" s="218">
        <f t="shared" si="22"/>
        <v>0</v>
      </c>
      <c r="V111" s="198">
        <f ca="1">IF($M$107-$I$175&gt;0,((($M$106+$M$107)/2)-$I$175)*($L$107-$L$106),IF((($M$106-$I$175)*($M$107-$I$175)&lt;0),(($L$107-$L$106)/($M$106-$M$107))*(($M$106-$I$175)^2)*0.5,""))</f>
        <v>7.3483777551494507</v>
      </c>
      <c r="W111" s="253"/>
      <c r="X111" s="253"/>
      <c r="Y111" s="218">
        <f t="shared" si="23"/>
        <v>0</v>
      </c>
      <c r="Z111" s="198">
        <f ca="1">IF($M$107-$I$176&gt;0,((($M$106+$M$107)/2)-$I$176)*($L$107-$L$106),IF((($M$106-$I$176)*($M$107-$I$176)&lt;0),(($L$107-$L$106)/($M$106-$M$107))*(($M$106-$I$176)^2)*0.5,""))</f>
        <v>15134.504551041278</v>
      </c>
      <c r="AA111" s="258"/>
      <c r="AB111" s="253"/>
      <c r="AC111" s="253"/>
      <c r="AD111" s="253"/>
      <c r="AE111" s="253"/>
      <c r="AF111" s="253"/>
      <c r="AG111" s="253"/>
      <c r="AH111" s="253"/>
      <c r="AI111" s="253"/>
      <c r="AJ111" s="253"/>
      <c r="AK111" s="266"/>
      <c r="AL111" s="416"/>
    </row>
    <row r="112" spans="1:38" ht="12" thickBot="1">
      <c r="A112" s="275"/>
      <c r="B112" s="253"/>
      <c r="C112" s="199">
        <f>'Load Duration Curves'!B36</f>
        <v>0.99</v>
      </c>
      <c r="D112" s="237">
        <f ca="1">'Load Duration Curves'!C36</f>
        <v>2.0300446609825416E-4</v>
      </c>
      <c r="E112" s="238">
        <f ca="1">'Load Duration Curves'!D36</f>
        <v>0.89159561510353225</v>
      </c>
      <c r="F112" s="253"/>
      <c r="G112" s="253"/>
      <c r="H112" s="253"/>
      <c r="I112" s="253"/>
      <c r="J112" s="253"/>
      <c r="K112" s="218">
        <f t="shared" si="18"/>
        <v>0.35000000000000098</v>
      </c>
      <c r="L112" s="242">
        <f t="shared" ca="1" si="19"/>
        <v>3830.2947624842773</v>
      </c>
      <c r="M112" s="198">
        <f t="shared" si="24"/>
        <v>26.067071554184711</v>
      </c>
      <c r="N112" s="288"/>
      <c r="O112" s="290"/>
      <c r="P112" s="290"/>
      <c r="Q112" s="218">
        <f t="shared" si="21"/>
        <v>0.55000000000000104</v>
      </c>
      <c r="R112" s="198" t="str">
        <f>IF($M$108-$I$174&gt;0,((($M$107+$M$108)/2)-$I$174)*($L$108-$L$107),IF((($M$107-$I$174)*($M$108-$I$174)&lt;0),(($L$108-$L$107)/($M$107-$M$108))*(($M$107-$I$174)^2)*0.5,""))</f>
        <v/>
      </c>
      <c r="S112" s="254"/>
      <c r="T112" s="253"/>
      <c r="U112" s="218">
        <f t="shared" si="22"/>
        <v>0</v>
      </c>
      <c r="V112" s="198" t="str">
        <f>IF($M$108-$I$175&gt;0,((($M$107+$M$108)/2)-$I$175)*($L$108-$L$107),IF((($M$107-$I$175)*($M$108-$I$175)&lt;0),(($L$108-$L$107)/($M$107-$M$108))*(($M$107-$I$175)^2)*0.5,""))</f>
        <v/>
      </c>
      <c r="W112" s="255"/>
      <c r="X112" s="256"/>
      <c r="Y112" s="218">
        <f t="shared" si="23"/>
        <v>0</v>
      </c>
      <c r="Z112" s="198">
        <f ca="1">IF($M$108-$I$176&gt;0,((($M$107+$M$108)/2)-$I$176)*($L$108-$L$107),IF((($M$107-$I$176)*($M$108-$I$176)&lt;0),(($L$108-$L$107)/($M$107-$M$108))*(($M$107-$I$176)^2)*0.5,""))</f>
        <v>15171.026572992603</v>
      </c>
      <c r="AA112" s="259"/>
      <c r="AB112" s="253"/>
      <c r="AC112" s="253"/>
      <c r="AD112" s="253"/>
      <c r="AE112" s="253"/>
      <c r="AF112" s="253"/>
      <c r="AG112" s="253"/>
      <c r="AH112" s="253"/>
      <c r="AI112" s="253"/>
      <c r="AJ112" s="253"/>
      <c r="AK112" s="266"/>
      <c r="AL112" s="416"/>
    </row>
    <row r="113" spans="1:38">
      <c r="A113" s="275"/>
      <c r="B113" s="253"/>
      <c r="C113" s="199">
        <f>'Load Duration Curves'!B37</f>
        <v>0.98</v>
      </c>
      <c r="D113" s="237">
        <f ca="1">'Load Duration Curves'!C37</f>
        <v>8.1201786439301642E-4</v>
      </c>
      <c r="E113" s="238">
        <f ca="1">'Load Duration Curves'!D37</f>
        <v>3.5663824604141281</v>
      </c>
      <c r="F113" s="253"/>
      <c r="G113" s="253"/>
      <c r="H113" s="253"/>
      <c r="I113" s="253"/>
      <c r="J113" s="253"/>
      <c r="K113" s="218">
        <f t="shared" si="18"/>
        <v>0.30000000000000099</v>
      </c>
      <c r="L113" s="242">
        <f t="shared" ca="1" si="19"/>
        <v>3953.6321559069133</v>
      </c>
      <c r="M113" s="198">
        <f t="shared" si="24"/>
        <v>22.34320418930119</v>
      </c>
      <c r="N113" s="253"/>
      <c r="O113" s="258"/>
      <c r="P113" s="253"/>
      <c r="Q113" s="218">
        <f t="shared" si="21"/>
        <v>0.500000000000001</v>
      </c>
      <c r="R113" s="198" t="str">
        <f>IF($M$109-$I$174&gt;0,((($M$108+$M$109)/2)-$I$174)*($L$109-$L$108),IF((($M$108-$I$174)*($M$109-$I$174)&lt;0),(($L$109-$L$108)/($M$108-$M$109))*(($M$108-$I$174)^2)*0.5,""))</f>
        <v/>
      </c>
      <c r="S113" s="352"/>
      <c r="T113" s="257"/>
      <c r="U113" s="218">
        <f t="shared" si="22"/>
        <v>0</v>
      </c>
      <c r="V113" s="198" t="str">
        <f>IF($M$109-$I$175&gt;0,((($M$108+$M$109)/2)-$I$175)*($L$109-$L$108),IF((($M$108-$I$175)*($M$109-$I$175)&lt;0),(($L$109-$L$108)/($M$108-$M$109))*(($M$108-$I$175)^2)*0.5,""))</f>
        <v/>
      </c>
      <c r="W113" s="253"/>
      <c r="X113" s="253"/>
      <c r="Y113" s="218">
        <f t="shared" si="23"/>
        <v>0</v>
      </c>
      <c r="Z113" s="198">
        <f ca="1">IF($M$109-$I$176&gt;0,((($M$108+$M$109)/2)-$I$176)*($L$109-$L$108),IF((($M$108-$I$176)*($M$109-$I$176)&lt;0),(($L$109-$L$108)/($M$108-$M$109))*(($M$108-$I$176)^2)*0.5,""))</f>
        <v>17872.549469452726</v>
      </c>
      <c r="AA113" s="258"/>
      <c r="AB113" s="253"/>
      <c r="AC113" s="253"/>
      <c r="AD113" s="253"/>
      <c r="AE113" s="253"/>
      <c r="AF113" s="253"/>
      <c r="AG113" s="253"/>
      <c r="AH113" s="253"/>
      <c r="AI113" s="253"/>
      <c r="AJ113" s="253"/>
      <c r="AK113" s="266"/>
      <c r="AL113" s="416"/>
    </row>
    <row r="114" spans="1:38">
      <c r="A114" s="275"/>
      <c r="B114" s="253"/>
      <c r="C114" s="199">
        <f>'Load Duration Curves'!B38</f>
        <v>0.97</v>
      </c>
      <c r="D114" s="237">
        <f ca="1">'Load Duration Curves'!C38</f>
        <v>1.0826904858573553E-3</v>
      </c>
      <c r="E114" s="238">
        <f ca="1">'Load Duration Curves'!D38</f>
        <v>4.7551766138855047</v>
      </c>
      <c r="F114" s="253"/>
      <c r="G114" s="253"/>
      <c r="H114" s="253"/>
      <c r="I114" s="253"/>
      <c r="J114" s="253"/>
      <c r="K114" s="218">
        <f t="shared" si="18"/>
        <v>0.250000000000001</v>
      </c>
      <c r="L114" s="242">
        <f t="shared" ca="1" si="19"/>
        <v>4060.9208282576883</v>
      </c>
      <c r="M114" s="198">
        <f t="shared" si="24"/>
        <v>18.619336824417672</v>
      </c>
      <c r="N114" s="253"/>
      <c r="O114" s="258"/>
      <c r="P114" s="253"/>
      <c r="Q114" s="218">
        <f t="shared" si="21"/>
        <v>0.45000000000000101</v>
      </c>
      <c r="R114" s="198" t="str">
        <f>IF($M$110-$I$174&gt;0,((($M$109+$M$110)/2)-$I$174)*($L$110-$L$109),IF((($M$109-$I$174)*($M$110-$I$174)&lt;0),(($L$110-$L$109)/($M$109-$M$110))*(($M$109-$I$174)^2)*0.5,""))</f>
        <v/>
      </c>
      <c r="S114" s="254"/>
      <c r="T114" s="253"/>
      <c r="U114" s="218">
        <f t="shared" si="22"/>
        <v>0</v>
      </c>
      <c r="V114" s="198" t="str">
        <f>IF($M$110-$I$175&gt;0,((($M$109+$M$110)/2)-$I$175)*($L$110-$L$109),IF((($M$109-$I$175)*($M$110-$I$175)&lt;0),(($L$110-$L$109)/($M$109-$M$110))*(($M$109-$I$175)^2)*0.5,""))</f>
        <v/>
      </c>
      <c r="W114" s="253"/>
      <c r="X114" s="253"/>
      <c r="Y114" s="218">
        <f t="shared" si="23"/>
        <v>0</v>
      </c>
      <c r="Z114" s="198">
        <f ca="1">IF($M$110-$I$176&gt;0,((($M$109+$M$110)/2)-$I$176)*($L$110-$L$109),IF((($M$109-$I$176)*($M$110-$I$176)&lt;0),(($L$110-$L$109)/($M$109-$M$110))*(($M$109-$I$176)^2)*0.5,""))</f>
        <v>22352.584162148527</v>
      </c>
      <c r="AA114" s="258"/>
      <c r="AB114" s="253"/>
      <c r="AC114" s="253"/>
      <c r="AD114" s="253"/>
      <c r="AE114" s="253"/>
      <c r="AF114" s="253"/>
      <c r="AG114" s="253"/>
      <c r="AH114" s="253"/>
      <c r="AI114" s="253"/>
      <c r="AJ114" s="253"/>
      <c r="AK114" s="266"/>
      <c r="AL114" s="416"/>
    </row>
    <row r="115" spans="1:38">
      <c r="A115" s="275"/>
      <c r="B115" s="253"/>
      <c r="C115" s="199">
        <f>'Load Duration Curves'!B39</f>
        <v>0.95</v>
      </c>
      <c r="D115" s="237">
        <f ca="1">'Load Duration Curves'!C39</f>
        <v>1.7593720395182022E-3</v>
      </c>
      <c r="E115" s="238">
        <f ca="1">'Load Duration Curves'!D39</f>
        <v>7.7271619975639441</v>
      </c>
      <c r="F115" s="253"/>
      <c r="G115" s="253"/>
      <c r="H115" s="253"/>
      <c r="I115" s="253"/>
      <c r="J115" s="253"/>
      <c r="K115" s="218">
        <f t="shared" si="18"/>
        <v>0.20000000000000101</v>
      </c>
      <c r="L115" s="242">
        <f t="shared" ca="1" si="19"/>
        <v>4165.2375152247851</v>
      </c>
      <c r="M115" s="198">
        <f t="shared" si="24"/>
        <v>14.895469459534153</v>
      </c>
      <c r="N115" s="253"/>
      <c r="O115" s="258"/>
      <c r="P115" s="253"/>
      <c r="Q115" s="218">
        <f t="shared" si="21"/>
        <v>0.40000000000000102</v>
      </c>
      <c r="R115" s="198" t="str">
        <f>IF($M$111-$I$174&gt;0,((($M$110+$M$111)/2)-$I$174)*($L$111-$L$110),IF((($M$110-$I$174)*($M$111-$I$174)&lt;0),(($L$111-$L$110)/($M$110-$M$111))*(($M$110-$I$174)^2)*0.5,""))</f>
        <v/>
      </c>
      <c r="S115" s="254"/>
      <c r="T115" s="253"/>
      <c r="U115" s="218">
        <f t="shared" si="22"/>
        <v>0</v>
      </c>
      <c r="V115" s="198" t="str">
        <f>IF($M$111-$I$175&gt;0,((($M$110+$M$111)/2)-$I$175)*($L$111-$L$110),IF((($M$110-$I$175)*($M$111-$I$175)&lt;0),(($L$111-$L$110)/($M$110-$M$111))*(($M$110-$I$175)^2)*0.5,""))</f>
        <v/>
      </c>
      <c r="W115" s="253"/>
      <c r="X115" s="253"/>
      <c r="Y115" s="218">
        <f t="shared" si="23"/>
        <v>0</v>
      </c>
      <c r="Z115" s="198">
        <f ca="1">IF($M$111-$I$176&gt;0,((($M$110+$M$111)/2)-$I$176)*($L$111-$L$110),IF((($M$110-$I$176)*($M$111-$I$176)&lt;0),(($L$111-$L$110)/($M$110-$M$111))*(($M$110-$I$176)^2)*0.5,""))</f>
        <v>23668.483680334146</v>
      </c>
      <c r="AA115" s="258"/>
      <c r="AB115" s="253"/>
      <c r="AC115" s="253"/>
      <c r="AD115" s="253"/>
      <c r="AE115" s="253"/>
      <c r="AF115" s="253"/>
      <c r="AG115" s="253"/>
      <c r="AH115" s="253"/>
      <c r="AI115" s="253"/>
      <c r="AJ115" s="253"/>
      <c r="AK115" s="266"/>
      <c r="AL115" s="416"/>
    </row>
    <row r="116" spans="1:38">
      <c r="A116" s="275"/>
      <c r="B116" s="253"/>
      <c r="C116" s="199">
        <f>'Load Duration Curves'!B40</f>
        <v>0.9</v>
      </c>
      <c r="D116" s="237">
        <f ca="1">'Load Duration Curves'!C40</f>
        <v>8.9321965083231699E-3</v>
      </c>
      <c r="E116" s="238">
        <f ca="1">'Load Duration Curves'!D40</f>
        <v>39.230207064555366</v>
      </c>
      <c r="F116" s="253"/>
      <c r="G116" s="253"/>
      <c r="H116" s="253"/>
      <c r="I116" s="253"/>
      <c r="J116" s="253"/>
      <c r="K116" s="218">
        <f t="shared" si="18"/>
        <v>0.15000000000000099</v>
      </c>
      <c r="L116" s="242">
        <f t="shared" ca="1" si="19"/>
        <v>4270.445797806985</v>
      </c>
      <c r="M116" s="198">
        <f t="shared" si="24"/>
        <v>11.171602094650632</v>
      </c>
      <c r="N116" s="253"/>
      <c r="O116" s="258"/>
      <c r="P116" s="253"/>
      <c r="Q116" s="218">
        <f t="shared" si="21"/>
        <v>0.35000000000000098</v>
      </c>
      <c r="R116" s="198" t="str">
        <f>IF($M$112-$I$174&gt;0,((($M$111+$M$112)/2)-$I$174)*($L$112-$L$111),IF((($M$111-$I$174)*($M$112-$I$174)&lt;0),(($L$112-$L$111)/($M$111-$M$112))*(($M$111-$I$174)^2)*0.5,""))</f>
        <v/>
      </c>
      <c r="S116" s="254"/>
      <c r="T116" s="253"/>
      <c r="U116" s="218">
        <f t="shared" si="22"/>
        <v>0</v>
      </c>
      <c r="V116" s="198" t="str">
        <f>IF($M$112-$I$175&gt;0,((($M$111+$M$112)/2)-$I$175)*($L$112-$L$111),IF((($M$111-$I$175)*($M$112-$I$175)&lt;0),(($L$112-$L$111)/($M$111-$M$112))*(($M$111-$I$175)^2)*0.5,""))</f>
        <v/>
      </c>
      <c r="W116" s="253"/>
      <c r="X116" s="253"/>
      <c r="Y116" s="218">
        <f t="shared" si="23"/>
        <v>0</v>
      </c>
      <c r="Z116" s="198">
        <f ca="1">IF($M$112-$I$176&gt;0,((($M$111+$M$112)/2)-$I$176)*($L$112-$L$111),IF((($M$111-$I$176)*($M$112-$I$176)&lt;0),(($L$112-$L$111)/($M$111-$M$112))*(($M$111-$I$176)^2)*0.5,""))</f>
        <v>9678.3358171009986</v>
      </c>
      <c r="AA116" s="258"/>
      <c r="AB116" s="253"/>
      <c r="AC116" s="253"/>
      <c r="AD116" s="253"/>
      <c r="AE116" s="253"/>
      <c r="AF116" s="253"/>
      <c r="AG116" s="253"/>
      <c r="AH116" s="253"/>
      <c r="AI116" s="253"/>
      <c r="AJ116" s="253"/>
      <c r="AK116" s="266"/>
      <c r="AL116" s="416"/>
    </row>
    <row r="117" spans="1:38">
      <c r="A117" s="275"/>
      <c r="B117" s="253"/>
      <c r="C117" s="199">
        <f>'Load Duration Curves'!B41</f>
        <v>0.85</v>
      </c>
      <c r="D117" s="237">
        <f ca="1">'Load Duration Curves'!C41</f>
        <v>2.6796589524969473E-2</v>
      </c>
      <c r="E117" s="238">
        <f ca="1">'Load Duration Curves'!D41</f>
        <v>117.69062119366593</v>
      </c>
      <c r="F117" s="253"/>
      <c r="G117" s="253"/>
      <c r="H117" s="253"/>
      <c r="I117" s="253"/>
      <c r="J117" s="253"/>
      <c r="K117" s="218">
        <f t="shared" si="18"/>
        <v>0.100000000000001</v>
      </c>
      <c r="L117" s="242">
        <f t="shared" ca="1" si="19"/>
        <v>4373.8708891589786</v>
      </c>
      <c r="M117" s="198">
        <f t="shared" si="24"/>
        <v>7.4477347297671139</v>
      </c>
      <c r="N117" s="253"/>
      <c r="O117" s="258"/>
      <c r="P117" s="253"/>
      <c r="Q117" s="218">
        <f t="shared" si="21"/>
        <v>0.30000000000000099</v>
      </c>
      <c r="R117" s="198" t="str">
        <f>IF($M$113-$I$174&gt;0,((($M$112+$M$113)/2)-$I$174)*($L$113-$L$112),IF((($M$112-$I$174)*($M$113-$I$174)&lt;0),(($L$113-$L$112)/($M$112-$M$113))*(($M$112-$I$174)^2)*0.5,""))</f>
        <v/>
      </c>
      <c r="S117" s="254"/>
      <c r="T117" s="253"/>
      <c r="U117" s="218">
        <f t="shared" si="22"/>
        <v>0</v>
      </c>
      <c r="V117" s="198" t="str">
        <f>IF($M$113-$I$175&gt;0,((($M$112+$M$113)/2)-$I$175)*($L$113-$L$112),IF((($M$112-$I$175)*($M$113-$I$175)&lt;0),(($L$113-$L$112)/($M$112-$M$113))*(($M$112-$I$175)^2)*0.5,""))</f>
        <v/>
      </c>
      <c r="W117" s="253"/>
      <c r="X117" s="253"/>
      <c r="Y117" s="218">
        <f t="shared" si="23"/>
        <v>0</v>
      </c>
      <c r="Z117" s="198">
        <f ca="1">IF($M$113-$I$176&gt;0,((($M$112+$M$113)/2)-$I$176)*($L$113-$L$112),IF((($M$112-$I$176)*($M$113-$I$176)&lt;0),(($L$113-$L$112)/($M$112-$M$113))*(($M$112-$I$176)^2)*0.5,""))</f>
        <v>2985.3986125363081</v>
      </c>
      <c r="AA117" s="258"/>
      <c r="AB117" s="253"/>
      <c r="AC117" s="253"/>
      <c r="AD117" s="253"/>
      <c r="AE117" s="253"/>
      <c r="AF117" s="253"/>
      <c r="AG117" s="253"/>
      <c r="AH117" s="253"/>
      <c r="AI117" s="253"/>
      <c r="AJ117" s="253"/>
      <c r="AK117" s="266"/>
      <c r="AL117" s="416"/>
    </row>
    <row r="118" spans="1:38">
      <c r="A118" s="275"/>
      <c r="B118" s="253"/>
      <c r="C118" s="199">
        <f>'Load Duration Curves'!B42</f>
        <v>0.8</v>
      </c>
      <c r="D118" s="237">
        <f ca="1">'Load Duration Curves'!C42</f>
        <v>6.1104344295575833E-2</v>
      </c>
      <c r="E118" s="238">
        <f ca="1">'Load Duration Curves'!D42</f>
        <v>268.37028014616908</v>
      </c>
      <c r="F118" s="253"/>
      <c r="G118" s="253"/>
      <c r="H118" s="253"/>
      <c r="I118" s="253"/>
      <c r="J118" s="253"/>
      <c r="K118" s="218">
        <f t="shared" si="18"/>
        <v>5.0000000000001002E-2</v>
      </c>
      <c r="L118" s="242">
        <f t="shared" ca="1" si="19"/>
        <v>4391.7028014610469</v>
      </c>
      <c r="M118" s="198">
        <f t="shared" si="24"/>
        <v>3.7238673648835943</v>
      </c>
      <c r="N118" s="253"/>
      <c r="O118" s="258"/>
      <c r="P118" s="253"/>
      <c r="Q118" s="218">
        <f t="shared" si="21"/>
        <v>0.250000000000001</v>
      </c>
      <c r="R118" s="198" t="str">
        <f>IF($M$114-$I$174&gt;0,((($M$113+$M$114)/2)-$I$174)*($L$114-$L$113),IF((($M$113-$I$174)*($M$114-$I$174)&lt;0),(($L$114-$L$113)/($M$113-$M$114))*(($M$113-$I$174)^2)*0.5,""))</f>
        <v/>
      </c>
      <c r="S118" s="254"/>
      <c r="T118" s="253"/>
      <c r="U118" s="218">
        <f t="shared" si="22"/>
        <v>0</v>
      </c>
      <c r="V118" s="198" t="str">
        <f>IF($M$114-$I$175&gt;0,((($M$113+$M$114)/2)-$I$175)*($L$114-$L$113),IF((($M$113-$I$175)*($M$114-$I$175)&lt;0),(($L$114-$L$113)/($M$113-$M$114))*(($M$113-$I$175)^2)*0.5,""))</f>
        <v/>
      </c>
      <c r="W118" s="253"/>
      <c r="X118" s="253"/>
      <c r="Y118" s="218">
        <f t="shared" si="23"/>
        <v>0</v>
      </c>
      <c r="Z118" s="198">
        <f ca="1">IF($M$114-$I$176&gt;0,((($M$113+$M$114)/2)-$I$176)*($L$114-$L$113),IF((($M$113-$I$176)*($M$114-$I$176)&lt;0),(($L$114-$L$113)/($M$113-$M$114))*(($M$113-$I$176)^2)*0.5,""))</f>
        <v>2197.4083207380322</v>
      </c>
      <c r="AA118" s="258"/>
      <c r="AB118" s="253"/>
      <c r="AC118" s="253"/>
      <c r="AD118" s="253"/>
      <c r="AE118" s="253"/>
      <c r="AF118" s="253"/>
      <c r="AG118" s="253"/>
      <c r="AH118" s="253"/>
      <c r="AI118" s="253"/>
      <c r="AJ118" s="253"/>
      <c r="AK118" s="266"/>
      <c r="AL118" s="416"/>
    </row>
    <row r="119" spans="1:38" ht="12" thickBot="1">
      <c r="A119" s="275"/>
      <c r="B119" s="253"/>
      <c r="C119" s="199">
        <f>'Load Duration Curves'!B43</f>
        <v>0.75</v>
      </c>
      <c r="D119" s="237">
        <f ca="1">'Load Duration Curves'!C43</f>
        <v>0.10380295033157733</v>
      </c>
      <c r="E119" s="238">
        <f ca="1">'Load Duration Curves'!D43</f>
        <v>455.90255785628761</v>
      </c>
      <c r="F119" s="253"/>
      <c r="G119" s="253"/>
      <c r="H119" s="253"/>
      <c r="I119" s="253"/>
      <c r="J119" s="253"/>
      <c r="K119" s="219">
        <f t="shared" si="18"/>
        <v>9.9920072216264108E-16</v>
      </c>
      <c r="L119" s="245">
        <f t="shared" ca="1" si="19"/>
        <v>4391.7028014610469</v>
      </c>
      <c r="M119" s="202">
        <f t="shared" si="24"/>
        <v>7.4417819204590086E-14</v>
      </c>
      <c r="N119" s="253"/>
      <c r="O119" s="258"/>
      <c r="P119" s="253"/>
      <c r="Q119" s="218">
        <f t="shared" si="21"/>
        <v>0.20000000000000101</v>
      </c>
      <c r="R119" s="198" t="str">
        <f>IF($M$115-$I$174&gt;0,((($M$114+$M$115)/2)-$I$174)*($L$115-$L$114),IF((($M$114-$I$174)*($M$115-$I$174)&lt;0),(($L$115-$L$114)/($M$114-$M$115))*(($M$114-$I$174)^2)*0.5,""))</f>
        <v/>
      </c>
      <c r="S119" s="254"/>
      <c r="T119" s="253"/>
      <c r="U119" s="218">
        <f t="shared" si="22"/>
        <v>0</v>
      </c>
      <c r="V119" s="198" t="str">
        <f>IF($M$115-$I$175&gt;0,((($M$114+$M$115)/2)-$I$175)*($L$115-$L$114),IF((($M$114-$I$175)*($M$115-$I$175)&lt;0),(($L$115-$L$114)/($M$114-$M$115))*(($M$114-$I$175)^2)*0.5,""))</f>
        <v/>
      </c>
      <c r="W119" s="253"/>
      <c r="X119" s="253"/>
      <c r="Y119" s="218">
        <f t="shared" si="23"/>
        <v>0</v>
      </c>
      <c r="Z119" s="198">
        <f ca="1">IF($M$115-$I$176&gt;0,((($M$114+$M$115)/2)-$I$176)*($L$115-$L$114),IF((($M$114-$I$176)*($M$115-$I$176)&lt;0),(($L$115-$L$114)/($M$114-$M$115))*(($M$114-$I$176)^2)*0.5,""))</f>
        <v>1748.076777942945</v>
      </c>
      <c r="AA119" s="258"/>
      <c r="AB119" s="253"/>
      <c r="AC119" s="253"/>
      <c r="AD119" s="253"/>
      <c r="AE119" s="253"/>
      <c r="AF119" s="253"/>
      <c r="AG119" s="253"/>
      <c r="AH119" s="253"/>
      <c r="AI119" s="253"/>
      <c r="AJ119" s="253"/>
      <c r="AK119" s="266"/>
      <c r="AL119" s="416"/>
    </row>
    <row r="120" spans="1:38">
      <c r="A120" s="275"/>
      <c r="B120" s="253"/>
      <c r="C120" s="199">
        <f>'Load Duration Curves'!B44</f>
        <v>0.7</v>
      </c>
      <c r="D120" s="237">
        <f ca="1">'Load Duration Curves'!C44</f>
        <v>0.15732846122614627</v>
      </c>
      <c r="E120" s="238">
        <f ca="1">'Load Duration Curves'!D44</f>
        <v>690.98660170523442</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t="str">
        <f>IF($M$116-$I$175&gt;0,((($M$115+$M$116)/2)-$I$175)*($L$116-$L$115),IF((($M$115-$I$175)*($M$116-$I$175)&lt;0),(($L$116-$L$115)/($M$115-$M$116))*(($M$115-$I$175)^2)*0.5,""))</f>
        <v/>
      </c>
      <c r="W120" s="253"/>
      <c r="X120" s="253"/>
      <c r="Y120" s="218">
        <f t="shared" si="23"/>
        <v>0</v>
      </c>
      <c r="Z120" s="198">
        <f ca="1">IF($M$116-$I$176&gt;0,((($M$115+$M$116)/2)-$I$176)*($L$116-$L$115),IF((($M$115-$I$176)*($M$116-$I$176)&lt;0),(($L$116-$L$115)/($M$115-$M$116))*(($M$115-$I$176)^2)*0.5,""))</f>
        <v>1371.2359150815489</v>
      </c>
      <c r="AA120" s="258"/>
      <c r="AB120" s="253"/>
      <c r="AC120" s="253"/>
      <c r="AD120" s="253"/>
      <c r="AE120" s="253"/>
      <c r="AF120" s="253"/>
      <c r="AG120" s="253"/>
      <c r="AH120" s="253"/>
      <c r="AI120" s="253"/>
      <c r="AJ120" s="253"/>
      <c r="AK120" s="266"/>
      <c r="AL120" s="416"/>
    </row>
    <row r="121" spans="1:38">
      <c r="A121" s="275"/>
      <c r="B121" s="253"/>
      <c r="C121" s="199">
        <f>'Load Duration Curves'!B45</f>
        <v>0.65</v>
      </c>
      <c r="D121" s="237">
        <f ca="1">'Load Duration Curves'!C45</f>
        <v>0.22032751387196123</v>
      </c>
      <c r="E121" s="238">
        <f ca="1">'Load Duration Curves'!D45</f>
        <v>967.67844092565372</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t="str">
        <f>IF($M$117-$I$175&gt;0,((($M$116+$M$117)/2)-$I$175)*($L$117-$L$116),IF((($M$116-$I$175)*($M$117-$I$175)&lt;0),(($L$117-$L$116)/($M$116-$M$117))*(($M$116-$I$175)^2)*0.5,""))</f>
        <v/>
      </c>
      <c r="W121" s="253"/>
      <c r="X121" s="253"/>
      <c r="Y121" s="218">
        <f t="shared" si="23"/>
        <v>0</v>
      </c>
      <c r="Z121" s="198">
        <f ca="1">IF($M$117-$I$176&gt;0,((($M$116+$M$117)/2)-$I$176)*($L$117-$L$116),IF((($M$116-$I$176)*($M$117-$I$176)&lt;0),(($L$117-$L$116)/($M$116-$M$117))*(($M$116-$I$176)^2)*0.5,""))</f>
        <v>962.85330598947212</v>
      </c>
      <c r="AA121" s="258"/>
      <c r="AB121" s="253"/>
      <c r="AC121" s="253"/>
      <c r="AD121" s="253"/>
      <c r="AE121" s="253"/>
      <c r="AF121" s="253"/>
      <c r="AG121" s="253"/>
      <c r="AH121" s="253"/>
      <c r="AI121" s="253"/>
      <c r="AJ121" s="253"/>
      <c r="AK121" s="266"/>
      <c r="AL121" s="416"/>
    </row>
    <row r="122" spans="1:38">
      <c r="A122" s="275"/>
      <c r="B122" s="253"/>
      <c r="C122" s="199">
        <f>'Load Duration Curves'!B46</f>
        <v>0.6</v>
      </c>
      <c r="D122" s="237">
        <f ca="1">'Load Duration Curves'!C46</f>
        <v>0.29435647584244629</v>
      </c>
      <c r="E122" s="238">
        <f ca="1">'Load Duration Curves'!D46</f>
        <v>1292.8136419000241</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t="str">
        <f>IF($M$118-$I$175&gt;0,((($M$117+$M$118)/2)-$I$175)*($L$118-$L$117),IF((($M$117-$I$175)*($M$118-$I$175)&lt;0),(($L$118-$L$117)/($M$117-$M$118))*(($M$117-$I$175)^2)*0.5,""))</f>
        <v/>
      </c>
      <c r="W122" s="253"/>
      <c r="X122" s="253"/>
      <c r="Y122" s="218">
        <f t="shared" si="23"/>
        <v>0</v>
      </c>
      <c r="Z122" s="198">
        <f ca="1">IF($M$118-$I$176&gt;0,((($M$117+$M$118)/2)-$I$176)*($L$118-$L$117),IF((($M$117-$I$176)*($M$118-$I$176)&lt;0),(($L$118-$L$117)/($M$117-$M$118))*(($M$117-$I$176)^2)*0.5,""))</f>
        <v>99.605514412706995</v>
      </c>
      <c r="AA122" s="258"/>
      <c r="AB122" s="253"/>
      <c r="AC122" s="253"/>
      <c r="AD122" s="253"/>
      <c r="AE122" s="253"/>
      <c r="AF122" s="253"/>
      <c r="AG122" s="253"/>
      <c r="AH122" s="253"/>
      <c r="AI122" s="253"/>
      <c r="AJ122" s="253"/>
      <c r="AK122" s="266"/>
      <c r="AL122" s="416"/>
    </row>
    <row r="123" spans="1:38" ht="12" thickBot="1">
      <c r="A123" s="275"/>
      <c r="B123" s="253"/>
      <c r="C123" s="199">
        <f>'Load Duration Curves'!B47</f>
        <v>0.55000000000000104</v>
      </c>
      <c r="D123" s="237">
        <f ca="1">'Load Duration Curves'!C47</f>
        <v>0.37501691703880657</v>
      </c>
      <c r="E123" s="238">
        <f ca="1">'Load Duration Curves'!D47</f>
        <v>1647.0742996344384</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t="str">
        <f>IF($M$119-$I$175&gt;0,((($M$118+$M$119)/2)-$I$175)*($L$119-$L$118),IF((($M$118-$I$175)*($M$119-$I$175)&lt;0),(($L$119-$L$118)/($M$118-$M$119))*(($M$118-$I$175)^2)*0.5,""))</f>
        <v/>
      </c>
      <c r="W123" s="253"/>
      <c r="X123" s="253"/>
      <c r="Y123" s="218">
        <f t="shared" si="23"/>
        <v>0</v>
      </c>
      <c r="Z123" s="198">
        <f ca="1">IF($M$119-$I$176&gt;0,((($M$118+$M$119)/2)-$I$176)*($L$119-$L$118),IF((($M$118-$I$176)*($M$119-$I$176)&lt;0),(($L$119-$L$118)/($M$118-$M$119))*(($M$118-$I$176)^2)*0.5,""))</f>
        <v>0</v>
      </c>
      <c r="AA123" s="258"/>
      <c r="AB123" s="253"/>
      <c r="AC123" s="253"/>
      <c r="AD123" s="253"/>
      <c r="AE123" s="253"/>
      <c r="AF123" s="253"/>
      <c r="AG123" s="253"/>
      <c r="AH123" s="253"/>
      <c r="AI123" s="253"/>
      <c r="AJ123" s="253"/>
      <c r="AK123" s="266"/>
      <c r="AL123" s="416"/>
    </row>
    <row r="124" spans="1:38">
      <c r="A124" s="275"/>
      <c r="B124" s="253"/>
      <c r="C124" s="199">
        <f>'Load Duration Curves'!B48</f>
        <v>0.500000000000001</v>
      </c>
      <c r="D124" s="237">
        <f ca="1">'Load Duration Curves'!C48</f>
        <v>0.47909053999182849</v>
      </c>
      <c r="E124" s="238">
        <f ca="1">'Load Duration Curves'!D48</f>
        <v>2104.1656516441108</v>
      </c>
      <c r="F124" s="253"/>
      <c r="G124" s="253"/>
      <c r="H124" s="253"/>
      <c r="I124" s="253"/>
      <c r="J124" s="253"/>
      <c r="K124" s="430" t="s">
        <v>52</v>
      </c>
      <c r="L124" s="431"/>
      <c r="M124" s="432"/>
      <c r="N124" s="253"/>
      <c r="O124" s="258"/>
      <c r="P124" s="261"/>
      <c r="Q124" s="197" t="s">
        <v>155</v>
      </c>
      <c r="R124" s="198">
        <f>SUM(R100:R123)*PowerFactor</f>
        <v>0</v>
      </c>
      <c r="S124" s="254"/>
      <c r="T124" s="258"/>
      <c r="U124" s="197" t="s">
        <v>155</v>
      </c>
      <c r="V124" s="198">
        <f ca="1">SUM(V100:V123)*PowerFactor</f>
        <v>8089.4821704712449</v>
      </c>
      <c r="W124" s="253"/>
      <c r="X124" s="258"/>
      <c r="Y124" s="196" t="s">
        <v>155</v>
      </c>
      <c r="Z124" s="198">
        <f ca="1">SUM(Z100:Z123)*PowerFactor</f>
        <v>167772.76165691877</v>
      </c>
      <c r="AA124" s="258"/>
      <c r="AB124" s="253"/>
      <c r="AC124" s="253"/>
      <c r="AD124" s="253"/>
      <c r="AE124" s="253"/>
      <c r="AF124" s="253"/>
      <c r="AG124" s="253"/>
      <c r="AH124" s="253"/>
      <c r="AI124" s="253"/>
      <c r="AJ124" s="253"/>
      <c r="AK124" s="266"/>
      <c r="AL124" s="416"/>
    </row>
    <row r="125" spans="1:38" ht="12" thickBot="1">
      <c r="A125" s="275"/>
      <c r="B125" s="253"/>
      <c r="C125" s="199">
        <f>'Load Duration Curves'!B49</f>
        <v>0.45000000000000101</v>
      </c>
      <c r="D125" s="237">
        <f ca="1">'Load Duration Curves'!C49</f>
        <v>0.62295303830010196</v>
      </c>
      <c r="E125" s="238">
        <f ca="1">'Load Duration Curves'!D49</f>
        <v>2736.0097442140477</v>
      </c>
      <c r="F125" s="253"/>
      <c r="G125" s="253"/>
      <c r="H125" s="253"/>
      <c r="I125" s="253"/>
      <c r="J125" s="253"/>
      <c r="K125" s="433"/>
      <c r="L125" s="434"/>
      <c r="M125" s="435"/>
      <c r="N125" s="253"/>
      <c r="O125" s="258"/>
      <c r="P125" s="261"/>
      <c r="Q125" s="201" t="s">
        <v>156</v>
      </c>
      <c r="R125" s="202" cm="1">
        <f t="array" ref="R125">R124*70%*INDEX(N_PoF,0,7)*Winter_PV_Factor</f>
        <v>0</v>
      </c>
      <c r="S125" s="253"/>
      <c r="T125" s="258"/>
      <c r="U125" s="200" t="s">
        <v>156</v>
      </c>
      <c r="V125" s="202" cm="1">
        <f t="array" aca="1" ref="V125" ca="1">V124*70%*INDEX(N_1_PoF,0,7)*Winter_PV_Factor</f>
        <v>22.477077697710559</v>
      </c>
      <c r="W125" s="253"/>
      <c r="X125" s="258"/>
      <c r="Y125" s="200" t="s">
        <v>156</v>
      </c>
      <c r="Z125" s="202" cm="1">
        <f t="array" aca="1" ref="Z125" ca="1">Z124*70%*INDEX(N_2_PoF,0,7)*Winter_PV_Factor</f>
        <v>0.64469809757403074</v>
      </c>
      <c r="AA125" s="258"/>
      <c r="AB125" s="253"/>
      <c r="AC125" s="253"/>
      <c r="AD125" s="253"/>
      <c r="AE125" s="253"/>
      <c r="AF125" s="253"/>
      <c r="AG125" s="253"/>
      <c r="AH125" s="253"/>
      <c r="AI125" s="253"/>
      <c r="AJ125" s="253"/>
      <c r="AK125" s="266"/>
      <c r="AL125" s="416"/>
    </row>
    <row r="126" spans="1:38" ht="12" thickBot="1">
      <c r="A126" s="275"/>
      <c r="B126" s="253"/>
      <c r="C126" s="199">
        <f>'Load Duration Curves'!B50</f>
        <v>0.40000000000000102</v>
      </c>
      <c r="D126" s="237">
        <f ca="1">'Load Duration Curves'!C50</f>
        <v>0.79320611720114431</v>
      </c>
      <c r="E126" s="238">
        <f ca="1">'Load Duration Curves'!D50</f>
        <v>3483.7612667474259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6"/>
    </row>
    <row r="127" spans="1:38">
      <c r="A127" s="275"/>
      <c r="B127" s="253"/>
      <c r="C127" s="199">
        <f>'Load Duration Curves'!B51</f>
        <v>0.35000000000000098</v>
      </c>
      <c r="D127" s="237">
        <f ca="1">'Load Duration Curves'!C51</f>
        <v>0.87210718635798667</v>
      </c>
      <c r="E127" s="238">
        <f ca="1">'Load Duration Curves'!D51</f>
        <v>3830.2947624842773</v>
      </c>
      <c r="F127" s="253"/>
      <c r="G127" s="253"/>
      <c r="H127" s="253"/>
      <c r="I127" s="253"/>
      <c r="J127" s="253"/>
      <c r="K127" s="213">
        <f t="shared" ref="K127:K139" si="26">C141</f>
        <v>1</v>
      </c>
      <c r="L127" s="243">
        <f ca="1">E141</f>
        <v>0</v>
      </c>
      <c r="M127" s="205">
        <f>K127*$H$39</f>
        <v>78.102938046854192</v>
      </c>
      <c r="N127" s="253"/>
      <c r="O127" s="258"/>
      <c r="P127" s="253"/>
      <c r="Q127" s="397" t="s">
        <v>144</v>
      </c>
      <c r="R127" s="398"/>
      <c r="S127" s="254"/>
      <c r="T127" s="258"/>
      <c r="U127" s="397" t="s">
        <v>144</v>
      </c>
      <c r="V127" s="398"/>
      <c r="W127" s="253"/>
      <c r="X127" s="253"/>
      <c r="Y127" s="397" t="s">
        <v>144</v>
      </c>
      <c r="Z127" s="398"/>
      <c r="AA127" s="258"/>
      <c r="AB127" s="253"/>
      <c r="AC127" s="253"/>
      <c r="AD127" s="253"/>
      <c r="AE127" s="253"/>
      <c r="AF127" s="253"/>
      <c r="AG127" s="253"/>
      <c r="AH127" s="253"/>
      <c r="AI127" s="253"/>
      <c r="AJ127" s="253"/>
      <c r="AK127" s="266"/>
      <c r="AL127" s="416"/>
    </row>
    <row r="128" spans="1:38" ht="12" thickBot="1">
      <c r="A128" s="275"/>
      <c r="B128" s="253"/>
      <c r="C128" s="199">
        <f>'Load Duration Curves'!B52</f>
        <v>0.30000000000000099</v>
      </c>
      <c r="D128" s="237">
        <f ca="1">'Load Duration Curves'!C52</f>
        <v>0.90018947083490741</v>
      </c>
      <c r="E128" s="238">
        <f ca="1">'Load Duration Curves'!D52</f>
        <v>3953.6321559069133</v>
      </c>
      <c r="F128" s="253"/>
      <c r="G128" s="253"/>
      <c r="H128" s="253"/>
      <c r="I128" s="253"/>
      <c r="J128" s="253"/>
      <c r="K128" s="213">
        <f t="shared" si="26"/>
        <v>0.99</v>
      </c>
      <c r="L128" s="243">
        <f t="shared" ref="L128:L139" ca="1" si="27">E142</f>
        <v>0.89159561510353225</v>
      </c>
      <c r="M128" s="205">
        <f t="shared" ref="M128:M134" si="28">K128*$H$39</f>
        <v>77.321908666385653</v>
      </c>
      <c r="N128" s="253"/>
      <c r="O128" s="258"/>
      <c r="P128" s="253"/>
      <c r="Q128" s="399"/>
      <c r="R128" s="400"/>
      <c r="S128" s="254"/>
      <c r="T128" s="253"/>
      <c r="U128" s="399"/>
      <c r="V128" s="400"/>
      <c r="W128" s="253"/>
      <c r="X128" s="253"/>
      <c r="Y128" s="399"/>
      <c r="Z128" s="400"/>
      <c r="AA128" s="258"/>
      <c r="AB128" s="253"/>
      <c r="AC128" s="253"/>
      <c r="AD128" s="253"/>
      <c r="AE128" s="253"/>
      <c r="AF128" s="253"/>
      <c r="AG128" s="253"/>
      <c r="AH128" s="253"/>
      <c r="AI128" s="253"/>
      <c r="AJ128" s="253"/>
      <c r="AK128" s="266"/>
      <c r="AL128" s="416"/>
    </row>
    <row r="129" spans="1:38">
      <c r="A129" s="275"/>
      <c r="B129" s="253"/>
      <c r="C129" s="199">
        <f>'Load Duration Curves'!B53</f>
        <v>0.250000000000001</v>
      </c>
      <c r="D129" s="237">
        <f ca="1">'Load Duration Curves'!C53</f>
        <v>0.92461767492206015</v>
      </c>
      <c r="E129" s="238">
        <f ca="1">'Load Duration Curves'!D53</f>
        <v>4060.9208282576883</v>
      </c>
      <c r="F129" s="253"/>
      <c r="G129" s="253"/>
      <c r="H129" s="253"/>
      <c r="I129" s="253"/>
      <c r="J129" s="253"/>
      <c r="K129" s="213">
        <f t="shared" si="26"/>
        <v>0.98</v>
      </c>
      <c r="L129" s="243">
        <f t="shared" ca="1" si="27"/>
        <v>3.5663824604141281</v>
      </c>
      <c r="M129" s="205">
        <f t="shared" si="28"/>
        <v>76.5408792859171</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6"/>
    </row>
    <row r="130" spans="1:38">
      <c r="A130" s="275"/>
      <c r="B130" s="253"/>
      <c r="C130" s="199">
        <f>'Load Duration Curves'!B54</f>
        <v>0.20000000000000101</v>
      </c>
      <c r="D130" s="237">
        <f ca="1">'Load Duration Curves'!C54</f>
        <v>0.94836919745555215</v>
      </c>
      <c r="E130" s="238">
        <f ca="1">'Load Duration Curves'!D54</f>
        <v>4165.2375152247851</v>
      </c>
      <c r="F130" s="253"/>
      <c r="G130" s="253"/>
      <c r="H130" s="253"/>
      <c r="I130" s="253"/>
      <c r="J130" s="253"/>
      <c r="K130" s="213">
        <f t="shared" si="26"/>
        <v>0.97</v>
      </c>
      <c r="L130" s="243">
        <f t="shared" ca="1" si="27"/>
        <v>4.7551766138855047</v>
      </c>
      <c r="M130" s="205">
        <f t="shared" si="28"/>
        <v>75.759849905448561</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6"/>
    </row>
    <row r="131" spans="1:38">
      <c r="A131" s="275"/>
      <c r="B131" s="253"/>
      <c r="C131" s="199">
        <f>'Load Duration Curves'!B55</f>
        <v>0.15000000000000099</v>
      </c>
      <c r="D131" s="237">
        <f ca="1">'Load Duration Curves'!C55</f>
        <v>0.97232372445514237</v>
      </c>
      <c r="E131" s="238">
        <f ca="1">'Load Duration Curves'!D55</f>
        <v>4270.445797806985</v>
      </c>
      <c r="F131" s="253"/>
      <c r="G131" s="253"/>
      <c r="H131" s="253"/>
      <c r="I131" s="253"/>
      <c r="J131" s="253"/>
      <c r="K131" s="213">
        <f t="shared" si="26"/>
        <v>0.95</v>
      </c>
      <c r="L131" s="243">
        <f t="shared" ca="1" si="27"/>
        <v>7.7271619975639441</v>
      </c>
      <c r="M131" s="205">
        <f t="shared" si="28"/>
        <v>74.197791144511484</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26.491466378862096</v>
      </c>
      <c r="W131" s="253"/>
      <c r="X131" s="253"/>
      <c r="Y131" s="213">
        <f>$K$128</f>
        <v>0.99</v>
      </c>
      <c r="Z131" s="205">
        <f ca="1">IF($M$128-$I$176&gt;0,((($M$127+$M$128)/2)-$I$176)*($L$128-$L$127),IF((($M$127-$I$176)*($M$128-$I$176)&lt;0),(($L$128-$L$127)/($M$127-$M$128))*(($M$127-$I$176)^2)*0.5,""))</f>
        <v>69.288055903831648</v>
      </c>
      <c r="AA131" s="258"/>
      <c r="AB131" s="253"/>
      <c r="AC131" s="253"/>
      <c r="AD131" s="253"/>
      <c r="AE131" s="253"/>
      <c r="AF131" s="253"/>
      <c r="AG131" s="253"/>
      <c r="AH131" s="253"/>
      <c r="AI131" s="253"/>
      <c r="AJ131" s="253"/>
      <c r="AK131" s="266"/>
      <c r="AL131" s="416"/>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39.230207064555366</v>
      </c>
      <c r="M132" s="205">
        <f t="shared" si="28"/>
        <v>70.292644242168777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77.385312023907929</v>
      </c>
      <c r="W132" s="253"/>
      <c r="X132" s="253"/>
      <c r="Y132" s="213">
        <f>$K$129</f>
        <v>0.98</v>
      </c>
      <c r="Z132" s="205">
        <f ca="1">IF($M$129-$I$176&gt;0,((($M$128+$M$129)/2)-$I$176)*($L$129-$L$128),IF((($M$128-$I$176)*($M$129-$I$176)&lt;0),(($L$129-$L$128)/($M$128-$M$129))*(($M$128-$I$176)^2)*0.5,""))</f>
        <v>205.77508059881654</v>
      </c>
      <c r="AA132" s="258"/>
      <c r="AB132" s="253"/>
      <c r="AC132" s="253"/>
      <c r="AD132" s="253"/>
      <c r="AE132" s="253"/>
      <c r="AF132" s="253"/>
      <c r="AG132" s="253"/>
      <c r="AH132" s="253"/>
      <c r="AI132" s="253"/>
      <c r="AJ132" s="253"/>
      <c r="AK132" s="266"/>
      <c r="AL132" s="416"/>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117.69062119366593</v>
      </c>
      <c r="M133" s="205">
        <f t="shared" si="28"/>
        <v>66.387497339826055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33.464988849435379</v>
      </c>
      <c r="W133" s="253"/>
      <c r="X133" s="253"/>
      <c r="Y133" s="213">
        <f>$K$130</f>
        <v>0.97</v>
      </c>
      <c r="Z133" s="205">
        <f ca="1">IF($M$130-$I$176&gt;0,((($M$129+$M$130)/2)-$I$176)*($L$130-$L$129),IF((($M$129-$I$176)*($M$130-$I$176)&lt;0),(($L$130-$L$129)/($M$129-$M$130))*(($M$129-$I$176)^2)*0.5,""))</f>
        <v>90.527108216061464</v>
      </c>
      <c r="AA133" s="258"/>
      <c r="AB133" s="253"/>
      <c r="AC133" s="253"/>
      <c r="AD133" s="253"/>
      <c r="AE133" s="253"/>
      <c r="AF133" s="253"/>
      <c r="AG133" s="253"/>
      <c r="AH133" s="253"/>
      <c r="AI133" s="253"/>
      <c r="AJ133" s="253"/>
      <c r="AK133" s="266"/>
      <c r="AL133" s="416"/>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268.37028014616908</v>
      </c>
      <c r="M134" s="205">
        <f t="shared" si="28"/>
        <v>62.482350437483355</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80.180660269124502</v>
      </c>
      <c r="W134" s="253"/>
      <c r="X134" s="253"/>
      <c r="Y134" s="213">
        <f>$K$131</f>
        <v>0.95</v>
      </c>
      <c r="Z134" s="205">
        <f ca="1">IF($M$131-$I$176&gt;0,((($M$130+$M$131)/2)-$I$176)*($L$131-$L$130),IF((($M$130-$I$176)*($M$131-$I$176)&lt;0),(($L$131-$L$130)/($M$130-$M$131))*(($M$130-$I$176)^2)*0.5,""))</f>
        <v>222.8359586856896</v>
      </c>
      <c r="AA134" s="258"/>
      <c r="AB134" s="253"/>
      <c r="AC134" s="253"/>
      <c r="AD134" s="253"/>
      <c r="AE134" s="253"/>
      <c r="AF134" s="253"/>
      <c r="AG134" s="253"/>
      <c r="AH134" s="253"/>
      <c r="AI134" s="253"/>
      <c r="AJ134" s="253"/>
      <c r="AK134" s="266"/>
      <c r="AL134" s="416"/>
    </row>
    <row r="135" spans="1:38" ht="12" thickBot="1">
      <c r="A135" s="275"/>
      <c r="B135" s="253"/>
      <c r="C135" s="200"/>
      <c r="D135" s="201"/>
      <c r="E135" s="202"/>
      <c r="F135" s="253"/>
      <c r="G135" s="253"/>
      <c r="H135" s="253"/>
      <c r="I135" s="253"/>
      <c r="J135" s="253"/>
      <c r="K135" s="213">
        <f t="shared" si="26"/>
        <v>0.75</v>
      </c>
      <c r="L135" s="243">
        <f t="shared" ca="1" si="27"/>
        <v>455.90255785628761</v>
      </c>
      <c r="M135" s="205">
        <f t="shared" ref="M135:M150" si="29">K135*$H$39</f>
        <v>58.57720353514064</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763.79818565231176</v>
      </c>
      <c r="W135" s="253"/>
      <c r="X135" s="253"/>
      <c r="Y135" s="213">
        <f>$K$132</f>
        <v>0.9</v>
      </c>
      <c r="Z135" s="205">
        <f ca="1">IF($M$132-$I$176&gt;0,((($M$131+$M$132)/2)-$I$176)*($L$132-$L$131),IF((($M$131-$I$176)*($M$132-$I$176)&lt;0),(($L$132-$L$131)/($M$131-$M$132))*(($M$131-$I$176)^2)*0.5,""))</f>
        <v>2275.9443488678999</v>
      </c>
      <c r="AA135" s="258"/>
      <c r="AB135" s="253"/>
      <c r="AC135" s="253"/>
      <c r="AD135" s="253"/>
      <c r="AE135" s="253"/>
      <c r="AF135" s="253"/>
      <c r="AG135" s="253"/>
      <c r="AH135" s="253"/>
      <c r="AI135" s="253"/>
      <c r="AJ135" s="253"/>
      <c r="AK135" s="266"/>
      <c r="AL135" s="416"/>
    </row>
    <row r="136" spans="1:38">
      <c r="A136" s="275"/>
      <c r="B136" s="253"/>
      <c r="C136" s="253"/>
      <c r="D136" s="253"/>
      <c r="E136" s="253"/>
      <c r="F136" s="253"/>
      <c r="G136" s="253"/>
      <c r="H136" s="253"/>
      <c r="I136" s="253"/>
      <c r="J136" s="253"/>
      <c r="K136" s="213">
        <f t="shared" si="26"/>
        <v>0.7</v>
      </c>
      <c r="L136" s="243">
        <f t="shared" ca="1" si="27"/>
        <v>690.98660170523442</v>
      </c>
      <c r="M136" s="205">
        <f t="shared" si="29"/>
        <v>54.672056632797933</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1595.8903776770831</v>
      </c>
      <c r="W136" s="253"/>
      <c r="X136" s="253"/>
      <c r="Y136" s="213">
        <f>$K$133</f>
        <v>0.85</v>
      </c>
      <c r="Z136" s="205">
        <f ca="1">IF($M$133-$I$176&gt;0,((($M$132+$M$133)/2)-$I$176)*($L$133-$L$132),IF((($M$132-$I$176)*($M$133-$I$176)&lt;0),(($L$133-$L$132)/($M$132-$M$133))*(($M$132-$I$176)^2)*0.5,""))</f>
        <v>5361.9902558743906</v>
      </c>
      <c r="AA136" s="258"/>
      <c r="AB136" s="253"/>
      <c r="AC136" s="253"/>
      <c r="AD136" s="253"/>
      <c r="AE136" s="253"/>
      <c r="AF136" s="253"/>
      <c r="AG136" s="253"/>
      <c r="AH136" s="253"/>
      <c r="AI136" s="253"/>
      <c r="AJ136" s="253"/>
      <c r="AK136" s="266"/>
      <c r="AL136" s="416"/>
    </row>
    <row r="137" spans="1:38" ht="12" thickBot="1">
      <c r="A137" s="275"/>
      <c r="B137" s="253"/>
      <c r="C137" s="253"/>
      <c r="D137" s="253"/>
      <c r="E137" s="253"/>
      <c r="F137" s="253"/>
      <c r="G137" s="253"/>
      <c r="H137" s="253"/>
      <c r="I137" s="253"/>
      <c r="J137" s="253"/>
      <c r="K137" s="213">
        <f t="shared" si="26"/>
        <v>0.65</v>
      </c>
      <c r="L137" s="243">
        <f t="shared" ca="1" si="27"/>
        <v>967.67844092565372</v>
      </c>
      <c r="M137" s="205">
        <f t="shared" si="29"/>
        <v>50.766909730455225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2476.408726452838</v>
      </c>
      <c r="W137" s="253"/>
      <c r="X137" s="253"/>
      <c r="Y137" s="213">
        <f>$K$134</f>
        <v>0.8</v>
      </c>
      <c r="Z137" s="205">
        <f ca="1">IF($M$134-$I$176&gt;0,((($M$133+$M$134)/2)-$I$176)*($L$134-$L$133),IF((($M$133-$I$176)*($M$134-$I$176)&lt;0),(($L$134-$L$133)/($M$133-$M$134))*(($M$133-$I$176)^2)*0.5,""))</f>
        <v>9709.0323561729892</v>
      </c>
      <c r="AA137" s="258"/>
      <c r="AB137" s="253"/>
      <c r="AC137" s="253"/>
      <c r="AD137" s="253"/>
      <c r="AE137" s="253"/>
      <c r="AF137" s="253"/>
      <c r="AG137" s="253"/>
      <c r="AH137" s="253"/>
      <c r="AI137" s="253"/>
      <c r="AJ137" s="253"/>
      <c r="AK137" s="266"/>
      <c r="AL137" s="416"/>
    </row>
    <row r="138" spans="1:38">
      <c r="A138" s="275"/>
      <c r="B138" s="253"/>
      <c r="C138" s="430" t="s">
        <v>153</v>
      </c>
      <c r="D138" s="431"/>
      <c r="E138" s="432"/>
      <c r="F138" s="253"/>
      <c r="G138" s="253"/>
      <c r="H138" s="253"/>
      <c r="I138" s="253"/>
      <c r="J138" s="253"/>
      <c r="K138" s="213">
        <f t="shared" si="26"/>
        <v>0.6</v>
      </c>
      <c r="L138" s="243">
        <f t="shared" ca="1" si="27"/>
        <v>1292.8136419000241</v>
      </c>
      <c r="M138" s="205">
        <f t="shared" si="29"/>
        <v>46.861762828112511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2349.7376174429141</v>
      </c>
      <c r="W138" s="253"/>
      <c r="X138" s="253"/>
      <c r="Y138" s="213">
        <f>$K$135</f>
        <v>0.75</v>
      </c>
      <c r="Z138" s="205">
        <f ca="1">IF($M$135-$I$176&gt;0,((($M$134+$M$135)/2)-$I$176)*($L$135-$L$134),IF((($M$134-$I$176)*($M$135-$I$176)&lt;0),(($L$135-$L$134)/($M$134-$M$135))*(($M$134-$I$176)^2)*0.5,""))</f>
        <v>11351.286947528604</v>
      </c>
      <c r="AA138" s="258"/>
      <c r="AB138" s="253"/>
      <c r="AC138" s="253"/>
      <c r="AD138" s="253"/>
      <c r="AE138" s="253"/>
      <c r="AF138" s="253"/>
      <c r="AG138" s="253"/>
      <c r="AH138" s="253"/>
      <c r="AI138" s="253"/>
      <c r="AJ138" s="253"/>
      <c r="AK138" s="266"/>
      <c r="AL138" s="416"/>
    </row>
    <row r="139" spans="1:38">
      <c r="A139" s="275"/>
      <c r="B139" s="253"/>
      <c r="C139" s="433"/>
      <c r="D139" s="434"/>
      <c r="E139" s="435"/>
      <c r="F139" s="253"/>
      <c r="G139" s="253"/>
      <c r="H139" s="253"/>
      <c r="I139" s="253"/>
      <c r="J139" s="253"/>
      <c r="K139" s="213">
        <f t="shared" si="26"/>
        <v>0.55000000000000104</v>
      </c>
      <c r="L139" s="243">
        <f t="shared" ca="1" si="27"/>
        <v>1647.0742996344384</v>
      </c>
      <c r="M139" s="205">
        <f t="shared" si="29"/>
        <v>42.956615925769889</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2027.5129168407816</v>
      </c>
      <c r="W139" s="253"/>
      <c r="X139" s="253"/>
      <c r="Y139" s="213">
        <f>$K$136</f>
        <v>0.7</v>
      </c>
      <c r="Z139" s="205">
        <f ca="1">IF($M$136-$I$176&gt;0,((($M$135+$M$136)/2)-$I$176)*($L$136-$L$135),IF((($M$135-$I$176)*($M$136-$I$176)&lt;0),(($L$136-$L$135)/($M$135-$M$136))*(($M$135-$I$176)^2)*0.5,""))</f>
        <v>13311.547021590228</v>
      </c>
      <c r="AA139" s="258"/>
      <c r="AB139" s="253"/>
      <c r="AC139" s="253"/>
      <c r="AD139" s="253"/>
      <c r="AE139" s="253"/>
      <c r="AF139" s="253"/>
      <c r="AG139" s="253"/>
      <c r="AH139" s="253"/>
      <c r="AI139" s="253"/>
      <c r="AJ139" s="253"/>
      <c r="AK139" s="266"/>
      <c r="AL139" s="41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2104.1656516441108</v>
      </c>
      <c r="M140" s="205">
        <f t="shared" si="29"/>
        <v>39.051469023427174</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1305.8424816940942</v>
      </c>
      <c r="W140" s="253"/>
      <c r="X140" s="253"/>
      <c r="Y140" s="213">
        <f>$K$137</f>
        <v>0.65</v>
      </c>
      <c r="Z140" s="205">
        <f ca="1">IF($M$137-$I$176&gt;0,((($M$136+$M$137)/2)-$I$176)*($L$137-$L$136),IF((($M$136-$I$176)*($M$137-$I$176)&lt;0),(($L$137-$L$136)/($M$136-$M$137))*(($M$136-$I$176)^2)*0.5,""))</f>
        <v>14587.050764274221</v>
      </c>
      <c r="AA140" s="258"/>
      <c r="AB140" s="253"/>
      <c r="AC140" s="253"/>
      <c r="AD140" s="253"/>
      <c r="AE140" s="253"/>
      <c r="AF140" s="253"/>
      <c r="AG140" s="253"/>
      <c r="AH140" s="253"/>
      <c r="AI140" s="253"/>
      <c r="AJ140" s="253"/>
      <c r="AK140" s="266"/>
      <c r="AL140" s="416"/>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2736.0097442140477</v>
      </c>
      <c r="M141" s="205">
        <f t="shared" si="29"/>
        <v>35.146322121084467</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318.70332996427959</v>
      </c>
      <c r="W141" s="254"/>
      <c r="X141" s="253"/>
      <c r="Y141" s="213">
        <f>$K$138</f>
        <v>0.6</v>
      </c>
      <c r="Z141" s="205">
        <f ca="1">IF($M$138-$I$176&gt;0,((($M$137+$M$138)/2)-$I$176)*($L$138-$L$137),IF((($M$137-$I$176)*($M$138-$I$176)&lt;0),(($L$138-$L$137)/($M$137-$M$138))*(($M$137-$I$176)^2)*0.5,""))</f>
        <v>15871.259036595458</v>
      </c>
      <c r="AA141" s="258"/>
      <c r="AB141" s="253"/>
      <c r="AC141" s="253"/>
      <c r="AD141" s="253"/>
      <c r="AE141" s="253"/>
      <c r="AF141" s="253"/>
      <c r="AG141" s="253"/>
      <c r="AH141" s="253"/>
      <c r="AI141" s="253"/>
      <c r="AJ141" s="253"/>
      <c r="AK141" s="266"/>
      <c r="AL141" s="416"/>
    </row>
    <row r="142" spans="1:38" ht="12" thickBot="1">
      <c r="A142" s="275"/>
      <c r="B142" s="253"/>
      <c r="C142" s="206">
        <f>'Load Duration Curves'!B7</f>
        <v>0.99</v>
      </c>
      <c r="D142" s="239">
        <f ca="1">'Load Duration Curves'!C7</f>
        <v>2.0300446609825416E-4</v>
      </c>
      <c r="E142" s="240">
        <f ca="1">'Load Duration Curves'!D7</f>
        <v>0.89159561510353225</v>
      </c>
      <c r="F142" s="253"/>
      <c r="G142" s="253"/>
      <c r="H142" s="253"/>
      <c r="I142" s="293"/>
      <c r="J142" s="253"/>
      <c r="K142" s="213">
        <f t="shared" si="30"/>
        <v>0.40000000000000102</v>
      </c>
      <c r="L142" s="243">
        <f t="shared" ca="1" si="31"/>
        <v>3483.7612667474259</v>
      </c>
      <c r="M142" s="205">
        <f t="shared" si="29"/>
        <v>31.241175218741756</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15909.55896699456</v>
      </c>
      <c r="AA142" s="261"/>
      <c r="AB142" s="253"/>
      <c r="AC142" s="253"/>
      <c r="AD142" s="253"/>
      <c r="AE142" s="253"/>
      <c r="AF142" s="253"/>
      <c r="AG142" s="253"/>
      <c r="AH142" s="253"/>
      <c r="AI142" s="253"/>
      <c r="AJ142" s="253"/>
      <c r="AK142" s="266"/>
      <c r="AL142" s="416"/>
    </row>
    <row r="143" spans="1:38" ht="12" thickBot="1">
      <c r="A143" s="275"/>
      <c r="B143" s="253"/>
      <c r="C143" s="206">
        <f>'Load Duration Curves'!B8</f>
        <v>0.98</v>
      </c>
      <c r="D143" s="239">
        <f ca="1">'Load Duration Curves'!C8</f>
        <v>8.1201786439301642E-4</v>
      </c>
      <c r="E143" s="240">
        <f ca="1">'Load Duration Curves'!D8</f>
        <v>3.5663824604141281</v>
      </c>
      <c r="F143" s="253"/>
      <c r="G143" s="253"/>
      <c r="H143" s="253"/>
      <c r="I143" s="253"/>
      <c r="J143" s="253"/>
      <c r="K143" s="213">
        <f t="shared" si="30"/>
        <v>0.35000000000000098</v>
      </c>
      <c r="L143" s="243">
        <f t="shared" ca="1" si="31"/>
        <v>3830.2947624842773</v>
      </c>
      <c r="M143" s="205">
        <f t="shared" si="29"/>
        <v>27.336028316399045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18742.593212576277</v>
      </c>
      <c r="AA143" s="259"/>
      <c r="AB143" s="253"/>
      <c r="AC143" s="253"/>
      <c r="AD143" s="253"/>
      <c r="AE143" s="253"/>
      <c r="AF143" s="253"/>
      <c r="AG143" s="253"/>
      <c r="AH143" s="253"/>
      <c r="AI143" s="253"/>
      <c r="AJ143" s="253"/>
      <c r="AK143" s="266"/>
      <c r="AL143" s="416"/>
    </row>
    <row r="144" spans="1:38">
      <c r="A144" s="275"/>
      <c r="B144" s="253"/>
      <c r="C144" s="206">
        <f>'Load Duration Curves'!B9</f>
        <v>0.97</v>
      </c>
      <c r="D144" s="239">
        <f ca="1">'Load Duration Curves'!C9</f>
        <v>1.0826904858573553E-3</v>
      </c>
      <c r="E144" s="240">
        <f ca="1">'Load Duration Curves'!D9</f>
        <v>4.7551766138855047</v>
      </c>
      <c r="F144" s="253"/>
      <c r="G144" s="253"/>
      <c r="H144" s="253"/>
      <c r="I144" s="253"/>
      <c r="J144" s="253"/>
      <c r="K144" s="213">
        <f t="shared" si="30"/>
        <v>0.30000000000000099</v>
      </c>
      <c r="L144" s="243">
        <f t="shared" ca="1" si="31"/>
        <v>3953.6321559069133</v>
      </c>
      <c r="M144" s="205">
        <f t="shared" si="29"/>
        <v>23.430881414056334</v>
      </c>
      <c r="N144" s="253"/>
      <c r="O144" s="258"/>
      <c r="P144" s="253"/>
      <c r="Q144" s="213">
        <f>$K$141</f>
        <v>0.45000000000000101</v>
      </c>
      <c r="R144" s="205" t="str">
        <f>IF($M$141-$I$174&gt;0,((($M$140+$M$141)/2)-$I$174)*($L$141-$L$140),IF((($M$140-$I$174)*($M$141-$I$174)&lt;0),(($L$141-$L$140)/($M$140-$M$141))*(($M$140-$I$174)^2)*0.5,""))</f>
        <v/>
      </c>
      <c r="S144" s="352"/>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23440.71800819883</v>
      </c>
      <c r="AA144" s="352"/>
      <c r="AB144" s="253"/>
      <c r="AC144" s="253"/>
      <c r="AD144" s="253"/>
      <c r="AE144" s="253"/>
      <c r="AF144" s="253"/>
      <c r="AG144" s="253"/>
      <c r="AH144" s="253"/>
      <c r="AI144" s="253"/>
      <c r="AJ144" s="253"/>
      <c r="AK144" s="266"/>
      <c r="AL144" s="416"/>
    </row>
    <row r="145" spans="1:78">
      <c r="A145" s="275"/>
      <c r="B145" s="253"/>
      <c r="C145" s="206">
        <f>'Load Duration Curves'!B10</f>
        <v>0.95</v>
      </c>
      <c r="D145" s="239">
        <f ca="1">'Load Duration Curves'!C10</f>
        <v>1.7593720395182022E-3</v>
      </c>
      <c r="E145" s="240">
        <f ca="1">'Load Duration Curves'!D10</f>
        <v>7.7271619975639441</v>
      </c>
      <c r="F145" s="253"/>
      <c r="G145" s="253"/>
      <c r="H145" s="253"/>
      <c r="I145" s="253"/>
      <c r="J145" s="253"/>
      <c r="K145" s="213">
        <f t="shared" si="30"/>
        <v>0.250000000000001</v>
      </c>
      <c r="L145" s="243">
        <f t="shared" ca="1" si="31"/>
        <v>4060.9208282576883</v>
      </c>
      <c r="M145" s="205">
        <f t="shared" si="29"/>
        <v>19.525734511713626</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24820.676106517829</v>
      </c>
      <c r="AA145" s="253"/>
      <c r="AB145" s="253"/>
      <c r="AC145" s="253"/>
      <c r="AD145" s="253"/>
      <c r="AE145" s="253"/>
      <c r="AF145" s="253"/>
      <c r="AG145" s="253"/>
      <c r="AH145" s="253"/>
      <c r="AI145" s="253"/>
      <c r="AJ145" s="253"/>
      <c r="AK145" s="266"/>
      <c r="AL145" s="416"/>
    </row>
    <row r="146" spans="1:78" ht="12" thickBot="1">
      <c r="A146" s="275"/>
      <c r="B146" s="253"/>
      <c r="C146" s="206">
        <f>'Load Duration Curves'!B11</f>
        <v>0.9</v>
      </c>
      <c r="D146" s="239">
        <f ca="1">'Load Duration Curves'!C11</f>
        <v>8.9321965083231699E-3</v>
      </c>
      <c r="E146" s="240">
        <f ca="1">'Load Duration Curves'!D11</f>
        <v>39.230207064555366</v>
      </c>
      <c r="F146" s="253"/>
      <c r="G146" s="253"/>
      <c r="H146" s="253"/>
      <c r="I146" s="253"/>
      <c r="J146" s="253"/>
      <c r="K146" s="213">
        <f t="shared" si="30"/>
        <v>0.20000000000000101</v>
      </c>
      <c r="L146" s="243">
        <f t="shared" ca="1" si="31"/>
        <v>4165.2375152247851</v>
      </c>
      <c r="M146" s="205">
        <f t="shared" si="29"/>
        <v>15.620587609370917</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10149.481555760694</v>
      </c>
      <c r="AA146" s="253"/>
      <c r="AB146" s="253"/>
      <c r="AC146" s="253"/>
      <c r="AD146" s="253"/>
      <c r="AE146" s="253"/>
      <c r="AF146" s="253"/>
      <c r="AG146" s="253"/>
      <c r="AH146" s="253"/>
      <c r="AI146" s="253"/>
      <c r="AJ146" s="253"/>
      <c r="AK146" s="266"/>
      <c r="AL146" s="416"/>
    </row>
    <row r="147" spans="1:78">
      <c r="A147" s="275"/>
      <c r="B147" s="253"/>
      <c r="C147" s="206">
        <f>'Load Duration Curves'!B12</f>
        <v>0.85</v>
      </c>
      <c r="D147" s="239">
        <f ca="1">'Load Duration Curves'!C12</f>
        <v>2.6796589524969473E-2</v>
      </c>
      <c r="E147" s="240">
        <f ca="1">'Load Duration Curves'!D12</f>
        <v>117.69062119366593</v>
      </c>
      <c r="F147" s="253"/>
      <c r="G147" s="253"/>
      <c r="H147" s="253"/>
      <c r="I147" s="253"/>
      <c r="J147" s="253"/>
      <c r="K147" s="213">
        <f t="shared" si="30"/>
        <v>0.15000000000000099</v>
      </c>
      <c r="L147" s="243">
        <f t="shared" ca="1" si="31"/>
        <v>4270.445797806985</v>
      </c>
      <c r="M147" s="205">
        <f t="shared" si="29"/>
        <v>11.715440707028206</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3130.7291591383132</v>
      </c>
      <c r="AA147" s="253"/>
      <c r="AB147" s="253"/>
      <c r="AC147" s="253"/>
      <c r="AD147" s="253"/>
      <c r="AE147" s="253"/>
      <c r="AF147" s="253"/>
      <c r="AG147" s="253"/>
      <c r="AH147" s="253"/>
      <c r="AI147" s="253"/>
      <c r="AJ147" s="253"/>
      <c r="AK147" s="266"/>
      <c r="AL147" s="416"/>
      <c r="BS147" s="298"/>
      <c r="BT147" s="299"/>
      <c r="BU147" s="299"/>
      <c r="BV147" s="299"/>
      <c r="BW147" s="299"/>
      <c r="BX147" s="299"/>
      <c r="BY147" s="299"/>
      <c r="BZ147" s="300"/>
    </row>
    <row r="148" spans="1:78">
      <c r="A148" s="275"/>
      <c r="B148" s="253"/>
      <c r="C148" s="206">
        <f>'Load Duration Curves'!B13</f>
        <v>0.8</v>
      </c>
      <c r="D148" s="239">
        <f ca="1">'Load Duration Curves'!C13</f>
        <v>6.1104344295575833E-2</v>
      </c>
      <c r="E148" s="240">
        <f ca="1">'Load Duration Curves'!D13</f>
        <v>268.37028014616908</v>
      </c>
      <c r="F148" s="253"/>
      <c r="G148" s="253"/>
      <c r="H148" s="253"/>
      <c r="I148" s="253"/>
      <c r="J148" s="253"/>
      <c r="K148" s="213">
        <f t="shared" si="30"/>
        <v>0.100000000000001</v>
      </c>
      <c r="L148" s="243">
        <f t="shared" ca="1" si="31"/>
        <v>4373.8708891589786</v>
      </c>
      <c r="M148" s="205">
        <f t="shared" si="29"/>
        <v>7.8102938046854975</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2304.3791456790073</v>
      </c>
      <c r="AA148" s="253"/>
      <c r="AB148" s="253"/>
      <c r="AC148" s="253"/>
      <c r="AD148" s="253"/>
      <c r="AE148" s="253"/>
      <c r="AF148" s="253"/>
      <c r="AG148" s="253"/>
      <c r="AH148" s="253"/>
      <c r="AI148" s="253"/>
      <c r="AJ148" s="253"/>
      <c r="AK148" s="266"/>
      <c r="AL148" s="416"/>
      <c r="BS148" s="301"/>
      <c r="BT148" s="140"/>
      <c r="BU148" s="140"/>
      <c r="BV148" s="140"/>
      <c r="BW148" s="140"/>
      <c r="BX148" s="140"/>
      <c r="BY148" s="140"/>
      <c r="BZ148" s="302"/>
    </row>
    <row r="149" spans="1:78">
      <c r="A149" s="275"/>
      <c r="B149" s="253"/>
      <c r="C149" s="206">
        <f>'Load Duration Curves'!B14</f>
        <v>0.75</v>
      </c>
      <c r="D149" s="239">
        <f ca="1">'Load Duration Curves'!C14</f>
        <v>0.10380295033157733</v>
      </c>
      <c r="E149" s="240">
        <f ca="1">'Load Duration Curves'!D14</f>
        <v>455.90255785628761</v>
      </c>
      <c r="F149" s="253"/>
      <c r="G149" s="253"/>
      <c r="H149" s="253"/>
      <c r="I149" s="253"/>
      <c r="J149" s="253"/>
      <c r="K149" s="213">
        <f t="shared" si="30"/>
        <v>5.0000000000001002E-2</v>
      </c>
      <c r="L149" s="243">
        <f t="shared" ca="1" si="31"/>
        <v>4391.7028014610469</v>
      </c>
      <c r="M149" s="205">
        <f t="shared" si="29"/>
        <v>3.9051469023427878</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1833.1739413749624</v>
      </c>
      <c r="AA149" s="253"/>
      <c r="AB149" s="253"/>
      <c r="AC149" s="253"/>
      <c r="AD149" s="253"/>
      <c r="AE149" s="253"/>
      <c r="AF149" s="253"/>
      <c r="AG149" s="253"/>
      <c r="AH149" s="253"/>
      <c r="AI149" s="253"/>
      <c r="AJ149" s="253"/>
      <c r="AK149" s="266"/>
      <c r="AL149" s="416"/>
      <c r="BS149" s="301"/>
      <c r="BT149" s="140"/>
      <c r="BU149" s="140"/>
      <c r="BV149" s="140"/>
      <c r="BW149" s="140"/>
      <c r="BX149" s="140"/>
      <c r="BY149" s="140"/>
      <c r="BZ149" s="302"/>
    </row>
    <row r="150" spans="1:78" ht="12" thickBot="1">
      <c r="A150" s="275"/>
      <c r="B150" s="253"/>
      <c r="C150" s="206">
        <f>'Load Duration Curves'!B15</f>
        <v>0.7</v>
      </c>
      <c r="D150" s="239">
        <f ca="1">'Load Duration Curves'!C15</f>
        <v>0.15732846122614627</v>
      </c>
      <c r="E150" s="240">
        <f ca="1">'Load Duration Curves'!D15</f>
        <v>690.98660170523442</v>
      </c>
      <c r="F150" s="253"/>
      <c r="G150" s="253"/>
      <c r="H150" s="253"/>
      <c r="I150" s="253"/>
      <c r="J150" s="253"/>
      <c r="K150" s="214">
        <f t="shared" si="30"/>
        <v>9.9920072216264108E-16</v>
      </c>
      <c r="L150" s="246">
        <f t="shared" ca="1" si="31"/>
        <v>4391.7028014610469</v>
      </c>
      <c r="M150" s="209">
        <f t="shared" si="29"/>
        <v>7.8040512099440723E-14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1437.9882958933686</v>
      </c>
      <c r="AA150" s="253"/>
      <c r="AB150" s="253"/>
      <c r="AC150" s="253"/>
      <c r="AD150" s="253"/>
      <c r="AE150" s="253"/>
      <c r="AF150" s="253"/>
      <c r="AG150" s="253"/>
      <c r="AH150" s="253"/>
      <c r="AI150" s="253"/>
      <c r="AJ150" s="253"/>
      <c r="AK150" s="266"/>
      <c r="AL150" s="416"/>
      <c r="BS150" s="301"/>
      <c r="BT150" s="140"/>
      <c r="BU150" s="140"/>
      <c r="BV150" s="140"/>
      <c r="BW150" s="140"/>
      <c r="BX150" s="140"/>
      <c r="BY150" s="140"/>
      <c r="BZ150" s="302"/>
    </row>
    <row r="151" spans="1:78">
      <c r="A151" s="275"/>
      <c r="B151" s="253"/>
      <c r="C151" s="206">
        <f>'Load Duration Curves'!B16</f>
        <v>0.65</v>
      </c>
      <c r="D151" s="239">
        <f ca="1">'Load Duration Curves'!C16</f>
        <v>0.22032751387196123</v>
      </c>
      <c r="E151" s="240">
        <f ca="1">'Load Duration Curves'!D16</f>
        <v>967.67844092565372</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1009.7254377943822</v>
      </c>
      <c r="AA151" s="253"/>
      <c r="AB151" s="253"/>
      <c r="AC151" s="253"/>
      <c r="AD151" s="253"/>
      <c r="AE151" s="253"/>
      <c r="AF151" s="253"/>
      <c r="AG151" s="253"/>
      <c r="AH151" s="253"/>
      <c r="AI151" s="253"/>
      <c r="AJ151" s="253"/>
      <c r="AK151" s="266"/>
      <c r="AL151" s="416"/>
      <c r="BS151" s="301"/>
      <c r="BT151" s="140"/>
      <c r="BU151" s="140"/>
      <c r="BV151" s="140"/>
      <c r="BW151" s="140"/>
      <c r="BX151" s="140"/>
      <c r="BY151" s="140"/>
      <c r="BZ151" s="302"/>
    </row>
    <row r="152" spans="1:78">
      <c r="A152" s="275"/>
      <c r="B152" s="253"/>
      <c r="C152" s="206">
        <f>'Load Duration Curves'!B17</f>
        <v>0.6</v>
      </c>
      <c r="D152" s="239">
        <f ca="1">'Load Duration Curves'!C17</f>
        <v>0.29435647584244629</v>
      </c>
      <c r="E152" s="240">
        <f ca="1">'Load Duration Curves'!D17</f>
        <v>1292.8136419000241</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104.45435563390474</v>
      </c>
      <c r="AA152" s="253"/>
      <c r="AB152" s="253"/>
      <c r="AC152" s="253"/>
      <c r="AD152" s="253"/>
      <c r="AE152" s="253"/>
      <c r="AF152" s="253"/>
      <c r="AG152" s="253"/>
      <c r="AH152" s="253"/>
      <c r="AI152" s="253"/>
      <c r="AJ152" s="253"/>
      <c r="AK152" s="266"/>
      <c r="AL152" s="416"/>
      <c r="BS152" s="301"/>
      <c r="BT152" s="140"/>
      <c r="BU152" s="140"/>
      <c r="BV152" s="140"/>
      <c r="BW152" s="140"/>
      <c r="BX152" s="140"/>
      <c r="BY152" s="140"/>
      <c r="BZ152" s="302"/>
    </row>
    <row r="153" spans="1:78">
      <c r="A153" s="275"/>
      <c r="B153" s="253"/>
      <c r="C153" s="206">
        <f>'Load Duration Curves'!B18</f>
        <v>0.55000000000000104</v>
      </c>
      <c r="D153" s="239">
        <f ca="1">'Load Duration Curves'!C18</f>
        <v>0.37501691703880657</v>
      </c>
      <c r="E153" s="240">
        <f ca="1">'Load Duration Curves'!D18</f>
        <v>1647.0742996344384</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6"/>
      <c r="BS153" s="301"/>
      <c r="BT153" s="140"/>
      <c r="BU153" s="140"/>
      <c r="BV153" s="140"/>
      <c r="BW153" s="140"/>
      <c r="BX153" s="140"/>
      <c r="BY153" s="140"/>
      <c r="BZ153" s="302"/>
    </row>
    <row r="154" spans="1:78">
      <c r="A154" s="275"/>
      <c r="B154" s="253"/>
      <c r="C154" s="206">
        <f>'Load Duration Curves'!B19</f>
        <v>0.500000000000001</v>
      </c>
      <c r="D154" s="239">
        <f ca="1">'Load Duration Curves'!C19</f>
        <v>0.47909053999182849</v>
      </c>
      <c r="E154" s="240">
        <f ca="1">'Load Duration Curves'!D19</f>
        <v>2104.1656516441108</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11055.416063245633</v>
      </c>
      <c r="W154" s="253"/>
      <c r="X154" s="258"/>
      <c r="Y154" s="204" t="s">
        <v>155</v>
      </c>
      <c r="Z154" s="205">
        <f ca="1">SUM(Z130:Z153)*PowerFactor</f>
        <v>175940.01511987028</v>
      </c>
      <c r="AA154" s="253"/>
      <c r="AB154" s="253"/>
      <c r="AC154" s="253"/>
      <c r="AD154" s="253"/>
      <c r="AE154" s="253"/>
      <c r="AF154" s="253"/>
      <c r="AG154" s="253"/>
      <c r="AH154" s="253"/>
      <c r="AI154" s="253"/>
      <c r="AJ154" s="253"/>
      <c r="AK154" s="266"/>
      <c r="AL154" s="416"/>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0.62295303830010196</v>
      </c>
      <c r="E155" s="240">
        <f ca="1">'Load Duration Curves'!D20</f>
        <v>2736.0097442140477</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13.164895951003592</v>
      </c>
      <c r="W155" s="253"/>
      <c r="X155" s="258"/>
      <c r="Y155" s="208" t="s">
        <v>156</v>
      </c>
      <c r="Z155" s="209" cm="1">
        <f t="array" aca="1" ref="Z155" ca="1">Z154*30%*INDEX(N_2_PoF,0,7)*Winter_PV_Factor</f>
        <v>0.28974955320019036</v>
      </c>
      <c r="AA155" s="253"/>
      <c r="AB155" s="253"/>
      <c r="AC155" s="253"/>
      <c r="AD155" s="253"/>
      <c r="AE155" s="253"/>
      <c r="AF155" s="253"/>
      <c r="AG155" s="253"/>
      <c r="AH155" s="253"/>
      <c r="AI155" s="253"/>
      <c r="AJ155" s="253"/>
      <c r="AK155" s="266"/>
      <c r="AL155" s="416"/>
      <c r="BS155" s="301"/>
      <c r="BT155" s="140"/>
      <c r="BU155" s="140"/>
      <c r="BV155" s="140"/>
      <c r="BW155" s="140"/>
      <c r="BX155" s="140"/>
      <c r="BY155" s="140"/>
      <c r="BZ155" s="302"/>
    </row>
    <row r="156" spans="1:78">
      <c r="A156" s="275"/>
      <c r="B156" s="253"/>
      <c r="C156" s="206">
        <f>'Load Duration Curves'!B21</f>
        <v>0.40000000000000102</v>
      </c>
      <c r="D156" s="239">
        <f ca="1">'Load Duration Curves'!C21</f>
        <v>0.79320611720114431</v>
      </c>
      <c r="E156" s="240">
        <f ca="1">'Load Duration Curves'!D21</f>
        <v>3483.7612667474259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6"/>
      <c r="BS156" s="301"/>
      <c r="BT156" s="140"/>
      <c r="BU156" s="140"/>
      <c r="BV156" s="140"/>
      <c r="BW156" s="140"/>
      <c r="BX156" s="140"/>
      <c r="BY156" s="140"/>
      <c r="BZ156" s="302"/>
    </row>
    <row r="157" spans="1:78">
      <c r="A157" s="275"/>
      <c r="B157" s="253"/>
      <c r="C157" s="206">
        <f>'Load Duration Curves'!B22</f>
        <v>0.35000000000000098</v>
      </c>
      <c r="D157" s="239">
        <f ca="1">'Load Duration Curves'!C22</f>
        <v>0.87210718635798667</v>
      </c>
      <c r="E157" s="240">
        <f ca="1">'Load Duration Curves'!D22</f>
        <v>3830.2947624842773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6"/>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0.90018947083490741</v>
      </c>
      <c r="E158" s="240">
        <f ca="1">'Load Duration Curves'!D23</f>
        <v>3953.6321559069133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6"/>
      <c r="BS158" s="303"/>
      <c r="BT158" s="304"/>
      <c r="BU158" s="304"/>
      <c r="BV158" s="304"/>
      <c r="BW158" s="304"/>
      <c r="BX158" s="304"/>
      <c r="BY158" s="304"/>
      <c r="BZ158" s="305"/>
    </row>
    <row r="159" spans="1:78">
      <c r="A159" s="275"/>
      <c r="B159" s="253"/>
      <c r="C159" s="206">
        <f>'Load Duration Curves'!B24</f>
        <v>0.250000000000001</v>
      </c>
      <c r="D159" s="239">
        <f ca="1">'Load Duration Curves'!C24</f>
        <v>0.92461767492206015</v>
      </c>
      <c r="E159" s="240">
        <f ca="1">'Load Duration Curves'!D24</f>
        <v>4060.9208282576883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6"/>
    </row>
    <row r="160" spans="1:78">
      <c r="A160" s="275"/>
      <c r="B160" s="253"/>
      <c r="C160" s="206">
        <f>'Load Duration Curves'!B25</f>
        <v>0.20000000000000101</v>
      </c>
      <c r="D160" s="239">
        <f ca="1">'Load Duration Curves'!C25</f>
        <v>0.94836919745555215</v>
      </c>
      <c r="E160" s="240">
        <f ca="1">'Load Duration Curves'!D25</f>
        <v>4165.2375152247851</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6"/>
    </row>
    <row r="161" spans="1:38">
      <c r="A161" s="275"/>
      <c r="B161" s="253"/>
      <c r="C161" s="206">
        <f>'Load Duration Curves'!B26</f>
        <v>0.15000000000000099</v>
      </c>
      <c r="D161" s="239">
        <f ca="1">'Load Duration Curves'!C26</f>
        <v>0.97232372445514237</v>
      </c>
      <c r="E161" s="240">
        <f ca="1">'Load Duration Curves'!D26</f>
        <v>4270.445797806985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6"/>
    </row>
    <row r="162" spans="1:38">
      <c r="A162" s="275"/>
      <c r="B162" s="253"/>
      <c r="C162" s="206">
        <f>'Load Duration Curves'!B27</f>
        <v>0.100000000000001</v>
      </c>
      <c r="D162" s="239">
        <f ca="1">'Load Duration Curves'!C27</f>
        <v>0.99587224252253614</v>
      </c>
      <c r="E162" s="240">
        <f ca="1">'Load Duration Curves'!D27</f>
        <v>4373.8708891589786</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6"/>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6"/>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6"/>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6"/>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6"/>
    </row>
    <row r="168" spans="1:38" ht="12">
      <c r="A168" s="275"/>
      <c r="B168" s="253"/>
      <c r="C168" s="401" t="s">
        <v>163</v>
      </c>
      <c r="D168" s="404"/>
      <c r="E168" s="402"/>
      <c r="F168" s="253"/>
      <c r="G168" s="253"/>
      <c r="H168" s="401" t="s">
        <v>164</v>
      </c>
      <c r="I168" s="402"/>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6"/>
    </row>
    <row r="169" spans="1:38" ht="12" customHeight="1" thickBot="1">
      <c r="A169" s="275"/>
      <c r="B169" s="253"/>
      <c r="C169" s="146"/>
      <c r="D169" s="393"/>
      <c r="E169" s="394"/>
      <c r="F169" s="253"/>
      <c r="G169" s="253"/>
      <c r="H169" s="392"/>
      <c r="I169" s="403"/>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6"/>
    </row>
    <row r="170" spans="1:38" ht="15" thickBot="1">
      <c r="A170" s="275"/>
      <c r="B170" s="253"/>
      <c r="C170" s="146" t="s">
        <v>165</v>
      </c>
      <c r="D170" s="393" cm="1">
        <f t="array" ref="D170">INDEX(SCR_BAU,0,7)</f>
        <v>93.2</v>
      </c>
      <c r="E170" s="394"/>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6"/>
    </row>
    <row r="171" spans="1:38">
      <c r="A171" s="275"/>
      <c r="B171" s="253"/>
      <c r="C171" s="146" t="s">
        <v>166</v>
      </c>
      <c r="D171" s="393" cm="1">
        <f t="array" ref="D171">INDEX(SCR_BAU_N_1,0,7)</f>
        <v>45.2</v>
      </c>
      <c r="E171" s="394"/>
      <c r="F171" s="253"/>
      <c r="G171" s="257"/>
      <c r="H171" s="146" t="s">
        <v>165</v>
      </c>
      <c r="I171" s="249">
        <f>$D$170+$D$182</f>
        <v>93.2</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6"/>
    </row>
    <row r="172" spans="1:38" ht="12" thickBot="1">
      <c r="A172" s="275"/>
      <c r="B172" s="253"/>
      <c r="C172" s="146" t="s">
        <v>167</v>
      </c>
      <c r="D172" s="393" cm="1">
        <f t="array" ref="D172">INDEX(SCR_BAU_N_2,0,7)</f>
        <v>0</v>
      </c>
      <c r="E172" s="394"/>
      <c r="F172" s="253"/>
      <c r="G172" s="256"/>
      <c r="H172" s="146" t="s">
        <v>166</v>
      </c>
      <c r="I172" s="249">
        <f>$D$171+$D$183</f>
        <v>45.2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6"/>
    </row>
    <row r="173" spans="1:38">
      <c r="A173" s="275"/>
      <c r="B173" s="253"/>
      <c r="C173" s="146" t="s">
        <v>168</v>
      </c>
      <c r="D173" s="393" cm="1">
        <f t="array" ref="D173">INDEX(WCR_BAU,0,7)</f>
        <v>93.2</v>
      </c>
      <c r="E173" s="394"/>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6"/>
    </row>
    <row r="174" spans="1:38">
      <c r="A174" s="275"/>
      <c r="B174" s="253"/>
      <c r="C174" s="146" t="s">
        <v>169</v>
      </c>
      <c r="D174" s="393" cm="1">
        <f t="array" ref="D174">INDEX(WCR_BAU_N_1,0,7)</f>
        <v>48</v>
      </c>
      <c r="E174" s="394"/>
      <c r="F174" s="258"/>
      <c r="G174" s="269"/>
      <c r="H174" s="146" t="s">
        <v>168</v>
      </c>
      <c r="I174" s="249">
        <f>$D$173+$D$182</f>
        <v>93.2</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6"/>
    </row>
    <row r="175" spans="1:38" ht="12" thickBot="1">
      <c r="A175" s="275"/>
      <c r="B175" s="253"/>
      <c r="C175" s="141" t="s">
        <v>170</v>
      </c>
      <c r="D175" s="395" cm="1">
        <f t="array" ref="D175">INDEX(WCR_BAU_N_2,0,7)</f>
        <v>0</v>
      </c>
      <c r="E175" s="396"/>
      <c r="F175" s="258"/>
      <c r="G175" s="269"/>
      <c r="H175" s="146" t="s">
        <v>169</v>
      </c>
      <c r="I175" s="249">
        <f>$D$174+$D$183</f>
        <v>48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6"/>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6"/>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6"/>
    </row>
    <row r="179" spans="1:38">
      <c r="A179" s="275"/>
      <c r="B179" s="253"/>
      <c r="C179" s="401" t="s">
        <v>171</v>
      </c>
      <c r="D179" s="402"/>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6"/>
    </row>
    <row r="180" spans="1:38" ht="12" thickBot="1">
      <c r="A180" s="275"/>
      <c r="B180" s="253"/>
      <c r="C180" s="392"/>
      <c r="D180" s="403"/>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6"/>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6"/>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6"/>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6"/>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6"/>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6"/>
    </row>
    <row r="188" spans="1:38">
      <c r="A188" s="275"/>
      <c r="B188" s="253"/>
      <c r="C188" s="401" t="s">
        <v>175</v>
      </c>
      <c r="D188" s="402"/>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6"/>
    </row>
    <row r="189" spans="1:38" ht="12" thickBot="1">
      <c r="A189" s="275"/>
      <c r="B189" s="253"/>
      <c r="C189" s="392"/>
      <c r="D189" s="403"/>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6"/>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6"/>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6"/>
    </row>
    <row r="192" spans="1:38">
      <c r="D192" s="140"/>
      <c r="E192" s="140"/>
      <c r="F192" s="140"/>
      <c r="G192" s="140"/>
      <c r="H192" s="140"/>
      <c r="I192" s="140"/>
      <c r="J192" s="140"/>
      <c r="K192" s="140"/>
      <c r="L192" s="140"/>
      <c r="M192" s="444" t="s">
        <v>113</v>
      </c>
      <c r="N192" s="444"/>
      <c r="O192" s="444"/>
      <c r="P192" s="444"/>
      <c r="Q192" s="444"/>
      <c r="R192" s="444"/>
      <c r="S192" s="444"/>
      <c r="T192" s="444"/>
      <c r="U192" s="444"/>
      <c r="V192" s="444"/>
      <c r="W192" s="444"/>
      <c r="X192" s="444"/>
      <c r="Y192" s="444"/>
      <c r="Z192" s="444"/>
      <c r="AA192" s="444"/>
      <c r="AB192" s="444"/>
      <c r="AC192" s="444"/>
      <c r="AD192" s="444"/>
      <c r="AE192" s="444"/>
      <c r="AF192" s="444"/>
      <c r="AG192" s="444"/>
      <c r="AH192" s="444"/>
      <c r="AI192" s="444"/>
      <c r="AJ192" s="444"/>
      <c r="AK192" s="444"/>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Q41" sqref="Q41"/>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D37" sqref="D37"/>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4.601553345313323E-2</v>
      </c>
      <c r="C5" s="166">
        <f ca="1"/>
        <v>6.4326660178806644E-2</v>
      </c>
      <c r="D5" s="7">
        <f ca="1"/>
        <v>0.2653002015912368</v>
      </c>
      <c r="E5" s="7">
        <f ca="1"/>
        <v>0.69775084587231007</v>
      </c>
      <c r="F5" s="7">
        <f ca="1"/>
        <v>1.1139945614460713</v>
      </c>
      <c r="G5" s="7">
        <f ca="1"/>
        <v>1.5760129747431066</v>
      </c>
      <c r="H5" s="7">
        <f ca="1"/>
        <v>2.147118673487098</v>
      </c>
      <c r="I5" s="7">
        <f ca="1"/>
        <v>2.7711432766148878</v>
      </c>
      <c r="J5" s="7">
        <f ca="1"/>
        <v>3.5257916386583492</v>
      </c>
      <c r="K5" s="7">
        <f ca="1"/>
        <v>4.1288381386553725</v>
      </c>
      <c r="L5" s="7">
        <f ca="1"/>
        <v>4.9221360990052441</v>
      </c>
      <c r="M5" s="7">
        <f ca="1"/>
        <v>6.1426733664773669</v>
      </c>
      <c r="N5" s="7">
        <f ca="1"/>
        <v>6.3566299087465552</v>
      </c>
      <c r="O5" s="7">
        <f ca="1"/>
        <v>8.3111426868812597</v>
      </c>
      <c r="P5" s="7">
        <f ca="1"/>
        <v>10.485796412502749</v>
      </c>
      <c r="Q5" s="7">
        <f ca="1"/>
        <v>10.485796412502749</v>
      </c>
      <c r="R5" s="7">
        <f ca="1"/>
        <v>10.485796412502749</v>
      </c>
      <c r="S5" s="7">
        <f ca="1"/>
        <v>10.485796412502749</v>
      </c>
      <c r="T5" s="7">
        <f ca="1"/>
        <v>10.485796412502749</v>
      </c>
      <c r="U5" s="7">
        <f ca="1"/>
        <v>10.485796412502749</v>
      </c>
      <c r="V5" s="7">
        <f ca="1"/>
        <v>10.485796412502749</v>
      </c>
      <c r="W5" s="7">
        <f ca="1"/>
        <v>10.485796412502749</v>
      </c>
      <c r="X5" s="7">
        <f ca="1"/>
        <v>10.485796412502749</v>
      </c>
      <c r="Y5" s="7">
        <f ca="1"/>
        <v>10.485796412502749</v>
      </c>
      <c r="Z5" s="7">
        <f ca="1"/>
        <v>10.485796412502749</v>
      </c>
      <c r="AA5" s="7">
        <f ca="1"/>
        <v>10.485796412502749</v>
      </c>
      <c r="AB5" s="7">
        <f ca="1"/>
        <v>10.485796412502749</v>
      </c>
      <c r="AC5" s="7">
        <f ca="1"/>
        <v>10.485796412502749</v>
      </c>
      <c r="AD5" s="7">
        <f ca="1"/>
        <v>10.485796412502749</v>
      </c>
      <c r="AE5" s="7">
        <f ca="1"/>
        <v>10.485796412502749</v>
      </c>
      <c r="AF5" s="7"/>
    </row>
    <row r="6" spans="1:32">
      <c r="A6" s="9" t="s">
        <v>194</v>
      </c>
      <c r="B6" s="135" cm="1">
        <f t="array" aca="1" ref="B6:AE6" ca="1">Total_EUE__MWh____Option_1</f>
        <v>1.0642393858933472</v>
      </c>
      <c r="C6" s="167">
        <f ca="1"/>
        <v>1.4877359923467712</v>
      </c>
      <c r="D6" s="135">
        <f ca="1"/>
        <v>6.1358176778805582</v>
      </c>
      <c r="E6" s="135">
        <f ca="1"/>
        <v>16.137462200107311</v>
      </c>
      <c r="F6" s="135">
        <f ca="1"/>
        <v>25.764275647687189</v>
      </c>
      <c r="G6" s="135">
        <f ca="1"/>
        <v>36.449758473599651</v>
      </c>
      <c r="H6" s="135">
        <f ca="1"/>
        <v>49.658193375925251</v>
      </c>
      <c r="I6" s="135">
        <f ca="1"/>
        <v>64.090527646078954</v>
      </c>
      <c r="J6" s="135">
        <f ca="1"/>
        <v>81.5439058668169</v>
      </c>
      <c r="K6" s="135">
        <f ca="1"/>
        <v>95.491062156455982</v>
      </c>
      <c r="L6" s="135">
        <f ca="1"/>
        <v>113.83832167509372</v>
      </c>
      <c r="M6" s="135">
        <f ca="1"/>
        <v>142.06669880164489</v>
      </c>
      <c r="N6" s="135">
        <f ca="1"/>
        <v>147.01504911001061</v>
      </c>
      <c r="O6" s="135">
        <f ca="1"/>
        <v>192.21868628703749</v>
      </c>
      <c r="P6" s="135">
        <f ca="1"/>
        <v>242.51370563834544</v>
      </c>
      <c r="Q6" s="135">
        <f ca="1"/>
        <v>242.51370563834544</v>
      </c>
      <c r="R6" s="135">
        <f ca="1"/>
        <v>242.51370563834544</v>
      </c>
      <c r="S6" s="135">
        <f ca="1"/>
        <v>242.51370563834544</v>
      </c>
      <c r="T6" s="135">
        <f ca="1"/>
        <v>242.51370563834544</v>
      </c>
      <c r="U6" s="135">
        <f ca="1"/>
        <v>242.51370563834544</v>
      </c>
      <c r="V6" s="135">
        <f ca="1"/>
        <v>242.51370563834544</v>
      </c>
      <c r="W6" s="135">
        <f ca="1"/>
        <v>242.51370563834544</v>
      </c>
      <c r="X6" s="135">
        <f ca="1"/>
        <v>242.51370563834544</v>
      </c>
      <c r="Y6" s="135">
        <f ca="1"/>
        <v>242.51370563834544</v>
      </c>
      <c r="Z6" s="135">
        <f ca="1"/>
        <v>242.51370563834544</v>
      </c>
      <c r="AA6" s="135">
        <f ca="1"/>
        <v>242.51370563834544</v>
      </c>
      <c r="AB6" s="135">
        <f ca="1"/>
        <v>242.51370563834544</v>
      </c>
      <c r="AC6" s="135">
        <f ca="1"/>
        <v>242.51370563834544</v>
      </c>
      <c r="AD6" s="135">
        <f ca="1"/>
        <v>242.51370563834544</v>
      </c>
      <c r="AE6" s="135">
        <f ca="1"/>
        <v>242.51370563834544</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4.601553345313323E-2</v>
      </c>
      <c r="C10" s="166">
        <f ca="1"/>
        <v>6.4326660178806644E-2</v>
      </c>
      <c r="D10" s="7">
        <f ca="1"/>
        <v>0.2653002015912368</v>
      </c>
      <c r="E10" s="7">
        <f ca="1"/>
        <v>0.69775084587231007</v>
      </c>
      <c r="F10" s="7">
        <f ca="1"/>
        <v>0.12285360188361996</v>
      </c>
      <c r="G10" s="7">
        <f ca="1"/>
        <v>0.2153407609836884</v>
      </c>
      <c r="H10" s="7">
        <f ca="1"/>
        <v>0.36330466253481891</v>
      </c>
      <c r="I10" s="7">
        <f ca="1"/>
        <v>0.55109161565873421</v>
      </c>
      <c r="J10" s="7">
        <f ca="1"/>
        <v>0.81265793903100791</v>
      </c>
      <c r="K10" s="7">
        <f ca="1"/>
        <v>1.0195319577319328</v>
      </c>
      <c r="L10" s="7">
        <f ca="1"/>
        <v>1.3049685570076504</v>
      </c>
      <c r="M10" s="7">
        <f ca="1"/>
        <v>1.8343585874434136</v>
      </c>
      <c r="N10" s="7">
        <f ca="1"/>
        <v>1.8239258129360354</v>
      </c>
      <c r="O10" s="7">
        <f ca="1"/>
        <v>2.7643568965921399</v>
      </c>
      <c r="P10" s="7">
        <f ca="1"/>
        <v>3.9853343683295566</v>
      </c>
      <c r="Q10" s="7">
        <f ca="1"/>
        <v>3.9853343683295566</v>
      </c>
      <c r="R10" s="7">
        <f ca="1"/>
        <v>3.9853343683295566</v>
      </c>
      <c r="S10" s="7">
        <f ca="1"/>
        <v>3.9853343683295566</v>
      </c>
      <c r="T10" s="7">
        <f ca="1"/>
        <v>3.9853343683295566</v>
      </c>
      <c r="U10" s="7">
        <f ca="1"/>
        <v>3.9853343683295566</v>
      </c>
      <c r="V10" s="7">
        <f ca="1"/>
        <v>3.9853343683295566</v>
      </c>
      <c r="W10" s="7">
        <f ca="1"/>
        <v>3.9853343683295566</v>
      </c>
      <c r="X10" s="7">
        <f ca="1"/>
        <v>3.9853343683295566</v>
      </c>
      <c r="Y10" s="7">
        <f ca="1"/>
        <v>3.9853343683295566</v>
      </c>
      <c r="Z10" s="7">
        <f ca="1"/>
        <v>3.9853343683295566</v>
      </c>
      <c r="AA10" s="7">
        <f ca="1"/>
        <v>3.9853343683295566</v>
      </c>
      <c r="AB10" s="7">
        <f ca="1"/>
        <v>3.9853343683295566</v>
      </c>
      <c r="AC10" s="7">
        <f ca="1"/>
        <v>3.9853343683295566</v>
      </c>
      <c r="AD10" s="7">
        <f ca="1"/>
        <v>3.9853343683295566</v>
      </c>
      <c r="AE10" s="7">
        <f ca="1"/>
        <v>3.9853343683295566</v>
      </c>
      <c r="AF10" s="7"/>
    </row>
    <row r="11" spans="1:32">
      <c r="A11" s="355" t="s">
        <v>194</v>
      </c>
      <c r="B11" s="135" cm="1">
        <f t="array" aca="1" ref="B11:AE11" ca="1">Total_EUE__MWh____Option_2</f>
        <v>1.0642393858933472</v>
      </c>
      <c r="C11" s="167">
        <f ca="1"/>
        <v>1.4877359923467712</v>
      </c>
      <c r="D11" s="135">
        <f ca="1"/>
        <v>6.1358176778805582</v>
      </c>
      <c r="E11" s="135">
        <f ca="1"/>
        <v>16.137462200107311</v>
      </c>
      <c r="F11" s="135">
        <f ca="1"/>
        <v>2.8413370879764717</v>
      </c>
      <c r="G11" s="135">
        <f ca="1"/>
        <v>4.9803642819983871</v>
      </c>
      <c r="H11" s="135">
        <f ca="1"/>
        <v>8.4024480851024155</v>
      </c>
      <c r="I11" s="135">
        <f ca="1"/>
        <v>12.745552612510007</v>
      </c>
      <c r="J11" s="135">
        <f ca="1"/>
        <v>18.795013793691531</v>
      </c>
      <c r="K11" s="135">
        <f ca="1"/>
        <v>23.579560708567513</v>
      </c>
      <c r="L11" s="135">
        <f ca="1"/>
        <v>30.181089547390329</v>
      </c>
      <c r="M11" s="135">
        <f ca="1"/>
        <v>42.424731609322244</v>
      </c>
      <c r="N11" s="135">
        <f ca="1"/>
        <v>42.183444185235238</v>
      </c>
      <c r="O11" s="135">
        <f ca="1"/>
        <v>63.933573409849053</v>
      </c>
      <c r="P11" s="135">
        <f ca="1"/>
        <v>92.172131505342833</v>
      </c>
      <c r="Q11" s="135">
        <f ca="1"/>
        <v>92.172131505342833</v>
      </c>
      <c r="R11" s="135">
        <f ca="1"/>
        <v>92.172131505342833</v>
      </c>
      <c r="S11" s="135">
        <f ca="1"/>
        <v>92.172131505342833</v>
      </c>
      <c r="T11" s="135">
        <f ca="1"/>
        <v>92.172131505342833</v>
      </c>
      <c r="U11" s="135">
        <f ca="1"/>
        <v>92.172131505342833</v>
      </c>
      <c r="V11" s="135">
        <f ca="1"/>
        <v>92.172131505342833</v>
      </c>
      <c r="W11" s="135">
        <f ca="1"/>
        <v>92.172131505342833</v>
      </c>
      <c r="X11" s="135">
        <f ca="1"/>
        <v>92.172131505342833</v>
      </c>
      <c r="Y11" s="135">
        <f ca="1"/>
        <v>92.172131505342833</v>
      </c>
      <c r="Z11" s="135">
        <f ca="1"/>
        <v>92.172131505342833</v>
      </c>
      <c r="AA11" s="135">
        <f ca="1"/>
        <v>92.172131505342833</v>
      </c>
      <c r="AB11" s="135">
        <f ca="1"/>
        <v>92.172131505342833</v>
      </c>
      <c r="AC11" s="135">
        <f ca="1"/>
        <v>92.172131505342833</v>
      </c>
      <c r="AD11" s="135">
        <f ca="1"/>
        <v>92.172131505342833</v>
      </c>
      <c r="AE11" s="135">
        <f ca="1"/>
        <v>92.172131505342833</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4.601553345313323E-2</v>
      </c>
      <c r="C13" s="166">
        <f ca="1"/>
        <v>6.4326660178806644E-2</v>
      </c>
      <c r="D13" s="7">
        <f ca="1"/>
        <v>0.2653002015912368</v>
      </c>
      <c r="E13" s="7">
        <f ca="1"/>
        <v>0.23290067417457175</v>
      </c>
      <c r="F13" s="7">
        <f ca="1"/>
        <v>4.8600225872907653E-2</v>
      </c>
      <c r="G13" s="7">
        <f ca="1"/>
        <v>6.9722006004410808E-2</v>
      </c>
      <c r="H13" s="7">
        <f ca="1"/>
        <v>0.10546922735969133</v>
      </c>
      <c r="I13" s="7">
        <f ca="1"/>
        <v>0.16281655447605117</v>
      </c>
      <c r="J13" s="7">
        <f ca="1"/>
        <v>0.2579400831915612</v>
      </c>
      <c r="K13" s="7">
        <f ca="1"/>
        <v>0.34197810535117257</v>
      </c>
      <c r="L13" s="7">
        <f ca="1"/>
        <v>0.46837388083411369</v>
      </c>
      <c r="M13" s="7">
        <f ca="1"/>
        <v>0.73146879315618774</v>
      </c>
      <c r="N13" s="7">
        <f ca="1"/>
        <v>0.71106096450140588</v>
      </c>
      <c r="O13" s="7">
        <f ca="1"/>
        <v>1.2236940784364727</v>
      </c>
      <c r="P13" s="7">
        <f ca="1"/>
        <v>1.9991988956293043</v>
      </c>
      <c r="Q13" s="7">
        <f ca="1"/>
        <v>1.9991988956293043</v>
      </c>
      <c r="R13" s="7">
        <f ca="1"/>
        <v>1.9991988956293043</v>
      </c>
      <c r="S13" s="7">
        <f ca="1"/>
        <v>1.9991988956293043</v>
      </c>
      <c r="T13" s="7">
        <f ca="1"/>
        <v>1.9991988956293043</v>
      </c>
      <c r="U13" s="7">
        <f ca="1"/>
        <v>1.9991988956293043</v>
      </c>
      <c r="V13" s="7">
        <f ca="1"/>
        <v>1.9991988956293043</v>
      </c>
      <c r="W13" s="7">
        <f ca="1"/>
        <v>1.9991988956293043</v>
      </c>
      <c r="X13" s="7">
        <f ca="1"/>
        <v>1.9991988956293043</v>
      </c>
      <c r="Y13" s="7">
        <f ca="1"/>
        <v>1.9991988956293043</v>
      </c>
      <c r="Z13" s="7">
        <f ca="1"/>
        <v>1.9991988956293043</v>
      </c>
      <c r="AA13" s="7">
        <f ca="1"/>
        <v>1.9991988956293043</v>
      </c>
      <c r="AB13" s="7">
        <f ca="1"/>
        <v>1.9991988956293043</v>
      </c>
      <c r="AC13" s="7">
        <f ca="1"/>
        <v>1.9991988956293043</v>
      </c>
      <c r="AD13" s="7">
        <f ca="1"/>
        <v>1.9991988956293043</v>
      </c>
      <c r="AE13" s="7">
        <f ca="1"/>
        <v>1.9991988956293043</v>
      </c>
      <c r="AF13" s="7"/>
    </row>
    <row r="14" spans="1:32">
      <c r="A14" s="355" t="s">
        <v>194</v>
      </c>
      <c r="B14" s="135" cm="1">
        <f t="array" aca="1" ref="B14:AE14" ca="1">Total_EUE__MWh____Option_3</f>
        <v>1.0642393858933472</v>
      </c>
      <c r="C14" s="167">
        <f ca="1"/>
        <v>1.4877359923467712</v>
      </c>
      <c r="D14" s="135">
        <f ca="1"/>
        <v>6.1358176778805582</v>
      </c>
      <c r="E14" s="135">
        <f ca="1"/>
        <v>5.3864869503281989</v>
      </c>
      <c r="F14" s="135">
        <f ca="1"/>
        <v>1.1240177100182982</v>
      </c>
      <c r="G14" s="135">
        <f ca="1"/>
        <v>1.6125186276273418</v>
      </c>
      <c r="H14" s="135">
        <f ca="1"/>
        <v>2.4392742479068428</v>
      </c>
      <c r="I14" s="135">
        <f ca="1"/>
        <v>3.7655934191297518</v>
      </c>
      <c r="J14" s="135">
        <f ca="1"/>
        <v>5.9655941186176653</v>
      </c>
      <c r="K14" s="135">
        <f ca="1"/>
        <v>7.9092111188623182</v>
      </c>
      <c r="L14" s="135">
        <f ca="1"/>
        <v>10.832470991889378</v>
      </c>
      <c r="M14" s="135">
        <f ca="1"/>
        <v>16.917285116808383</v>
      </c>
      <c r="N14" s="135">
        <f ca="1"/>
        <v>16.445296346818303</v>
      </c>
      <c r="O14" s="135">
        <f ca="1"/>
        <v>28.301387310503568</v>
      </c>
      <c r="P14" s="135">
        <f ca="1"/>
        <v>46.237130058052543</v>
      </c>
      <c r="Q14" s="135">
        <f ca="1"/>
        <v>46.237130058052543</v>
      </c>
      <c r="R14" s="135">
        <f ca="1"/>
        <v>46.237130058052543</v>
      </c>
      <c r="S14" s="135">
        <f ca="1"/>
        <v>46.237130058052543</v>
      </c>
      <c r="T14" s="135">
        <f ca="1"/>
        <v>46.237130058052543</v>
      </c>
      <c r="U14" s="135">
        <f ca="1"/>
        <v>46.237130058052543</v>
      </c>
      <c r="V14" s="135">
        <f ca="1"/>
        <v>46.237130058052543</v>
      </c>
      <c r="W14" s="135">
        <f ca="1"/>
        <v>46.237130058052543</v>
      </c>
      <c r="X14" s="135">
        <f ca="1"/>
        <v>46.237130058052543</v>
      </c>
      <c r="Y14" s="135">
        <f ca="1"/>
        <v>46.237130058052543</v>
      </c>
      <c r="Z14" s="135">
        <f ca="1"/>
        <v>46.237130058052543</v>
      </c>
      <c r="AA14" s="135">
        <f ca="1"/>
        <v>46.237130058052543</v>
      </c>
      <c r="AB14" s="135">
        <f ca="1"/>
        <v>46.237130058052543</v>
      </c>
      <c r="AC14" s="135">
        <f ca="1"/>
        <v>46.237130058052543</v>
      </c>
      <c r="AD14" s="135">
        <f ca="1"/>
        <v>46.237130058052543</v>
      </c>
      <c r="AE14" s="135">
        <f ca="1"/>
        <v>46.237130058052543</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4.601553345313323E-2</v>
      </c>
      <c r="C16" s="166">
        <f ca="1"/>
        <v>6.4326660178806644E-2</v>
      </c>
      <c r="D16" s="7">
        <f ca="1"/>
        <v>0.2653002015912368</v>
      </c>
      <c r="E16" s="7">
        <f ca="1"/>
        <v>9.7811864739049629E-4</v>
      </c>
      <c r="F16" s="7">
        <f ca="1"/>
        <v>1.6572044499536592E-3</v>
      </c>
      <c r="G16" s="7">
        <f ca="1"/>
        <v>2.500385824688524E-3</v>
      </c>
      <c r="H16" s="7">
        <f ca="1"/>
        <v>3.6490160710345256E-3</v>
      </c>
      <c r="I16" s="7">
        <f ca="1"/>
        <v>5.0395821012251081E-3</v>
      </c>
      <c r="J16" s="7">
        <f ca="1"/>
        <v>6.8600270716547293E-3</v>
      </c>
      <c r="K16" s="7">
        <f ca="1"/>
        <v>8.6181009866141689E-3</v>
      </c>
      <c r="L16" s="7">
        <f ca="1"/>
        <v>1.0987518562151369E-2</v>
      </c>
      <c r="M16" s="7">
        <f ca="1"/>
        <v>1.4730346444883705E-2</v>
      </c>
      <c r="N16" s="7">
        <f ca="1"/>
        <v>1.656237781395575E-2</v>
      </c>
      <c r="O16" s="7">
        <f ca="1"/>
        <v>2.3351731434737309E-2</v>
      </c>
      <c r="P16" s="7">
        <f ca="1"/>
        <v>3.1217916484316807E-2</v>
      </c>
      <c r="Q16" s="7">
        <f ca="1"/>
        <v>3.1217916484316807E-2</v>
      </c>
      <c r="R16" s="7">
        <f ca="1"/>
        <v>3.1217916484316807E-2</v>
      </c>
      <c r="S16" s="7">
        <f ca="1"/>
        <v>3.1217916484316807E-2</v>
      </c>
      <c r="T16" s="7">
        <f ca="1"/>
        <v>3.1217916484316807E-2</v>
      </c>
      <c r="U16" s="7">
        <f ca="1"/>
        <v>3.1217916484316807E-2</v>
      </c>
      <c r="V16" s="7">
        <f ca="1"/>
        <v>3.1217916484316807E-2</v>
      </c>
      <c r="W16" s="7">
        <f ca="1"/>
        <v>3.1217916484316807E-2</v>
      </c>
      <c r="X16" s="7">
        <f ca="1"/>
        <v>3.1217916484316807E-2</v>
      </c>
      <c r="Y16" s="7">
        <f ca="1"/>
        <v>3.1217916484316807E-2</v>
      </c>
      <c r="Z16" s="7">
        <f ca="1"/>
        <v>3.1217916484316807E-2</v>
      </c>
      <c r="AA16" s="7">
        <f ca="1"/>
        <v>3.1217916484316807E-2</v>
      </c>
      <c r="AB16" s="7">
        <f ca="1"/>
        <v>3.1217916484316807E-2</v>
      </c>
      <c r="AC16" s="7">
        <f ca="1"/>
        <v>3.1217916484316807E-2</v>
      </c>
      <c r="AD16" s="7">
        <f ca="1"/>
        <v>3.1217916484316807E-2</v>
      </c>
      <c r="AE16" s="7">
        <f ca="1"/>
        <v>3.1217916484316807E-2</v>
      </c>
      <c r="AF16" s="7"/>
    </row>
    <row r="17" spans="1:32">
      <c r="A17" s="355" t="s">
        <v>194</v>
      </c>
      <c r="B17" s="135" cm="1">
        <f t="array" aca="1" ref="B17:AE17" ca="1">Total_EUE__MWh____Option_4</f>
        <v>1.0642393858933472</v>
      </c>
      <c r="C17" s="167">
        <f ca="1"/>
        <v>1.4877359923467712</v>
      </c>
      <c r="D17" s="135">
        <f ca="1"/>
        <v>6.1358176778805582</v>
      </c>
      <c r="E17" s="135">
        <f ca="1"/>
        <v>2.2621760751505841E-2</v>
      </c>
      <c r="F17" s="135">
        <f ca="1"/>
        <v>3.832754102296114E-2</v>
      </c>
      <c r="G17" s="135">
        <f ca="1"/>
        <v>5.7828495616011499E-2</v>
      </c>
      <c r="H17" s="135">
        <f ca="1"/>
        <v>8.4393819458987787E-2</v>
      </c>
      <c r="I17" s="135">
        <f ca="1"/>
        <v>0.11655459272311709</v>
      </c>
      <c r="J17" s="135">
        <f ca="1"/>
        <v>0.15865753257832668</v>
      </c>
      <c r="K17" s="135">
        <f ca="1"/>
        <v>0.19931796533234808</v>
      </c>
      <c r="L17" s="135">
        <f ca="1"/>
        <v>0.2541174496865366</v>
      </c>
      <c r="M17" s="135">
        <f ca="1"/>
        <v>0.34068093267822047</v>
      </c>
      <c r="N17" s="135">
        <f ca="1"/>
        <v>0.3830518407791636</v>
      </c>
      <c r="O17" s="135">
        <f ca="1"/>
        <v>0.54007484987570065</v>
      </c>
      <c r="P17" s="135">
        <f ca="1"/>
        <v>0.7220026320454821</v>
      </c>
      <c r="Q17" s="135">
        <f ca="1"/>
        <v>0.7220026320454821</v>
      </c>
      <c r="R17" s="135">
        <f ca="1"/>
        <v>0.7220026320454821</v>
      </c>
      <c r="S17" s="135">
        <f ca="1"/>
        <v>0.7220026320454821</v>
      </c>
      <c r="T17" s="135">
        <f ca="1"/>
        <v>0.7220026320454821</v>
      </c>
      <c r="U17" s="135">
        <f ca="1"/>
        <v>0.7220026320454821</v>
      </c>
      <c r="V17" s="135">
        <f ca="1"/>
        <v>0.7220026320454821</v>
      </c>
      <c r="W17" s="135">
        <f ca="1"/>
        <v>0.7220026320454821</v>
      </c>
      <c r="X17" s="135">
        <f ca="1"/>
        <v>0.7220026320454821</v>
      </c>
      <c r="Y17" s="135">
        <f ca="1"/>
        <v>0.7220026320454821</v>
      </c>
      <c r="Z17" s="135">
        <f ca="1"/>
        <v>0.7220026320454821</v>
      </c>
      <c r="AA17" s="135">
        <f ca="1"/>
        <v>0.7220026320454821</v>
      </c>
      <c r="AB17" s="135">
        <f ca="1"/>
        <v>0.7220026320454821</v>
      </c>
      <c r="AC17" s="135">
        <f ca="1"/>
        <v>0.7220026320454821</v>
      </c>
      <c r="AD17" s="135">
        <f ca="1"/>
        <v>0.7220026320454821</v>
      </c>
      <c r="AE17" s="135">
        <f ca="1"/>
        <v>0.7220026320454821</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4.601553345313323E-2</v>
      </c>
      <c r="C19" s="166">
        <f ca="1"/>
        <v>6.4326660178806644E-2</v>
      </c>
      <c r="D19" s="7">
        <f ca="1"/>
        <v>0.2653002015912368</v>
      </c>
      <c r="E19" s="7">
        <f ca="1"/>
        <v>0.23290067417457175</v>
      </c>
      <c r="F19" s="7">
        <f ca="1"/>
        <v>4.8600225872907653E-2</v>
      </c>
      <c r="G19" s="7">
        <f ca="1"/>
        <v>6.9722006004410808E-2</v>
      </c>
      <c r="H19" s="7">
        <f ca="1"/>
        <v>0.10546922735969133</v>
      </c>
      <c r="I19" s="7">
        <f ca="1"/>
        <v>0.16281655447605117</v>
      </c>
      <c r="J19" s="7">
        <f ca="1"/>
        <v>0.2579400831915612</v>
      </c>
      <c r="K19" s="7">
        <f ca="1"/>
        <v>0.34197810535117257</v>
      </c>
      <c r="L19" s="7">
        <f ca="1"/>
        <v>0.46837388083411369</v>
      </c>
      <c r="M19" s="7">
        <f ca="1"/>
        <v>0.73146879315618774</v>
      </c>
      <c r="N19" s="7">
        <f ca="1"/>
        <v>0.71106096450140588</v>
      </c>
      <c r="O19" s="7">
        <f ca="1"/>
        <v>1.2236940784364727</v>
      </c>
      <c r="P19" s="7">
        <f ca="1"/>
        <v>1.9991988956293043</v>
      </c>
      <c r="Q19" s="7">
        <f ca="1"/>
        <v>1.9991988956293043</v>
      </c>
      <c r="R19" s="7">
        <f ca="1"/>
        <v>1.9991988956293043</v>
      </c>
      <c r="S19" s="7">
        <f ca="1"/>
        <v>1.9991988956293043</v>
      </c>
      <c r="T19" s="7">
        <f ca="1"/>
        <v>1.9991988956293043</v>
      </c>
      <c r="U19" s="7">
        <f ca="1"/>
        <v>1.9991988956293043</v>
      </c>
      <c r="V19" s="7">
        <f ca="1"/>
        <v>1.9991988956293043</v>
      </c>
      <c r="W19" s="7">
        <f ca="1"/>
        <v>1.9991988956293043</v>
      </c>
      <c r="X19" s="7">
        <f ca="1"/>
        <v>1.9991988956293043</v>
      </c>
      <c r="Y19" s="7">
        <f ca="1"/>
        <v>1.9991988956293043</v>
      </c>
      <c r="Z19" s="7">
        <f ca="1"/>
        <v>1.9991988956293043</v>
      </c>
      <c r="AA19" s="7">
        <f ca="1"/>
        <v>1.9991988956293043</v>
      </c>
      <c r="AB19" s="7">
        <f ca="1"/>
        <v>1.9991988956293043</v>
      </c>
      <c r="AC19" s="7">
        <f ca="1"/>
        <v>1.9991988956293043</v>
      </c>
      <c r="AD19" s="7">
        <f ca="1"/>
        <v>1.9991988956293043</v>
      </c>
      <c r="AE19" s="7">
        <f ca="1"/>
        <v>1.9991988956293043</v>
      </c>
      <c r="AF19" s="7"/>
    </row>
    <row r="20" spans="1:32">
      <c r="A20" s="355" t="s">
        <v>194</v>
      </c>
      <c r="B20" s="135" cm="1">
        <f t="array" aca="1" ref="B20:AE20" ca="1">Total_EUE__MWh____Option_5</f>
        <v>1.0642393858933472</v>
      </c>
      <c r="C20" s="167">
        <f ca="1"/>
        <v>1.4877359923467712</v>
      </c>
      <c r="D20" s="135">
        <f ca="1"/>
        <v>6.1358176778805582</v>
      </c>
      <c r="E20" s="135">
        <f ca="1"/>
        <v>5.3864869503281989</v>
      </c>
      <c r="F20" s="135">
        <f ca="1"/>
        <v>1.1240177100182982</v>
      </c>
      <c r="G20" s="135">
        <f ca="1"/>
        <v>1.6125186276273418</v>
      </c>
      <c r="H20" s="135">
        <f ca="1"/>
        <v>2.4392742479068428</v>
      </c>
      <c r="I20" s="135">
        <f ca="1"/>
        <v>3.7655934191297518</v>
      </c>
      <c r="J20" s="135">
        <f ca="1"/>
        <v>5.9655941186176653</v>
      </c>
      <c r="K20" s="135">
        <f ca="1"/>
        <v>7.9092111188623182</v>
      </c>
      <c r="L20" s="135">
        <f ca="1"/>
        <v>10.832470991889378</v>
      </c>
      <c r="M20" s="135">
        <f ca="1"/>
        <v>16.917285116808383</v>
      </c>
      <c r="N20" s="135">
        <f ca="1"/>
        <v>16.445296346818303</v>
      </c>
      <c r="O20" s="135">
        <f ca="1"/>
        <v>28.301387310503568</v>
      </c>
      <c r="P20" s="135">
        <f ca="1"/>
        <v>46.237130058052543</v>
      </c>
      <c r="Q20" s="135">
        <f ca="1"/>
        <v>46.237130058052543</v>
      </c>
      <c r="R20" s="135">
        <f ca="1"/>
        <v>46.237130058052543</v>
      </c>
      <c r="S20" s="135">
        <f ca="1"/>
        <v>46.237130058052543</v>
      </c>
      <c r="T20" s="135">
        <f ca="1"/>
        <v>46.237130058052543</v>
      </c>
      <c r="U20" s="135">
        <f ca="1"/>
        <v>46.237130058052543</v>
      </c>
      <c r="V20" s="135">
        <f ca="1"/>
        <v>46.237130058052543</v>
      </c>
      <c r="W20" s="135">
        <f ca="1"/>
        <v>46.237130058052543</v>
      </c>
      <c r="X20" s="135">
        <f ca="1"/>
        <v>46.237130058052543</v>
      </c>
      <c r="Y20" s="135">
        <f ca="1"/>
        <v>46.237130058052543</v>
      </c>
      <c r="Z20" s="135">
        <f ca="1"/>
        <v>46.237130058052543</v>
      </c>
      <c r="AA20" s="135">
        <f ca="1"/>
        <v>46.237130058052543</v>
      </c>
      <c r="AB20" s="135">
        <f ca="1"/>
        <v>46.237130058052543</v>
      </c>
      <c r="AC20" s="135">
        <f ca="1"/>
        <v>46.237130058052543</v>
      </c>
      <c r="AD20" s="135">
        <f ca="1"/>
        <v>46.237130058052543</v>
      </c>
      <c r="AE20" s="135">
        <f ca="1"/>
        <v>46.237130058052543</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4.601553345313323E-2</v>
      </c>
      <c r="C22" s="166">
        <f ca="1"/>
        <v>6.4326660178806644E-2</v>
      </c>
      <c r="D22" s="7">
        <f ca="1"/>
        <v>0.2653002015912368</v>
      </c>
      <c r="E22" s="7">
        <f ca="1"/>
        <v>0.69775084587231007</v>
      </c>
      <c r="F22" s="7">
        <f ca="1"/>
        <v>1.1139945614460713</v>
      </c>
      <c r="G22" s="7">
        <f ca="1"/>
        <v>1.5760129747431066</v>
      </c>
      <c r="H22" s="7">
        <f ca="1"/>
        <v>2.147118673487098</v>
      </c>
      <c r="I22" s="7">
        <f ca="1"/>
        <v>2.7711432766148878</v>
      </c>
      <c r="J22" s="7">
        <f ca="1"/>
        <v>3.5257916386583492</v>
      </c>
      <c r="K22" s="7">
        <f ca="1"/>
        <v>4.1288381386553725</v>
      </c>
      <c r="L22" s="7">
        <f ca="1"/>
        <v>4.9221360990052441</v>
      </c>
      <c r="M22" s="7">
        <f ca="1"/>
        <v>6.1426733664773669</v>
      </c>
      <c r="N22" s="7">
        <f ca="1"/>
        <v>6.3566299087465552</v>
      </c>
      <c r="O22" s="7">
        <f ca="1"/>
        <v>8.3111426868812597</v>
      </c>
      <c r="P22" s="7">
        <f ca="1"/>
        <v>10.485796412502749</v>
      </c>
      <c r="Q22" s="7">
        <f ca="1"/>
        <v>10.485796412502749</v>
      </c>
      <c r="R22" s="7">
        <f ca="1"/>
        <v>10.485796412502749</v>
      </c>
      <c r="S22" s="7">
        <f ca="1"/>
        <v>10.485796412502749</v>
      </c>
      <c r="T22" s="7">
        <f ca="1"/>
        <v>10.485796412502749</v>
      </c>
      <c r="U22" s="7">
        <f ca="1"/>
        <v>10.485796412502749</v>
      </c>
      <c r="V22" s="7">
        <f ca="1"/>
        <v>10.485796412502749</v>
      </c>
      <c r="W22" s="7">
        <f ca="1"/>
        <v>10.485796412502749</v>
      </c>
      <c r="X22" s="7">
        <f ca="1"/>
        <v>10.485796412502749</v>
      </c>
      <c r="Y22" s="7">
        <f ca="1"/>
        <v>10.485796412502749</v>
      </c>
      <c r="Z22" s="7">
        <f ca="1"/>
        <v>10.485796412502749</v>
      </c>
      <c r="AA22" s="7">
        <f ca="1"/>
        <v>10.485796412502749</v>
      </c>
      <c r="AB22" s="7">
        <f ca="1"/>
        <v>10.485796412502749</v>
      </c>
      <c r="AC22" s="7">
        <f ca="1"/>
        <v>10.485796412502749</v>
      </c>
      <c r="AD22" s="7">
        <f ca="1"/>
        <v>10.485796412502749</v>
      </c>
      <c r="AE22" s="7">
        <f ca="1"/>
        <v>10.485796412502749</v>
      </c>
      <c r="AF22" s="7"/>
    </row>
    <row r="23" spans="1:32">
      <c r="A23" s="355" t="s">
        <v>194</v>
      </c>
      <c r="B23" s="135" cm="1">
        <f t="array" aca="1" ref="B23:AE23" ca="1">Total_EUE__MWh____Option_6</f>
        <v>1.0642393858933472</v>
      </c>
      <c r="C23" s="167">
        <f ca="1"/>
        <v>1.4877359923467712</v>
      </c>
      <c r="D23" s="135">
        <f ca="1"/>
        <v>6.1358176778805582</v>
      </c>
      <c r="E23" s="135">
        <f ca="1"/>
        <v>16.137462200107311</v>
      </c>
      <c r="F23" s="135">
        <f ca="1"/>
        <v>25.764275647687189</v>
      </c>
      <c r="G23" s="135">
        <f ca="1"/>
        <v>36.449758473599651</v>
      </c>
      <c r="H23" s="135">
        <f ca="1"/>
        <v>49.658193375925251</v>
      </c>
      <c r="I23" s="135">
        <f ca="1"/>
        <v>64.090527646078954</v>
      </c>
      <c r="J23" s="135">
        <f ca="1"/>
        <v>81.5439058668169</v>
      </c>
      <c r="K23" s="135">
        <f ca="1"/>
        <v>95.491062156455982</v>
      </c>
      <c r="L23" s="135">
        <f ca="1"/>
        <v>113.83832167509372</v>
      </c>
      <c r="M23" s="135">
        <f ca="1"/>
        <v>142.06669880164489</v>
      </c>
      <c r="N23" s="135">
        <f ca="1"/>
        <v>147.01504911001061</v>
      </c>
      <c r="O23" s="135">
        <f ca="1"/>
        <v>192.21868628703749</v>
      </c>
      <c r="P23" s="135">
        <f ca="1"/>
        <v>242.51370563834544</v>
      </c>
      <c r="Q23" s="135">
        <f ca="1"/>
        <v>242.51370563834544</v>
      </c>
      <c r="R23" s="135">
        <f ca="1"/>
        <v>242.51370563834544</v>
      </c>
      <c r="S23" s="135">
        <f ca="1"/>
        <v>242.51370563834544</v>
      </c>
      <c r="T23" s="135">
        <f ca="1"/>
        <v>242.51370563834544</v>
      </c>
      <c r="U23" s="135">
        <f ca="1"/>
        <v>242.51370563834544</v>
      </c>
      <c r="V23" s="135">
        <f ca="1"/>
        <v>242.51370563834544</v>
      </c>
      <c r="W23" s="135">
        <f ca="1"/>
        <v>242.51370563834544</v>
      </c>
      <c r="X23" s="135">
        <f ca="1"/>
        <v>242.51370563834544</v>
      </c>
      <c r="Y23" s="135">
        <f ca="1"/>
        <v>242.51370563834544</v>
      </c>
      <c r="Z23" s="135">
        <f ca="1"/>
        <v>242.51370563834544</v>
      </c>
      <c r="AA23" s="135">
        <f ca="1"/>
        <v>242.51370563834544</v>
      </c>
      <c r="AB23" s="135">
        <f ca="1"/>
        <v>242.51370563834544</v>
      </c>
      <c r="AC23" s="135">
        <f ca="1"/>
        <v>242.51370563834544</v>
      </c>
      <c r="AD23" s="135">
        <f ca="1"/>
        <v>242.51370563834544</v>
      </c>
      <c r="AE23" s="135">
        <f ca="1"/>
        <v>242.51370563834544</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4.601553345313323E-2</v>
      </c>
      <c r="C25" s="166">
        <f ca="1"/>
        <v>6.4326660178806644E-2</v>
      </c>
      <c r="D25" s="7">
        <f ca="1"/>
        <v>0.2653002015912368</v>
      </c>
      <c r="E25" s="7">
        <f ca="1"/>
        <v>0.69775084587231007</v>
      </c>
      <c r="F25" s="7">
        <f ca="1"/>
        <v>1.1139945614460713</v>
      </c>
      <c r="G25" s="7">
        <f ca="1"/>
        <v>1.5760129747431066</v>
      </c>
      <c r="H25" s="7">
        <f ca="1"/>
        <v>2.147118673487098</v>
      </c>
      <c r="I25" s="7">
        <f ca="1"/>
        <v>2.7711432766148878</v>
      </c>
      <c r="J25" s="7">
        <f ca="1"/>
        <v>3.5257916386583492</v>
      </c>
      <c r="K25" s="7">
        <f ca="1"/>
        <v>4.1288381386553725</v>
      </c>
      <c r="L25" s="7">
        <f ca="1"/>
        <v>4.9221360990052441</v>
      </c>
      <c r="M25" s="7">
        <f ca="1"/>
        <v>6.1426733664773669</v>
      </c>
      <c r="N25" s="7">
        <f ca="1"/>
        <v>6.3566299087465552</v>
      </c>
      <c r="O25" s="7">
        <f ca="1"/>
        <v>8.3111426868812597</v>
      </c>
      <c r="P25" s="7">
        <f ca="1"/>
        <v>10.485796412502749</v>
      </c>
      <c r="Q25" s="7">
        <f ca="1"/>
        <v>10.485796412502749</v>
      </c>
      <c r="R25" s="7">
        <f ca="1"/>
        <v>10.485796412502749</v>
      </c>
      <c r="S25" s="7">
        <f ca="1"/>
        <v>10.485796412502749</v>
      </c>
      <c r="T25" s="7">
        <f ca="1"/>
        <v>10.485796412502749</v>
      </c>
      <c r="U25" s="7">
        <f ca="1"/>
        <v>10.485796412502749</v>
      </c>
      <c r="V25" s="7">
        <f ca="1"/>
        <v>10.485796412502749</v>
      </c>
      <c r="W25" s="7">
        <f ca="1"/>
        <v>10.485796412502749</v>
      </c>
      <c r="X25" s="7">
        <f ca="1"/>
        <v>10.485796412502749</v>
      </c>
      <c r="Y25" s="7">
        <f ca="1"/>
        <v>10.485796412502749</v>
      </c>
      <c r="Z25" s="7">
        <f ca="1"/>
        <v>10.485796412502749</v>
      </c>
      <c r="AA25" s="7">
        <f ca="1"/>
        <v>10.485796412502749</v>
      </c>
      <c r="AB25" s="7">
        <f ca="1"/>
        <v>10.485796412502749</v>
      </c>
      <c r="AC25" s="7">
        <f ca="1"/>
        <v>10.485796412502749</v>
      </c>
      <c r="AD25" s="7">
        <f ca="1"/>
        <v>10.485796412502749</v>
      </c>
      <c r="AE25" s="7">
        <f ca="1"/>
        <v>10.485796412502749</v>
      </c>
      <c r="AF25" s="7"/>
    </row>
    <row r="26" spans="1:32">
      <c r="A26" s="355" t="s">
        <v>194</v>
      </c>
      <c r="B26" s="135" cm="1">
        <f t="array" aca="1" ref="B26:AE26" ca="1">Total_EUE__MWh____Option_7</f>
        <v>1.0642393858933472</v>
      </c>
      <c r="C26" s="167">
        <f ca="1"/>
        <v>1.4877359923467712</v>
      </c>
      <c r="D26" s="135">
        <f ca="1"/>
        <v>6.1358176778805582</v>
      </c>
      <c r="E26" s="135">
        <f ca="1"/>
        <v>16.137462200107311</v>
      </c>
      <c r="F26" s="135">
        <f ca="1"/>
        <v>25.764275647687189</v>
      </c>
      <c r="G26" s="135">
        <f ca="1"/>
        <v>36.449758473599651</v>
      </c>
      <c r="H26" s="135">
        <f ca="1"/>
        <v>49.658193375925251</v>
      </c>
      <c r="I26" s="135">
        <f ca="1"/>
        <v>64.090527646078954</v>
      </c>
      <c r="J26" s="135">
        <f ca="1"/>
        <v>81.5439058668169</v>
      </c>
      <c r="K26" s="135">
        <f ca="1"/>
        <v>95.491062156455982</v>
      </c>
      <c r="L26" s="135">
        <f ca="1"/>
        <v>113.83832167509372</v>
      </c>
      <c r="M26" s="135">
        <f ca="1"/>
        <v>142.06669880164489</v>
      </c>
      <c r="N26" s="135">
        <f ca="1"/>
        <v>147.01504911001061</v>
      </c>
      <c r="O26" s="135">
        <f ca="1"/>
        <v>192.21868628703749</v>
      </c>
      <c r="P26" s="135">
        <f ca="1"/>
        <v>242.51370563834544</v>
      </c>
      <c r="Q26" s="135">
        <f ca="1"/>
        <v>242.51370563834544</v>
      </c>
      <c r="R26" s="135">
        <f ca="1"/>
        <v>242.51370563834544</v>
      </c>
      <c r="S26" s="135">
        <f ca="1"/>
        <v>242.51370563834544</v>
      </c>
      <c r="T26" s="135">
        <f ca="1"/>
        <v>242.51370563834544</v>
      </c>
      <c r="U26" s="135">
        <f ca="1"/>
        <v>242.51370563834544</v>
      </c>
      <c r="V26" s="135">
        <f ca="1"/>
        <v>242.51370563834544</v>
      </c>
      <c r="W26" s="135">
        <f ca="1"/>
        <v>242.51370563834544</v>
      </c>
      <c r="X26" s="135">
        <f ca="1"/>
        <v>242.51370563834544</v>
      </c>
      <c r="Y26" s="135">
        <f ca="1"/>
        <v>242.51370563834544</v>
      </c>
      <c r="Z26" s="135">
        <f ca="1"/>
        <v>242.51370563834544</v>
      </c>
      <c r="AA26" s="135">
        <f ca="1"/>
        <v>242.51370563834544</v>
      </c>
      <c r="AB26" s="135">
        <f ca="1"/>
        <v>242.51370563834544</v>
      </c>
      <c r="AC26" s="135">
        <f ca="1"/>
        <v>242.51370563834544</v>
      </c>
      <c r="AD26" s="135">
        <f ca="1"/>
        <v>242.51370563834544</v>
      </c>
      <c r="AE26" s="135">
        <f ca="1"/>
        <v>242.51370563834544</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4.601553345313323E-2</v>
      </c>
      <c r="C28" s="166">
        <f ca="1"/>
        <v>6.4326660178806644E-2</v>
      </c>
      <c r="D28" s="7">
        <f ca="1"/>
        <v>0.2653002015912368</v>
      </c>
      <c r="E28" s="7">
        <f ca="1"/>
        <v>0.69775084587231007</v>
      </c>
      <c r="F28" s="7">
        <f ca="1"/>
        <v>1.1139945614460713</v>
      </c>
      <c r="G28" s="7">
        <f ca="1"/>
        <v>1.5760129747431066</v>
      </c>
      <c r="H28" s="7">
        <f ca="1"/>
        <v>2.147118673487098</v>
      </c>
      <c r="I28" s="7">
        <f ca="1"/>
        <v>2.7711432766148878</v>
      </c>
      <c r="J28" s="7">
        <f ca="1"/>
        <v>3.5257916386583492</v>
      </c>
      <c r="K28" s="7">
        <f ca="1"/>
        <v>4.1288381386553725</v>
      </c>
      <c r="L28" s="7">
        <f ca="1"/>
        <v>4.9221360990052441</v>
      </c>
      <c r="M28" s="7">
        <f ca="1"/>
        <v>6.1426733664773669</v>
      </c>
      <c r="N28" s="7">
        <f ca="1"/>
        <v>6.3566299087465552</v>
      </c>
      <c r="O28" s="7">
        <f ca="1"/>
        <v>8.3111426868812597</v>
      </c>
      <c r="P28" s="7">
        <f ca="1"/>
        <v>10.485796412502749</v>
      </c>
      <c r="Q28" s="7">
        <f ca="1"/>
        <v>10.485796412502749</v>
      </c>
      <c r="R28" s="7">
        <f ca="1"/>
        <v>10.485796412502749</v>
      </c>
      <c r="S28" s="7">
        <f ca="1"/>
        <v>10.485796412502749</v>
      </c>
      <c r="T28" s="7">
        <f ca="1"/>
        <v>10.485796412502749</v>
      </c>
      <c r="U28" s="7">
        <f ca="1"/>
        <v>10.485796412502749</v>
      </c>
      <c r="V28" s="7">
        <f ca="1"/>
        <v>10.485796412502749</v>
      </c>
      <c r="W28" s="7">
        <f ca="1"/>
        <v>10.485796412502749</v>
      </c>
      <c r="X28" s="7">
        <f ca="1"/>
        <v>10.485796412502749</v>
      </c>
      <c r="Y28" s="7">
        <f ca="1"/>
        <v>10.485796412502749</v>
      </c>
      <c r="Z28" s="7">
        <f ca="1"/>
        <v>10.485796412502749</v>
      </c>
      <c r="AA28" s="7">
        <f ca="1"/>
        <v>10.485796412502749</v>
      </c>
      <c r="AB28" s="7">
        <f ca="1"/>
        <v>10.485796412502749</v>
      </c>
      <c r="AC28" s="7">
        <f ca="1"/>
        <v>10.485796412502749</v>
      </c>
      <c r="AD28" s="7">
        <f ca="1"/>
        <v>10.485796412502749</v>
      </c>
      <c r="AE28" s="7">
        <f ca="1"/>
        <v>10.485796412502749</v>
      </c>
      <c r="AF28" s="7"/>
    </row>
    <row r="29" spans="1:32">
      <c r="A29" s="355" t="s">
        <v>194</v>
      </c>
      <c r="B29" s="135" cm="1">
        <f t="array" aca="1" ref="B29:AE29" ca="1">Total_EUE__MWh____Option_8</f>
        <v>1.0642393858933472</v>
      </c>
      <c r="C29" s="167">
        <f ca="1"/>
        <v>1.4877359923467712</v>
      </c>
      <c r="D29" s="135">
        <f ca="1"/>
        <v>6.1358176778805582</v>
      </c>
      <c r="E29" s="135">
        <f ca="1"/>
        <v>16.137462200107311</v>
      </c>
      <c r="F29" s="135">
        <f ca="1"/>
        <v>25.764275647687189</v>
      </c>
      <c r="G29" s="135">
        <f ca="1"/>
        <v>36.449758473599651</v>
      </c>
      <c r="H29" s="135">
        <f ca="1"/>
        <v>49.658193375925251</v>
      </c>
      <c r="I29" s="135">
        <f ca="1"/>
        <v>64.090527646078954</v>
      </c>
      <c r="J29" s="135">
        <f ca="1"/>
        <v>81.5439058668169</v>
      </c>
      <c r="K29" s="135">
        <f ca="1"/>
        <v>95.491062156455982</v>
      </c>
      <c r="L29" s="135">
        <f ca="1"/>
        <v>113.83832167509372</v>
      </c>
      <c r="M29" s="135">
        <f ca="1"/>
        <v>142.06669880164489</v>
      </c>
      <c r="N29" s="135">
        <f ca="1"/>
        <v>147.01504911001061</v>
      </c>
      <c r="O29" s="135">
        <f ca="1"/>
        <v>192.21868628703749</v>
      </c>
      <c r="P29" s="135">
        <f ca="1"/>
        <v>242.51370563834544</v>
      </c>
      <c r="Q29" s="135">
        <f ca="1"/>
        <v>242.51370563834544</v>
      </c>
      <c r="R29" s="135">
        <f ca="1"/>
        <v>242.51370563834544</v>
      </c>
      <c r="S29" s="135">
        <f ca="1"/>
        <v>242.51370563834544</v>
      </c>
      <c r="T29" s="135">
        <f ca="1"/>
        <v>242.51370563834544</v>
      </c>
      <c r="U29" s="135">
        <f ca="1"/>
        <v>242.51370563834544</v>
      </c>
      <c r="V29" s="135">
        <f ca="1"/>
        <v>242.51370563834544</v>
      </c>
      <c r="W29" s="135">
        <f ca="1"/>
        <v>242.51370563834544</v>
      </c>
      <c r="X29" s="135">
        <f ca="1"/>
        <v>242.51370563834544</v>
      </c>
      <c r="Y29" s="135">
        <f ca="1"/>
        <v>242.51370563834544</v>
      </c>
      <c r="Z29" s="135">
        <f ca="1"/>
        <v>242.51370563834544</v>
      </c>
      <c r="AA29" s="135">
        <f ca="1"/>
        <v>242.51370563834544</v>
      </c>
      <c r="AB29" s="135">
        <f ca="1"/>
        <v>242.51370563834544</v>
      </c>
      <c r="AC29" s="135">
        <f ca="1"/>
        <v>242.51370563834544</v>
      </c>
      <c r="AD29" s="135">
        <f ca="1"/>
        <v>242.51370563834544</v>
      </c>
      <c r="AE29" s="135">
        <f ca="1"/>
        <v>242.51370563834544</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5" t="s">
        <v>219</v>
      </c>
      <c r="C9" s="99"/>
      <c r="D9" s="121" t="s">
        <v>220</v>
      </c>
      <c r="E9" s="103">
        <v>1.1299999999999999</v>
      </c>
      <c r="F9" s="99"/>
      <c r="G9" s="103" t="s">
        <v>221</v>
      </c>
      <c r="H9" s="101">
        <f>IF(G9="High",150%,IF(G9="Low",50%,100%))</f>
        <v>1.5</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5"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5" t="s">
        <v>223</v>
      </c>
      <c r="C11" s="99"/>
      <c r="D11" s="448" t="s">
        <v>224</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5"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5"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5"/>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5"/>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5"/>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v>45.2</v>
      </c>
      <c r="F29" s="361">
        <v>45.2</v>
      </c>
      <c r="G29" s="361">
        <v>45.2</v>
      </c>
      <c r="H29" s="361">
        <v>45.2</v>
      </c>
      <c r="I29" s="104">
        <f t="shared" si="2"/>
        <v>45.2</v>
      </c>
      <c r="J29" s="104">
        <f t="shared" si="3"/>
        <v>45.2</v>
      </c>
      <c r="K29" s="104">
        <f t="shared" si="4"/>
        <v>45.2</v>
      </c>
      <c r="L29" s="104">
        <f t="shared" si="5"/>
        <v>45.2</v>
      </c>
      <c r="M29" s="104">
        <f t="shared" si="6"/>
        <v>45.2</v>
      </c>
      <c r="N29" s="104">
        <f t="shared" si="7"/>
        <v>45.2</v>
      </c>
      <c r="O29" s="104">
        <f t="shared" si="8"/>
        <v>45.2</v>
      </c>
      <c r="P29" s="104">
        <f t="shared" si="9"/>
        <v>45.2</v>
      </c>
      <c r="Q29" s="99"/>
      <c r="R29" s="99"/>
      <c r="S29" s="99"/>
      <c r="T29" s="99"/>
      <c r="U29" s="99"/>
      <c r="V29" s="99"/>
      <c r="W29" s="99"/>
      <c r="X29" s="99"/>
      <c r="Y29" s="99"/>
      <c r="Z29" s="99"/>
      <c r="AA29" s="99"/>
    </row>
    <row r="30" spans="1:27">
      <c r="A30" s="121" t="str">
        <f>_xlfn.CONCAT($A$19," Option 4 N-1")</f>
        <v>Added Capacity (MVA) Option 4 N-1</v>
      </c>
      <c r="B30" s="361"/>
      <c r="C30" s="361"/>
      <c r="D30" s="361"/>
      <c r="E30" s="361">
        <v>45.2</v>
      </c>
      <c r="F30" s="361">
        <v>45.2</v>
      </c>
      <c r="G30" s="361">
        <v>45.2</v>
      </c>
      <c r="H30" s="361">
        <v>45.2</v>
      </c>
      <c r="I30" s="104">
        <f t="shared" si="2"/>
        <v>45.2</v>
      </c>
      <c r="J30" s="104">
        <f t="shared" si="3"/>
        <v>45.2</v>
      </c>
      <c r="K30" s="104">
        <f t="shared" si="4"/>
        <v>45.2</v>
      </c>
      <c r="L30" s="104">
        <f t="shared" si="5"/>
        <v>45.2</v>
      </c>
      <c r="M30" s="104">
        <f t="shared" si="6"/>
        <v>45.2</v>
      </c>
      <c r="N30" s="104">
        <f t="shared" si="7"/>
        <v>45.2</v>
      </c>
      <c r="O30" s="104">
        <f t="shared" si="8"/>
        <v>45.2</v>
      </c>
      <c r="P30" s="104">
        <f t="shared" si="9"/>
        <v>45.2</v>
      </c>
      <c r="Q30" s="99"/>
      <c r="R30" s="99"/>
      <c r="S30" s="99"/>
      <c r="T30" s="99"/>
      <c r="U30" s="99"/>
      <c r="V30" s="99"/>
      <c r="W30" s="99"/>
      <c r="X30" s="99"/>
      <c r="Y30" s="99"/>
      <c r="Z30" s="99"/>
      <c r="AA30" s="99"/>
    </row>
    <row r="31" spans="1:27">
      <c r="A31" s="121" t="str">
        <f>_xlfn.CONCAT($A$19," Option 4 N-2")</f>
        <v>Added Capacity (MVA) Option 4 N-2</v>
      </c>
      <c r="B31" s="361"/>
      <c r="C31" s="361"/>
      <c r="D31" s="361"/>
      <c r="E31" s="361">
        <v>45.2</v>
      </c>
      <c r="F31" s="361">
        <v>45.2</v>
      </c>
      <c r="G31" s="361">
        <v>45.2</v>
      </c>
      <c r="H31" s="361">
        <v>45.2</v>
      </c>
      <c r="I31" s="104">
        <f t="shared" si="2"/>
        <v>45.2</v>
      </c>
      <c r="J31" s="104">
        <f t="shared" si="3"/>
        <v>45.2</v>
      </c>
      <c r="K31" s="104">
        <f t="shared" si="4"/>
        <v>45.2</v>
      </c>
      <c r="L31" s="104">
        <f t="shared" si="5"/>
        <v>45.2</v>
      </c>
      <c r="M31" s="104">
        <f t="shared" si="6"/>
        <v>45.2</v>
      </c>
      <c r="N31" s="104">
        <f t="shared" si="7"/>
        <v>45.2</v>
      </c>
      <c r="O31" s="104">
        <f t="shared" si="8"/>
        <v>45.2</v>
      </c>
      <c r="P31" s="104">
        <f t="shared" si="9"/>
        <v>45.2</v>
      </c>
      <c r="Q31" s="99"/>
      <c r="R31" s="99"/>
      <c r="S31" s="99"/>
      <c r="T31" s="99"/>
      <c r="U31" s="99"/>
      <c r="V31" s="99"/>
      <c r="W31" s="99"/>
      <c r="X31" s="99"/>
      <c r="Y31" s="99"/>
      <c r="Z31" s="99"/>
      <c r="AA31" s="99"/>
    </row>
    <row r="32" spans="1:27">
      <c r="A32" s="121" t="str">
        <f>_xlfn.CONCAT($A$19," Option 5 N")</f>
        <v>Added Capacity (MVA) Option 5 N</v>
      </c>
      <c r="B32" s="361"/>
      <c r="C32" s="361"/>
      <c r="D32" s="361"/>
      <c r="E32" s="361"/>
      <c r="F32" s="361"/>
      <c r="G32" s="361"/>
      <c r="H32" s="361"/>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1"/>
      <c r="C33" s="361"/>
      <c r="D33" s="361"/>
      <c r="E33" s="361"/>
      <c r="F33" s="361"/>
      <c r="G33" s="361"/>
      <c r="H33" s="361"/>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c r="D56" s="361"/>
      <c r="E56" s="361"/>
      <c r="F56" s="361"/>
      <c r="G56" s="361"/>
      <c r="H56" s="361"/>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v>0</v>
      </c>
      <c r="F67" s="361">
        <v>14.5</v>
      </c>
      <c r="G67" s="361">
        <v>14.5</v>
      </c>
      <c r="H67" s="361">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1"/>
      <c r="C68" s="361"/>
      <c r="D68" s="361"/>
      <c r="E68" s="361">
        <v>7.25</v>
      </c>
      <c r="F68" s="361">
        <v>21.75</v>
      </c>
      <c r="G68" s="361">
        <v>21.75</v>
      </c>
      <c r="H68" s="361">
        <v>21.75</v>
      </c>
      <c r="I68" s="104">
        <f t="shared" si="22"/>
        <v>21.75</v>
      </c>
      <c r="J68" s="104">
        <f t="shared" si="22"/>
        <v>21.75</v>
      </c>
      <c r="K68" s="104">
        <f t="shared" si="22"/>
        <v>21.75</v>
      </c>
      <c r="L68" s="104">
        <f t="shared" si="22"/>
        <v>21.75</v>
      </c>
      <c r="M68" s="104">
        <f t="shared" si="22"/>
        <v>21.75</v>
      </c>
      <c r="N68" s="104">
        <f t="shared" si="22"/>
        <v>21.75</v>
      </c>
      <c r="O68" s="104">
        <f t="shared" si="22"/>
        <v>21.75</v>
      </c>
      <c r="P68" s="104">
        <f t="shared" si="22"/>
        <v>21.75</v>
      </c>
      <c r="Q68" s="99"/>
      <c r="R68" s="99"/>
      <c r="S68" s="99"/>
      <c r="T68" s="99"/>
      <c r="U68" s="99"/>
      <c r="V68" s="99"/>
      <c r="W68" s="99"/>
      <c r="X68" s="99"/>
      <c r="Y68" s="99"/>
      <c r="Z68" s="99"/>
      <c r="AA68" s="99"/>
    </row>
    <row r="69" spans="1:27">
      <c r="A69" s="121" t="str">
        <f>_xlfn.CONCAT("Added ",$A$65," Option 4")</f>
        <v>Added Transfers (MVA)  Option 4</v>
      </c>
      <c r="B69" s="361">
        <v>0</v>
      </c>
      <c r="C69" s="361">
        <v>0</v>
      </c>
      <c r="D69" s="361">
        <v>0</v>
      </c>
      <c r="E69" s="361">
        <v>0</v>
      </c>
      <c r="F69" s="361">
        <v>0</v>
      </c>
      <c r="G69" s="361">
        <v>0</v>
      </c>
      <c r="H69" s="361">
        <v>0</v>
      </c>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1"/>
      <c r="C70" s="361"/>
      <c r="D70" s="361"/>
      <c r="E70" s="361">
        <v>7.25</v>
      </c>
      <c r="F70" s="361">
        <v>21.75</v>
      </c>
      <c r="G70" s="361">
        <v>21.75</v>
      </c>
      <c r="H70" s="361">
        <v>21.75</v>
      </c>
      <c r="I70" s="104">
        <f t="shared" si="22"/>
        <v>21.75</v>
      </c>
      <c r="J70" s="104">
        <f t="shared" si="22"/>
        <v>21.75</v>
      </c>
      <c r="K70" s="104">
        <f t="shared" si="22"/>
        <v>21.75</v>
      </c>
      <c r="L70" s="104">
        <f t="shared" si="22"/>
        <v>21.75</v>
      </c>
      <c r="M70" s="104">
        <f t="shared" si="22"/>
        <v>21.75</v>
      </c>
      <c r="N70" s="104">
        <f t="shared" si="22"/>
        <v>21.75</v>
      </c>
      <c r="O70" s="104">
        <f t="shared" si="22"/>
        <v>21.75</v>
      </c>
      <c r="P70" s="104">
        <f t="shared" si="22"/>
        <v>21.75</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221</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675</v>
      </c>
      <c r="E3" s="449"/>
      <c r="F3" s="449" t="s">
        <v>676</v>
      </c>
      <c r="G3" s="449"/>
      <c r="H3" s="449" t="s">
        <v>677</v>
      </c>
      <c r="I3" s="449"/>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198</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702</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50" t="s">
        <v>707</v>
      </c>
      <c r="D1" s="450"/>
      <c r="E1" s="450"/>
      <c r="F1" s="450"/>
      <c r="G1" s="450"/>
      <c r="H1" s="450"/>
      <c r="I1" s="450"/>
      <c r="J1" s="450"/>
      <c r="K1" s="450"/>
      <c r="L1" s="450"/>
    </row>
    <row r="2" spans="1:19">
      <c r="A2" s="356" t="s">
        <v>281</v>
      </c>
      <c r="B2" s="62"/>
      <c r="C2" s="61" t="str">
        <f>ZSS</f>
        <v>OFR</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56.959423042868401</v>
      </c>
      <c r="F9" s="72" cm="1">
        <f t="array" ref="F9">_xlfn._xlws.FILTER('Forecast - Summer'!$J:$J,  ('Forecast - Summer'!$B:$B=$C$2) *  ('Forecast - Summer'!$D:$D=F$4) *  ('Forecast - Summer'!$E:$E=F$6) *  ('Forecast - Summer'!$G:$G=$B$9),  "No match")</f>
        <v>61.990670388727096</v>
      </c>
      <c r="G9" s="72" cm="1">
        <f t="array" ref="G9">_xlfn._xlws.FILTER('Forecast - Summer'!$J:$J,  ('Forecast - Summer'!$B:$B=$C$2) *  ('Forecast - Summer'!$D:$D=G$4) *  ('Forecast - Summer'!$E:$E=G$6) *  ('Forecast - Summer'!$G:$G=$B$9),  "No match")</f>
        <v>68.979112526342206</v>
      </c>
      <c r="H9" s="72" cm="1">
        <f t="array" ref="H9">_xlfn._xlws.FILTER('Forecast - Summer'!$J:$J,  ('Forecast - Summer'!$B:$B=$C$2) *  ('Forecast - Summer'!$D:$D=H$4) *  ('Forecast - Summer'!$E:$E=H$6) *  ('Forecast - Summer'!$G:$G=$B$9),  "No match")</f>
        <v>74.0072357804181</v>
      </c>
      <c r="I9" s="72" cm="1">
        <f t="array" ref="I9">_xlfn._xlws.FILTER('Forecast - Summer'!$J:$J,  ('Forecast - Summer'!$B:$B=$C$2) *  ('Forecast - Summer'!$D:$D=I$4) *  ('Forecast - Summer'!$E:$E=I$6) *  ('Forecast - Summer'!$G:$G=$B$9),  "No match")</f>
        <v>76.628437433913703</v>
      </c>
      <c r="J9" s="72" cm="1">
        <f t="array" ref="J9">_xlfn._xlws.FILTER('Forecast - Summer'!$J:$J,  ('Forecast - Summer'!$B:$B=$C$2) *  ('Forecast - Summer'!$D:$D=J$4) *  ('Forecast - Summer'!$E:$E=J$6) *  ('Forecast - Summer'!$G:$G=$B$9),  "No match")</f>
        <v>78.981093154918995</v>
      </c>
      <c r="K9" s="72" cm="1">
        <f t="array" ref="K9">_xlfn._xlws.FILTER('Forecast - Summer'!$J:$J,  ('Forecast - Summer'!$B:$B=$C$2) *  ('Forecast - Summer'!$D:$D=K$4) *  ('Forecast - Summer'!$E:$E=K$6) *  ('Forecast - Summer'!$G:$G=$B$9),  "No match")</f>
        <v>80.450606049768794</v>
      </c>
      <c r="L9" s="72" cm="1">
        <f t="array" ref="L9">_xlfn._xlws.FILTER('Forecast - Summer'!$J:$J,  ('Forecast - Summer'!$B:$B=$C$2) *  ('Forecast - Summer'!$D:$D=L$4) *  ('Forecast - Summer'!$E:$E=L$6) *  ('Forecast - Summer'!$G:$G=$B$9),  "No match")</f>
        <v>82.135244947610801</v>
      </c>
      <c r="M9" s="72" cm="1">
        <f t="array" ref="M9">_xlfn._xlws.FILTER('Forecast - Summer'!$J:$J,  ('Forecast - Summer'!$B:$B=$C$2) *  ('Forecast - Summer'!$D:$D=M$4) *  ('Forecast - Summer'!$E:$E=M$6) *  ('Forecast - Summer'!$G:$G=$B$9),  "No match")</f>
        <v>83.481306829688407</v>
      </c>
      <c r="N9" s="72" cm="1">
        <f t="array" ref="N9">_xlfn._xlws.FILTER('Forecast - Summer'!$J:$J,  ('Forecast - Summer'!$B:$B=$C$2) *  ('Forecast - Summer'!$D:$D=N$4) *  ('Forecast - Summer'!$E:$E=N$6) *  ('Forecast - Summer'!$G:$G=$B$9),  "No match")</f>
        <v>84.334628996836898</v>
      </c>
      <c r="O9" s="72" cm="1">
        <f t="array" ref="O9">_xlfn._xlws.FILTER('Forecast - Summer'!$J:$J,  ('Forecast - Summer'!$B:$B=$C$2) *  ('Forecast - Summer'!$D:$D=O$4) *  ('Forecast - Summer'!$E:$E=O$6) *  ('Forecast - Summer'!$G:$G=$B$9),  "No match")</f>
        <v>86.446021788286799</v>
      </c>
      <c r="P9" s="72" cm="1">
        <f t="array" ref="P9">_xlfn._xlws.FILTER('Forecast - Summer'!$J:$J,  ('Forecast - Summer'!$B:$B=$C$2) *  ('Forecast - Summer'!$D:$D=P$4) *  ('Forecast - Summer'!$E:$E=P$6) *  ('Forecast - Summer'!$G:$G=$B$9),  "No match")</f>
        <v>87.894006417606505</v>
      </c>
      <c r="Q9" s="72" cm="1">
        <f t="array" ref="Q9">_xlfn._xlws.FILTER('Forecast - Summer'!$J:$J,  ('Forecast - Summer'!$B:$B=$C$2) *  ('Forecast - Summer'!$D:$D=Q$4) *  ('Forecast - Summer'!$E:$E=Q$6) *  ('Forecast - Summer'!$G:$G=$B$9),  "No match")</f>
        <v>88.627035421271302</v>
      </c>
      <c r="R9" s="72" cm="1">
        <f t="array" ref="R9">_xlfn._xlws.FILTER('Forecast - Summer'!$J:$J,  ('Forecast - Summer'!$B:$B=$C$2) *  ('Forecast - Summer'!$D:$D=R$4) *  ('Forecast - Summer'!$E:$E=R$6) *  ('Forecast - Summer'!$G:$G=$B$9),  "No match")</f>
        <v>90.039131011197199</v>
      </c>
      <c r="S9" s="72" cm="1">
        <f t="array" ref="S9">_xlfn._xlws.FILTER('Forecast - Summer'!$J:$J,  ('Forecast - Summer'!$B:$B=$C$2) *  ('Forecast - Summer'!$D:$D=S$4) *  ('Forecast - Summer'!$E:$E=S$6) *  ('Forecast - Summer'!$G:$G=$B$9),  "No match")</f>
        <v>89.576509066904407</v>
      </c>
    </row>
    <row r="10" spans="1:19" ht="14.45">
      <c r="A10" s="64" t="s">
        <v>139</v>
      </c>
      <c r="B10" s="64">
        <v>10</v>
      </c>
      <c r="C10" s="72"/>
      <c r="D10" s="72"/>
      <c r="E10" s="72" cm="1">
        <f t="array" ref="E10">_xlfn._xlws.FILTER('Forecast - Summer'!$J:$J,  ('Forecast - Summer'!$B:$B=$C$2) *  ('Forecast - Summer'!$D:$D=E4) *  ('Forecast - Summer'!$E:$E=E6) *  ('Forecast - Summer'!$G:$G=$B$10),  "No match")</f>
        <v>64.072984439234006</v>
      </c>
      <c r="F10" s="72" cm="1">
        <f t="array" ref="F10">_xlfn._xlws.FILTER('Forecast - Summer'!$J:$J,  ('Forecast - Summer'!$B:$B=$C$2) *  ('Forecast - Summer'!$D:$D=F4) *  ('Forecast - Summer'!$E:$E=F6) *  ('Forecast - Summer'!$G:$G=$B$10),  "No match")</f>
        <v>69.588963305661593</v>
      </c>
      <c r="G10" s="72" cm="1">
        <f t="array" ref="G10">_xlfn._xlws.FILTER('Forecast - Summer'!$J:$J,  ('Forecast - Summer'!$B:$B=$C$2) *  ('Forecast - Summer'!$D:$D=G4) *  ('Forecast - Summer'!$E:$E=G6) *  ('Forecast - Summer'!$G:$G=$B$10),  "No match")</f>
        <v>76.596964457705894</v>
      </c>
      <c r="H10" s="72" cm="1">
        <f t="array" ref="H10">_xlfn._xlws.FILTER('Forecast - Summer'!$J:$J,  ('Forecast - Summer'!$B:$B=$C$2) *  ('Forecast - Summer'!$D:$D=H4) *  ('Forecast - Summer'!$E:$E=H6) *  ('Forecast - Summer'!$G:$G=$B$10),  "No match")</f>
        <v>81.567812510666698</v>
      </c>
      <c r="I10" s="72" cm="1">
        <f t="array" ref="I10">_xlfn._xlws.FILTER('Forecast - Summer'!$J:$J,  ('Forecast - Summer'!$B:$B=$C$2) *  ('Forecast - Summer'!$D:$D=I4) *  ('Forecast - Summer'!$E:$E=I6) *  ('Forecast - Summer'!$G:$G=$B$10),  "No match")</f>
        <v>84.528298353114295</v>
      </c>
      <c r="J10" s="72" cm="1">
        <f t="array" ref="J10">_xlfn._xlws.FILTER('Forecast - Summer'!$J:$J,  ('Forecast - Summer'!$B:$B=$C$2) *  ('Forecast - Summer'!$D:$D=J4) *  ('Forecast - Summer'!$E:$E=J6) *  ('Forecast - Summer'!$G:$G=$B$10),  "No match")</f>
        <v>86.898444754314994</v>
      </c>
      <c r="K10" s="72" cm="1">
        <f t="array" ref="K10">_xlfn._xlws.FILTER('Forecast - Summer'!$J:$J,  ('Forecast - Summer'!$B:$B=$C$2) *  ('Forecast - Summer'!$D:$D=K4) *  ('Forecast - Summer'!$E:$E=K6) *  ('Forecast - Summer'!$G:$G=$B$10),  "No match")</f>
        <v>88.804813429979106</v>
      </c>
      <c r="L10" s="72" cm="1">
        <f t="array" ref="L10">_xlfn._xlws.FILTER('Forecast - Summer'!$J:$J,  ('Forecast - Summer'!$B:$B=$C$2) *  ('Forecast - Summer'!$D:$D=L4) *  ('Forecast - Summer'!$E:$E=L6) *  ('Forecast - Summer'!$G:$G=$B$10),  "No match")</f>
        <v>90.636544114200007</v>
      </c>
      <c r="M10" s="72" cm="1">
        <f t="array" ref="M10">_xlfn._xlws.FILTER('Forecast - Summer'!$J:$J,  ('Forecast - Summer'!$B:$B=$C$2) *  ('Forecast - Summer'!$D:$D=M4) *  ('Forecast - Summer'!$E:$E=M6) *  ('Forecast - Summer'!$G:$G=$B$10),  "No match")</f>
        <v>92.225601590745399</v>
      </c>
      <c r="N10" s="72" cm="1">
        <f t="array" ref="N10">_xlfn._xlws.FILTER('Forecast - Summer'!$J:$J,  ('Forecast - Summer'!$B:$B=$C$2) *  ('Forecast - Summer'!$D:$D=N4) *  ('Forecast - Summer'!$E:$E=N6) *  ('Forecast - Summer'!$G:$G=$B$10),  "No match")</f>
        <v>92.992877894564899</v>
      </c>
      <c r="O10" s="72" cm="1">
        <f t="array" ref="O10">_xlfn._xlws.FILTER('Forecast - Summer'!$J:$J,  ('Forecast - Summer'!$B:$B=$C$2) *  ('Forecast - Summer'!$D:$D=O4) *  ('Forecast - Summer'!$E:$E=O6) *  ('Forecast - Summer'!$G:$G=$B$10),  "No match")</f>
        <v>94.157292555222099</v>
      </c>
      <c r="P10" s="72" cm="1">
        <f t="array" ref="P10">_xlfn._xlws.FILTER('Forecast - Summer'!$J:$J,  ('Forecast - Summer'!$B:$B=$C$2) *  ('Forecast - Summer'!$D:$D=P4) *  ('Forecast - Summer'!$E:$E=P6) *  ('Forecast - Summer'!$G:$G=$B$10),  "No match")</f>
        <v>95.495184974917805</v>
      </c>
      <c r="Q10" s="72" cm="1">
        <f t="array" ref="Q10">_xlfn._xlws.FILTER('Forecast - Summer'!$J:$J,  ('Forecast - Summer'!$B:$B=$C$2) *  ('Forecast - Summer'!$D:$D=Q4) *  ('Forecast - Summer'!$E:$E=Q6) *  ('Forecast - Summer'!$G:$G=$B$10),  "No match")</f>
        <v>96.851570881711297</v>
      </c>
      <c r="R10" s="72" cm="1">
        <f t="array" ref="R10">_xlfn._xlws.FILTER('Forecast - Summer'!$J:$J,  ('Forecast - Summer'!$B:$B=$C$2) *  ('Forecast - Summer'!$D:$D=R4) *  ('Forecast - Summer'!$E:$E=R6) *  ('Forecast - Summer'!$G:$G=$B$10),  "No match")</f>
        <v>98.580612109870302</v>
      </c>
      <c r="S10" s="72" cm="1">
        <f t="array" ref="S10">_xlfn._xlws.FILTER('Forecast - Summer'!$J:$J,  ('Forecast - Summer'!$B:$B=$C$2) *  ('Forecast - Summer'!$D:$D=S4) *  ('Forecast - Summer'!$E:$E=S6) *  ('Forecast - Summer'!$G:$G=$B$10),  "No match")</f>
        <v>98.816789652034998</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50.406531523016199</v>
      </c>
      <c r="F17" s="72" cm="1">
        <f t="array" ref="F17">_xlfn._xlws.FILTER('Forecast- Winter'!$J:$J,  ('Forecast- Winter'!$B:$B=$C$2) *  ('Forecast- Winter'!$D:$D=F$12) *  ('Forecast- Winter'!$E:$E=F$14) *  ('Forecast- Winter'!$G:$G=$B$17),  "No match")</f>
        <v>56.118292543728003</v>
      </c>
      <c r="G17" s="72" cm="1">
        <f t="array" ref="G17">_xlfn._xlws.FILTER('Forecast- Winter'!$J:$J,  ('Forecast- Winter'!$B:$B=$C$2) *  ('Forecast- Winter'!$D:$D=G$12) *  ('Forecast- Winter'!$E:$E=G$14) *  ('Forecast- Winter'!$G:$G=$B$17),  "No match")</f>
        <v>63.280227205684</v>
      </c>
      <c r="H17" s="72" cm="1">
        <f t="array" ref="H17">_xlfn._xlws.FILTER('Forecast- Winter'!$J:$J,  ('Forecast- Winter'!$B:$B=$C$2) *  ('Forecast- Winter'!$D:$D=H$12) *  ('Forecast- Winter'!$E:$E=H$14) *  ('Forecast- Winter'!$G:$G=$B$17),  "No match")</f>
        <v>69.303899096366607</v>
      </c>
      <c r="I17" s="72" cm="1">
        <f t="array" ref="I17">_xlfn._xlws.FILTER('Forecast- Winter'!$J:$J,  ('Forecast- Winter'!$B:$B=$C$2) *  ('Forecast- Winter'!$D:$D=I$12) *  ('Forecast- Winter'!$E:$E=I$14) *  ('Forecast- Winter'!$G:$G=$B$17),  "No match")</f>
        <v>72.530535760579596</v>
      </c>
      <c r="J17" s="72" cm="1">
        <f t="array" ref="J17">_xlfn._xlws.FILTER('Forecast- Winter'!$J:$J,  ('Forecast- Winter'!$B:$B=$C$2) *  ('Forecast- Winter'!$D:$D=J$12) *  ('Forecast- Winter'!$E:$E=J$14) *  ('Forecast- Winter'!$G:$G=$B$17),  "No match")</f>
        <v>74.858182251918294</v>
      </c>
      <c r="K17" s="72" cm="1">
        <f t="array" ref="K17">_xlfn._xlws.FILTER('Forecast- Winter'!$J:$J,  ('Forecast- Winter'!$B:$B=$C$2) *  ('Forecast- Winter'!$D:$D=K$12) *  ('Forecast- Winter'!$E:$E=K$14) *  ('Forecast- Winter'!$G:$G=$B$17),  "No match")</f>
        <v>77.537347297670394</v>
      </c>
      <c r="L17" s="72" cm="1">
        <f t="array" ref="L17">_xlfn._xlws.FILTER('Forecast- Winter'!$J:$J,  ('Forecast- Winter'!$B:$B=$C$2) *  ('Forecast- Winter'!$D:$D=L$12) *  ('Forecast- Winter'!$E:$E=L$14) *  ('Forecast- Winter'!$G:$G=$B$17),  "No match")</f>
        <v>79.529388370840195</v>
      </c>
      <c r="M17" s="72" cm="1">
        <f t="array" ref="M17">_xlfn._xlws.FILTER('Forecast- Winter'!$J:$J,  ('Forecast- Winter'!$B:$B=$C$2) *  ('Forecast- Winter'!$D:$D=M$12) *  ('Forecast- Winter'!$E:$E=M$14) *  ('Forecast- Winter'!$G:$G=$B$17),  "No match")</f>
        <v>81.740653432546296</v>
      </c>
      <c r="N17" s="72" cm="1">
        <f t="array" ref="N17">_xlfn._xlws.FILTER('Forecast- Winter'!$J:$J,  ('Forecast- Winter'!$B:$B=$C$2) *  ('Forecast- Winter'!$D:$D=N$12) *  ('Forecast- Winter'!$E:$E=N$14) *  ('Forecast- Winter'!$G:$G=$B$17),  "No match")</f>
        <v>82.870613657685297</v>
      </c>
      <c r="O17" s="72" cm="1">
        <f t="array" ref="O17">_xlfn._xlws.FILTER('Forecast- Winter'!$J:$J,  ('Forecast- Winter'!$B:$B=$C$2) *  ('Forecast- Winter'!$D:$D=O$12) *  ('Forecast- Winter'!$E:$E=O$14) *  ('Forecast- Winter'!$G:$G=$B$17),  "No match")</f>
        <v>83.852605539006504</v>
      </c>
      <c r="P17" s="72" cm="1">
        <f t="array" ref="P17">_xlfn._xlws.FILTER('Forecast- Winter'!$J:$J,  ('Forecast- Winter'!$B:$B=$C$2) *  ('Forecast- Winter'!$D:$D=P$12) *  ('Forecast- Winter'!$E:$E=P$14) *  ('Forecast- Winter'!$G:$G=$B$17),  "No match")</f>
        <v>86.342475688076206</v>
      </c>
      <c r="Q17" s="72" cm="1">
        <f t="array" ref="Q17">_xlfn._xlws.FILTER('Forecast- Winter'!$J:$J,  ('Forecast- Winter'!$B:$B=$C$2) *  ('Forecast- Winter'!$D:$D=Q$12) *  ('Forecast- Winter'!$E:$E=Q$14) *  ('Forecast- Winter'!$G:$G=$B$17),  "No match")</f>
        <v>84.766751970537101</v>
      </c>
      <c r="R17" s="72" cm="1">
        <f t="array" ref="R17">_xlfn._xlws.FILTER('Forecast- Winter'!$J:$J,  ('Forecast- Winter'!$B:$B=$C$2) *  ('Forecast- Winter'!$D:$D=R$12) *  ('Forecast- Winter'!$E:$E=R$14) *  ('Forecast- Winter'!$G:$G=$B$17),  "No match")</f>
        <v>88.852360540388005</v>
      </c>
      <c r="S17" s="72" cm="1">
        <f t="array" ref="S17">_xlfn._xlws.FILTER('Forecast- Winter'!$J:$J,  ('Forecast- Winter'!$B:$B=$C$2) *  ('Forecast- Winter'!$D:$D=S$12) *  ('Forecast- Winter'!$E:$E=S$14) *  ('Forecast- Winter'!$G:$G=$B$17),  "No match")</f>
        <v>94.193887980605894</v>
      </c>
    </row>
    <row r="18" spans="1:19" ht="14.45">
      <c r="A18" s="64" t="s">
        <v>141</v>
      </c>
      <c r="B18" s="64">
        <v>10</v>
      </c>
      <c r="C18" s="72"/>
      <c r="D18" s="72"/>
      <c r="E18" s="72" cm="1">
        <f t="array" ref="E18">_xlfn._xlws.FILTER('Forecast- Winter'!$J:$J,  ('Forecast- Winter'!$B:$B=$C$2) *  ('Forecast- Winter'!$D:$D=E$12) *  ('Forecast- Winter'!$E:$E=E$14) *  ('Forecast- Winter'!$G:$G=$B$18),  "No match")</f>
        <v>53.649731579016702</v>
      </c>
      <c r="F18" s="72" cm="1">
        <f t="array" ref="F18">_xlfn._xlws.FILTER('Forecast- Winter'!$J:$J,  ('Forecast- Winter'!$B:$B=$C$2) *  ('Forecast- Winter'!$D:$D=F$12) *  ('Forecast- Winter'!$E:$E=F$14) *  ('Forecast- Winter'!$G:$G=$B$18),  "No match")</f>
        <v>59.453561188249601</v>
      </c>
      <c r="G18" s="72" cm="1">
        <f t="array" ref="G18">_xlfn._xlws.FILTER('Forecast- Winter'!$J:$J,  ('Forecast- Winter'!$B:$B=$C$2) *  ('Forecast- Winter'!$D:$D=G$12) *  ('Forecast- Winter'!$E:$E=G$14) *  ('Forecast- Winter'!$G:$G=$B$18),  "No match")</f>
        <v>66.559451814760493</v>
      </c>
      <c r="H18" s="72" cm="1">
        <f t="array" ref="H18">_xlfn._xlws.FILTER('Forecast- Winter'!$J:$J,  ('Forecast- Winter'!$B:$B=$C$2) *  ('Forecast- Winter'!$D:$D=H$12) *  ('Forecast- Winter'!$E:$E=H$14) *  ('Forecast- Winter'!$G:$G=$B$18),  "No match")</f>
        <v>72.812887950822798</v>
      </c>
      <c r="I18" s="72" cm="1">
        <f t="array" ref="I18">_xlfn._xlws.FILTER('Forecast- Winter'!$J:$J,  ('Forecast- Winter'!$B:$B=$C$2) *  ('Forecast- Winter'!$D:$D=I$12) *  ('Forecast- Winter'!$E:$E=I$14) *  ('Forecast- Winter'!$G:$G=$B$18),  "No match")</f>
        <v>76.050931050436304</v>
      </c>
      <c r="J18" s="72" cm="1">
        <f t="array" ref="J18">_xlfn._xlws.FILTER('Forecast- Winter'!$J:$J,  ('Forecast- Winter'!$B:$B=$C$2) *  ('Forecast- Winter'!$D:$D=J$12) *  ('Forecast- Winter'!$E:$E=J$14) *  ('Forecast- Winter'!$G:$G=$B$18),  "No match")</f>
        <v>78.677284862515094</v>
      </c>
      <c r="K18" s="72" cm="1">
        <f t="array" ref="K18">_xlfn._xlws.FILTER('Forecast- Winter'!$J:$J,  ('Forecast- Winter'!$B:$B=$C$2) *  ('Forecast- Winter'!$D:$D=K$12) *  ('Forecast- Winter'!$E:$E=K$14) *  ('Forecast- Winter'!$G:$G=$B$18),  "No match")</f>
        <v>81.162938046854194</v>
      </c>
      <c r="L18" s="72" cm="1">
        <f t="array" ref="L18">_xlfn._xlws.FILTER('Forecast- Winter'!$J:$J,  ('Forecast- Winter'!$B:$B=$C$2) *  ('Forecast- Winter'!$D:$D=L$12) *  ('Forecast- Winter'!$E:$E=L$14) *  ('Forecast- Winter'!$G:$G=$B$18),  "No match")</f>
        <v>83.273249692424201</v>
      </c>
      <c r="M18" s="72" cm="1">
        <f t="array" ref="M18">_xlfn._xlws.FILTER('Forecast- Winter'!$J:$J,  ('Forecast- Winter'!$B:$B=$C$2) *  ('Forecast- Winter'!$D:$D=M$12) *  ('Forecast- Winter'!$E:$E=M$14) *  ('Forecast- Winter'!$G:$G=$B$18),  "No match")</f>
        <v>85.483447846236501</v>
      </c>
      <c r="N18" s="72" cm="1">
        <f t="array" ref="N18">_xlfn._xlws.FILTER('Forecast- Winter'!$J:$J,  ('Forecast- Winter'!$B:$B=$C$2) *  ('Forecast- Winter'!$D:$D=N$12) *  ('Forecast- Winter'!$E:$E=N$14) *  ('Forecast- Winter'!$G:$G=$B$18),  "No match")</f>
        <v>86.419721536265598</v>
      </c>
      <c r="O18" s="72" cm="1">
        <f t="array" ref="O18">_xlfn._xlws.FILTER('Forecast- Winter'!$J:$J,  ('Forecast- Winter'!$B:$B=$C$2) *  ('Forecast- Winter'!$D:$D=O$12) *  ('Forecast- Winter'!$E:$E=O$14) *  ('Forecast- Winter'!$G:$G=$B$18),  "No match")</f>
        <v>87.725854591800996</v>
      </c>
      <c r="P18" s="72" cm="1">
        <f t="array" ref="P18">_xlfn._xlws.FILTER('Forecast- Winter'!$J:$J,  ('Forecast- Winter'!$B:$B=$C$2) *  ('Forecast- Winter'!$D:$D=P$12) *  ('Forecast- Winter'!$E:$E=P$14) *  ('Forecast- Winter'!$G:$G=$B$18),  "No match")</f>
        <v>90.181476995474497</v>
      </c>
      <c r="Q18" s="72" cm="1">
        <f t="array" ref="Q18">_xlfn._xlws.FILTER('Forecast- Winter'!$J:$J,  ('Forecast- Winter'!$B:$B=$C$2) *  ('Forecast- Winter'!$D:$D=Q$12) *  ('Forecast- Winter'!$E:$E=Q$14) *  ('Forecast- Winter'!$G:$G=$B$18),  "No match")</f>
        <v>89.315476875585802</v>
      </c>
      <c r="R18" s="72" cm="1">
        <f t="array" ref="R18">_xlfn._xlws.FILTER('Forecast- Winter'!$J:$J,  ('Forecast- Winter'!$B:$B=$C$2) *  ('Forecast- Winter'!$D:$D=R$12) *  ('Forecast- Winter'!$E:$E=R$14) *  ('Forecast- Winter'!$G:$G=$B$18),  "No match")</f>
        <v>92.535069884945401</v>
      </c>
      <c r="S18" s="72" cm="1">
        <f t="array" ref="S18">_xlfn._xlws.FILTER('Forecast- Winter'!$J:$J,  ('Forecast- Winter'!$B:$B=$C$2) *  ('Forecast- Winter'!$D:$D=S$12) *  ('Forecast- Winter'!$E:$E=S$14) *  ('Forecast- Winter'!$G:$G=$B$18),  "No match")</f>
        <v>94.375272157666402</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OFR</v>
      </c>
      <c r="D29" s="61">
        <v>0</v>
      </c>
      <c r="E29" s="61">
        <v>3.3</v>
      </c>
      <c r="F29" s="61">
        <v>3.25</v>
      </c>
      <c r="G29" s="61">
        <v>3.2</v>
      </c>
      <c r="H29" s="61">
        <v>3.15</v>
      </c>
      <c r="I29" s="61">
        <v>3.11</v>
      </c>
      <c r="J29" s="61">
        <v>3.06</v>
      </c>
      <c r="K29" s="61">
        <v>3.01</v>
      </c>
      <c r="L29" s="61">
        <v>2.97</v>
      </c>
      <c r="M29" s="61">
        <v>2.92</v>
      </c>
      <c r="N29" s="61">
        <v>2.88</v>
      </c>
      <c r="O29" s="61">
        <v>2.84</v>
      </c>
      <c r="P29" s="61">
        <v>2.79</v>
      </c>
      <c r="Q29" s="61">
        <v>2.75</v>
      </c>
      <c r="R29" s="61">
        <v>2.71</v>
      </c>
    </row>
    <row r="31" spans="1:19">
      <c r="C31" s="357" t="s">
        <v>742</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5"/>
    </row>
    <row r="2" spans="1:122">
      <c r="C2" s="105" t="str">
        <f>'Key Model Assumption &amp; Inputs'!$B$1</f>
        <v>OFR</v>
      </c>
      <c r="D2" s="105"/>
      <c r="E2" s="105"/>
    </row>
    <row r="3" spans="1:122" s="106" customFormat="1">
      <c r="A3" s="451" t="s">
        <v>744</v>
      </c>
      <c r="B3" s="451"/>
      <c r="C3" s="451"/>
      <c r="D3" s="451"/>
      <c r="E3" s="451"/>
      <c r="F3" s="451"/>
    </row>
    <row r="4" spans="1:122">
      <c r="H4" s="34" t="s">
        <v>745</v>
      </c>
      <c r="I4" s="34" t="s">
        <v>698</v>
      </c>
      <c r="J4" s="34"/>
      <c r="K4" s="34" t="s">
        <v>695</v>
      </c>
      <c r="L4" s="34"/>
      <c r="M4" s="34" t="s">
        <v>693</v>
      </c>
      <c r="N4" s="34"/>
      <c r="O4" s="34" t="s">
        <v>692</v>
      </c>
      <c r="P4" s="34"/>
      <c r="Q4" s="34" t="s">
        <v>702</v>
      </c>
      <c r="R4" s="34"/>
      <c r="S4" s="34" t="s">
        <v>198</v>
      </c>
      <c r="T4" s="34"/>
      <c r="U4" s="34" t="s">
        <v>700</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2.0300446609825416E-4</v>
      </c>
      <c r="D7" s="125">
        <f t="shared" ca="1" si="0"/>
        <v>0.89159561510353225</v>
      </c>
      <c r="E7" s="124">
        <f t="shared" ref="E7:E29" ca="1" si="3">OFFSET(H7,0,MATCH($C$2,$I$4:$DZ$4,0))</f>
        <v>1.7220595832615808E-4</v>
      </c>
      <c r="F7" s="125">
        <f t="shared" ca="1" si="1"/>
        <v>0.75632856896848621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8.1201786439301642E-4</v>
      </c>
      <c r="D8" s="125">
        <f t="shared" ca="1" si="0"/>
        <v>3.5663824604141281</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1.0826904858573553E-3</v>
      </c>
      <c r="D9" s="125">
        <f t="shared" ca="1" si="0"/>
        <v>4.7551766138855047</v>
      </c>
      <c r="E9" s="124">
        <f t="shared" ca="1" si="3"/>
        <v>4.3051489581539518E-4</v>
      </c>
      <c r="F9" s="125">
        <f t="shared" ca="1" si="1"/>
        <v>1.8908214224212156</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1.7593720395182022E-3</v>
      </c>
      <c r="D10" s="125">
        <f t="shared" ca="1" si="0"/>
        <v>7.7271619975639441</v>
      </c>
      <c r="E10" s="124">
        <f t="shared" ca="1" si="3"/>
        <v>7.7492681246771149E-4</v>
      </c>
      <c r="F10" s="125">
        <f t="shared" ca="1" si="1"/>
        <v>3.403478560358189</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8.9321965083231699E-3</v>
      </c>
      <c r="D11" s="125">
        <f t="shared" ca="1" si="0"/>
        <v>39.230207064555366</v>
      </c>
      <c r="E11" s="124">
        <f t="shared" ca="1" si="3"/>
        <v>2.0664714999138966E-3</v>
      </c>
      <c r="F11" s="125">
        <f t="shared" ca="1" si="1"/>
        <v>9.0759428276218337</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2.6796589524969473E-2</v>
      </c>
      <c r="D12" s="125">
        <f t="shared" ca="1" si="0"/>
        <v>117.69062119366593</v>
      </c>
      <c r="E12" s="124">
        <f t="shared" ca="1" si="3"/>
        <v>3.702428104012397E-3</v>
      </c>
      <c r="F12" s="125">
        <f t="shared" ca="1" si="1"/>
        <v>16.261064232822449</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6.1104344295575833E-2</v>
      </c>
      <c r="D13" s="125">
        <f t="shared" ca="1" si="0"/>
        <v>268.37028014616908</v>
      </c>
      <c r="E13" s="124">
        <f t="shared" ca="1" si="3"/>
        <v>5.6827966247632138E-3</v>
      </c>
      <c r="F13" s="125">
        <f t="shared" ca="1" si="1"/>
        <v>24.958842775960036</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0.10380295033157733</v>
      </c>
      <c r="D14" s="125">
        <f t="shared" ca="1" si="0"/>
        <v>455.90255785628761</v>
      </c>
      <c r="E14" s="124">
        <f t="shared" ca="1" si="3"/>
        <v>7.4909591871878721E-3</v>
      </c>
      <c r="F14" s="125">
        <f t="shared" ca="1" si="1"/>
        <v>32.900292750129132</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0.15732846122614627</v>
      </c>
      <c r="D15" s="125">
        <f t="shared" ca="1" si="0"/>
        <v>690.98660170523442</v>
      </c>
      <c r="E15" s="124">
        <f t="shared" ca="1" si="3"/>
        <v>9.5574306871017856E-3</v>
      </c>
      <c r="F15" s="125">
        <f t="shared" ca="1" si="1"/>
        <v>41.976235577751041</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0.22032751387196123</v>
      </c>
      <c r="D16" s="125">
        <f t="shared" ca="1" si="0"/>
        <v>967.67844092565372</v>
      </c>
      <c r="E16" s="124">
        <f t="shared" ca="1" si="3"/>
        <v>1.5412433270191215E-2</v>
      </c>
      <c r="F16" s="125">
        <f t="shared" ca="1" si="1"/>
        <v>67.691406922679818</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0.29435647584244629</v>
      </c>
      <c r="D17" s="125">
        <f t="shared" ca="1" si="0"/>
        <v>1292.8136419000241</v>
      </c>
      <c r="E17" s="124">
        <f t="shared" ca="1" si="3"/>
        <v>2.2472877561563624E-2</v>
      </c>
      <c r="F17" s="125">
        <f t="shared" ca="1" si="1"/>
        <v>98.700878250387433</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0.37501691703880657</v>
      </c>
      <c r="D18" s="125">
        <f t="shared" ca="1" si="0"/>
        <v>1647.0742996344384</v>
      </c>
      <c r="E18" s="124">
        <f t="shared" ca="1" si="3"/>
        <v>3.4957809540210098E-2</v>
      </c>
      <c r="F18" s="125">
        <f t="shared" ca="1" si="1"/>
        <v>153.53469950060276</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0.47909053999182849</v>
      </c>
      <c r="D19" s="125">
        <f t="shared" ca="1" si="0"/>
        <v>2104.1656516441108</v>
      </c>
      <c r="E19" s="124">
        <f t="shared" ca="1" si="3"/>
        <v>5.8808334768383694E-2</v>
      </c>
      <c r="F19" s="125">
        <f t="shared" ca="1" si="1"/>
        <v>258.28620630274116</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0.62295303830010196</v>
      </c>
      <c r="D20" s="125">
        <f t="shared" ca="1" si="0"/>
        <v>2736.0097442140477</v>
      </c>
      <c r="E20" s="124">
        <f t="shared" ca="1" si="3"/>
        <v>0.11133115205785951</v>
      </c>
      <c r="F20" s="125">
        <f t="shared" ca="1" si="1"/>
        <v>488.96641983811895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0.79320611720114431</v>
      </c>
      <c r="D21" s="125">
        <f t="shared" ca="1" si="0"/>
        <v>3483.7612667474259</v>
      </c>
      <c r="E21" s="124">
        <f t="shared" ca="1" si="3"/>
        <v>0.21129671086620308</v>
      </c>
      <c r="F21" s="125">
        <f t="shared" ca="1" si="1"/>
        <v>928.0151541243639</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0.87210718635798667</v>
      </c>
      <c r="D22" s="125">
        <f t="shared" ca="1" si="0"/>
        <v>3830.2947624842773</v>
      </c>
      <c r="E22" s="124">
        <f t="shared" ca="1" si="3"/>
        <v>0.34845875667297133</v>
      </c>
      <c r="F22" s="125">
        <f t="shared" ca="1" si="1"/>
        <v>1530.4308593076901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0.90018947083490741</v>
      </c>
      <c r="D23" s="125">
        <f t="shared" ca="1" si="0"/>
        <v>3953.6321559069133</v>
      </c>
      <c r="E23" s="124">
        <f t="shared" ca="1" si="3"/>
        <v>0.5902359221629041</v>
      </c>
      <c r="F23" s="125">
        <f t="shared" ca="1" si="1"/>
        <v>2592.3161701394747</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0.92461767492206015</v>
      </c>
      <c r="D24" s="125">
        <f t="shared" ca="1" si="0"/>
        <v>4060.9208282576883</v>
      </c>
      <c r="E24" s="124">
        <f t="shared" ca="1" si="3"/>
        <v>0.83321852936121821</v>
      </c>
      <c r="F24" s="125">
        <f t="shared" ca="1" si="1"/>
        <v>3659.4957809544703</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0.94836919745555215</v>
      </c>
      <c r="D25" s="125">
        <f t="shared" ca="1" si="0"/>
        <v>4165.2375152247851</v>
      </c>
      <c r="E25" s="124">
        <f t="shared" ca="1" si="3"/>
        <v>0.91200275529546959</v>
      </c>
      <c r="F25" s="125">
        <f t="shared" ca="1" si="1"/>
        <v>4005.5161012577023</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0.97232372445514237</v>
      </c>
      <c r="D26" s="125">
        <f t="shared" ca="1" si="0"/>
        <v>4270.445797806985</v>
      </c>
      <c r="E26" s="124">
        <f t="shared" ca="1" si="3"/>
        <v>0.97477182710538135</v>
      </c>
      <c r="F26" s="125">
        <f t="shared" ca="1" si="1"/>
        <v>4281.1978646468351</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0.99587224252253614</v>
      </c>
      <c r="D27" s="125">
        <f t="shared" ca="1" si="0"/>
        <v>4373.8708891589786</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749</v>
      </c>
      <c r="B32" s="451"/>
      <c r="C32" s="451"/>
      <c r="D32" s="451"/>
      <c r="E32" s="451"/>
      <c r="F32" s="451"/>
      <c r="G32" s="451"/>
    </row>
    <row r="33" spans="1:122">
      <c r="A33" s="107"/>
      <c r="B33" s="107"/>
      <c r="C33" s="107"/>
      <c r="D33" s="107"/>
      <c r="E33" s="107"/>
      <c r="F33" s="107"/>
      <c r="G33" s="107"/>
      <c r="H33" s="73" t="s">
        <v>745</v>
      </c>
      <c r="I33" s="73" t="s">
        <v>698</v>
      </c>
      <c r="J33" s="73"/>
      <c r="K33" s="73" t="s">
        <v>695</v>
      </c>
      <c r="L33" s="73"/>
      <c r="M33" s="73" t="s">
        <v>693</v>
      </c>
      <c r="N33" s="73"/>
      <c r="O33" s="73" t="s">
        <v>692</v>
      </c>
      <c r="P33" s="73"/>
      <c r="Q33" s="73" t="s">
        <v>702</v>
      </c>
      <c r="R33" s="73"/>
      <c r="S33" s="73" t="s">
        <v>198</v>
      </c>
      <c r="T33" s="73"/>
      <c r="U33" s="73" t="s">
        <v>700</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2.0300446609825416E-4</v>
      </c>
      <c r="D36" s="125">
        <f t="shared" ca="1" si="5"/>
        <v>0.89159561510353225</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8.1201786439301642E-4</v>
      </c>
      <c r="D37" s="125">
        <f t="shared" ca="1" si="5"/>
        <v>3.5663824604141281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1.0826904858573553E-3</v>
      </c>
      <c r="D38" s="125">
        <f t="shared" ca="1" si="5"/>
        <v>4.7551766138855047</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1.7593720395182022E-3</v>
      </c>
      <c r="D39" s="125">
        <f t="shared" ca="1" si="5"/>
        <v>7.7271619975639441</v>
      </c>
      <c r="E39" s="340">
        <f t="shared" ca="1" si="8"/>
        <v>4.3051489581539518E-4</v>
      </c>
      <c r="F39" s="125">
        <f t="shared" ca="1" si="6"/>
        <v>1.8908214224212156</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8.9321965083231699E-3</v>
      </c>
      <c r="D40" s="125">
        <f t="shared" ca="1" si="5"/>
        <v>39.230207064555366</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2.6796589524969473E-2</v>
      </c>
      <c r="D41" s="125">
        <f t="shared" ca="1" si="5"/>
        <v>117.69062119366593</v>
      </c>
      <c r="E41" s="340">
        <f t="shared" ca="1" si="8"/>
        <v>2.0664714999138966E-3</v>
      </c>
      <c r="F41" s="125">
        <f t="shared" ca="1" si="6"/>
        <v>9.0759428276218337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6.1104344295575833E-2</v>
      </c>
      <c r="D42" s="125">
        <f t="shared" ca="1" si="5"/>
        <v>268.37028014616908</v>
      </c>
      <c r="E42" s="340">
        <f t="shared" ca="1" si="8"/>
        <v>6.2855174789047666E-3</v>
      </c>
      <c r="F42" s="125">
        <f t="shared" ca="1" si="6"/>
        <v>27.605992767349736</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0.10380295033157733</v>
      </c>
      <c r="D43" s="125">
        <f t="shared" ca="1" si="5"/>
        <v>455.90255785628761</v>
      </c>
      <c r="E43" s="340">
        <f t="shared" ca="1" si="8"/>
        <v>1.3087652832788059E-2</v>
      </c>
      <c r="F43" s="125">
        <f t="shared" ca="1" si="6"/>
        <v>57.480971241605154</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0.15732846122614627</v>
      </c>
      <c r="D44" s="125">
        <f t="shared" ca="1" si="5"/>
        <v>690.98660170523442</v>
      </c>
      <c r="E44" s="340">
        <f t="shared" ca="1" si="8"/>
        <v>2.4194937144825186E-2</v>
      </c>
      <c r="F44" s="125">
        <f t="shared" ca="1" si="6"/>
        <v>106.26416394007222</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0.22032751387196123</v>
      </c>
      <c r="D45" s="125">
        <f t="shared" ca="1" si="5"/>
        <v>967.67844092565372</v>
      </c>
      <c r="E45" s="340">
        <f t="shared" ca="1" si="8"/>
        <v>4.597899087308454E-2</v>
      </c>
      <c r="F45" s="125">
        <f t="shared" ca="1" si="6"/>
        <v>201.93972791458731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0.29435647584244629</v>
      </c>
      <c r="D46" s="125">
        <f t="shared" ca="1" si="5"/>
        <v>1292.8136419000241</v>
      </c>
      <c r="E46" s="340">
        <f t="shared" ca="1" si="8"/>
        <v>9.1699672808678495E-2</v>
      </c>
      <c r="F46" s="125">
        <f t="shared" ca="1" si="6"/>
        <v>402.74496297571596</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0.37501691703880657</v>
      </c>
      <c r="D47" s="125">
        <f t="shared" ca="1" si="5"/>
        <v>1647.0742996344384</v>
      </c>
      <c r="E47" s="340">
        <f t="shared" ca="1" si="8"/>
        <v>0.14930256586877935</v>
      </c>
      <c r="F47" s="125">
        <f t="shared" ca="1" si="6"/>
        <v>655.73686929567896</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0.47909053999182849</v>
      </c>
      <c r="D48" s="125">
        <f t="shared" ca="1" si="5"/>
        <v>2104.1656516441108</v>
      </c>
      <c r="E48" s="340">
        <f t="shared" ca="1" si="8"/>
        <v>0.22352333390736165</v>
      </c>
      <c r="F48" s="125">
        <f t="shared" ca="1" si="6"/>
        <v>981.71448252113237</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0.62295303830010196</v>
      </c>
      <c r="D49" s="125">
        <f t="shared" ca="1" si="5"/>
        <v>2736.0097442140477</v>
      </c>
      <c r="E49" s="340">
        <f t="shared" ca="1" si="8"/>
        <v>0.36946788358875815</v>
      </c>
      <c r="F49" s="125">
        <f t="shared" ca="1" si="6"/>
        <v>1622.7029447218258</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0.79320611720114431</v>
      </c>
      <c r="D50" s="125">
        <f t="shared" ca="1" si="5"/>
        <v>3483.7612667474259</v>
      </c>
      <c r="E50" s="340">
        <f t="shared" ca="1" si="8"/>
        <v>0.55622524539347318</v>
      </c>
      <c r="F50" s="125">
        <f t="shared" ca="1" si="6"/>
        <v>2442.9412777681341</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0.87210718635798667</v>
      </c>
      <c r="D51" s="125">
        <f t="shared" ca="1" si="5"/>
        <v>3830.2947624842773</v>
      </c>
      <c r="E51" s="340">
        <f t="shared" ca="1" si="8"/>
        <v>0.68460478732567953</v>
      </c>
      <c r="F51" s="125">
        <f t="shared" ca="1" si="6"/>
        <v>3006.7842259343847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0.90018947083490741</v>
      </c>
      <c r="D52" s="125">
        <f t="shared" ca="1" si="5"/>
        <v>3953.6321559069133</v>
      </c>
      <c r="E52" s="340">
        <f t="shared" ca="1" si="8"/>
        <v>0.74599621146898143</v>
      </c>
      <c r="F52" s="125">
        <f t="shared" ca="1" si="6"/>
        <v>3276.4153607717662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0.92461767492206015</v>
      </c>
      <c r="D53" s="125">
        <f t="shared" ca="1" si="5"/>
        <v>4060.9208282576883</v>
      </c>
      <c r="E53" s="340">
        <f t="shared" ca="1" si="8"/>
        <v>0.78930600998802891</v>
      </c>
      <c r="F53" s="125">
        <f t="shared" ca="1" si="6"/>
        <v>3466.631995867423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0.94836919745555215</v>
      </c>
      <c r="D54" s="125">
        <f t="shared" ca="1" si="5"/>
        <v>4165.2375152247851</v>
      </c>
      <c r="E54" s="340">
        <f t="shared" ca="1" si="8"/>
        <v>0.84561735836070695</v>
      </c>
      <c r="F54" s="125">
        <f t="shared" ca="1" si="6"/>
        <v>3713.9514379202251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0.97232372445514237</v>
      </c>
      <c r="D55" s="125">
        <f t="shared" ca="1" si="5"/>
        <v>4270.445797806985</v>
      </c>
      <c r="E55" s="340">
        <f t="shared" ca="1" si="8"/>
        <v>0.92061305321178122</v>
      </c>
      <c r="F55" s="125">
        <f t="shared" ca="1" si="6"/>
        <v>4043.3325297061433</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0.99061477527139474</v>
      </c>
      <c r="F56" s="125">
        <f t="shared" ca="1" si="6"/>
        <v>4350.7800929919658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750</v>
      </c>
      <c r="C60" s="453"/>
      <c r="D60" s="453"/>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2" t="s">
        <v>756</v>
      </c>
      <c r="C68" s="453"/>
      <c r="D68" s="453"/>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93.2</v>
      </c>
      <c r="C3" s="20">
        <f>B3+B5</f>
        <v>93.2</v>
      </c>
      <c r="D3" s="20">
        <f t="shared" ref="D3:AE3" si="0">C3+C5</f>
        <v>93.2</v>
      </c>
      <c r="E3" s="20">
        <f t="shared" si="0"/>
        <v>93.2</v>
      </c>
      <c r="F3" s="20">
        <f t="shared" si="0"/>
        <v>93.2</v>
      </c>
      <c r="G3" s="20">
        <f t="shared" si="0"/>
        <v>93.2</v>
      </c>
      <c r="H3" s="20">
        <f t="shared" si="0"/>
        <v>93.2</v>
      </c>
      <c r="I3" s="20">
        <f t="shared" si="0"/>
        <v>93.2</v>
      </c>
      <c r="J3" s="20">
        <f t="shared" si="0"/>
        <v>93.2</v>
      </c>
      <c r="K3" s="20">
        <f t="shared" si="0"/>
        <v>93.2</v>
      </c>
      <c r="L3" s="20">
        <f t="shared" si="0"/>
        <v>93.2</v>
      </c>
      <c r="M3" s="20">
        <f t="shared" si="0"/>
        <v>93.2</v>
      </c>
      <c r="N3" s="20">
        <f t="shared" si="0"/>
        <v>93.2</v>
      </c>
      <c r="O3" s="20">
        <f t="shared" si="0"/>
        <v>93.2</v>
      </c>
      <c r="P3" s="20">
        <f t="shared" si="0"/>
        <v>93.2</v>
      </c>
      <c r="Q3" s="20">
        <f t="shared" si="0"/>
        <v>93.2</v>
      </c>
      <c r="R3" s="20">
        <f t="shared" si="0"/>
        <v>93.2</v>
      </c>
      <c r="S3" s="20">
        <f t="shared" si="0"/>
        <v>93.2</v>
      </c>
      <c r="T3" s="20">
        <f t="shared" si="0"/>
        <v>93.2</v>
      </c>
      <c r="U3" s="20">
        <f t="shared" si="0"/>
        <v>93.2</v>
      </c>
      <c r="V3" s="20">
        <f t="shared" si="0"/>
        <v>93.2</v>
      </c>
      <c r="W3" s="20">
        <f t="shared" si="0"/>
        <v>93.2</v>
      </c>
      <c r="X3" s="20">
        <f t="shared" si="0"/>
        <v>93.2</v>
      </c>
      <c r="Y3" s="20">
        <f t="shared" si="0"/>
        <v>93.2</v>
      </c>
      <c r="Z3" s="20">
        <f t="shared" si="0"/>
        <v>93.2</v>
      </c>
      <c r="AA3" s="20">
        <f t="shared" si="0"/>
        <v>93.2</v>
      </c>
      <c r="AB3" s="20">
        <f t="shared" si="0"/>
        <v>93.2</v>
      </c>
      <c r="AC3" s="20">
        <f t="shared" si="0"/>
        <v>93.2</v>
      </c>
      <c r="AD3" s="20">
        <f t="shared" si="0"/>
        <v>93.2</v>
      </c>
      <c r="AE3" s="20">
        <f t="shared" si="0"/>
        <v>93.2</v>
      </c>
    </row>
    <row r="4" spans="1:36" s="6" customFormat="1">
      <c r="A4" s="6" t="s">
        <v>759</v>
      </c>
      <c r="B4" s="20">
        <f>_xlfn.XLOOKUP(ZSS,Ratings!A:A,Ratings!D:D,"NF",0,1)+B5</f>
        <v>93.2</v>
      </c>
      <c r="C4" s="20">
        <f>B4+C5</f>
        <v>93.2</v>
      </c>
      <c r="D4" s="20">
        <f t="shared" ref="D4:AE4" si="1">C4+D5</f>
        <v>93.2</v>
      </c>
      <c r="E4" s="20">
        <f t="shared" si="1"/>
        <v>93.2</v>
      </c>
      <c r="F4" s="20">
        <f t="shared" si="1"/>
        <v>93.2</v>
      </c>
      <c r="G4" s="20">
        <f t="shared" si="1"/>
        <v>93.2</v>
      </c>
      <c r="H4" s="20">
        <f t="shared" si="1"/>
        <v>93.2</v>
      </c>
      <c r="I4" s="20">
        <f t="shared" si="1"/>
        <v>93.2</v>
      </c>
      <c r="J4" s="20">
        <f t="shared" si="1"/>
        <v>93.2</v>
      </c>
      <c r="K4" s="20">
        <f t="shared" si="1"/>
        <v>93.2</v>
      </c>
      <c r="L4" s="20">
        <f t="shared" si="1"/>
        <v>93.2</v>
      </c>
      <c r="M4" s="20">
        <f t="shared" si="1"/>
        <v>93.2</v>
      </c>
      <c r="N4" s="20">
        <f t="shared" si="1"/>
        <v>93.2</v>
      </c>
      <c r="O4" s="20">
        <f t="shared" si="1"/>
        <v>93.2</v>
      </c>
      <c r="P4" s="20">
        <f t="shared" si="1"/>
        <v>93.2</v>
      </c>
      <c r="Q4" s="20">
        <f t="shared" si="1"/>
        <v>93.2</v>
      </c>
      <c r="R4" s="20">
        <f t="shared" si="1"/>
        <v>93.2</v>
      </c>
      <c r="S4" s="20">
        <f t="shared" si="1"/>
        <v>93.2</v>
      </c>
      <c r="T4" s="20">
        <f t="shared" si="1"/>
        <v>93.2</v>
      </c>
      <c r="U4" s="20">
        <f t="shared" si="1"/>
        <v>93.2</v>
      </c>
      <c r="V4" s="20">
        <f t="shared" si="1"/>
        <v>93.2</v>
      </c>
      <c r="W4" s="20">
        <f t="shared" si="1"/>
        <v>93.2</v>
      </c>
      <c r="X4" s="20">
        <f t="shared" si="1"/>
        <v>93.2</v>
      </c>
      <c r="Y4" s="20">
        <f t="shared" si="1"/>
        <v>93.2</v>
      </c>
      <c r="Z4" s="20">
        <f t="shared" si="1"/>
        <v>93.2</v>
      </c>
      <c r="AA4" s="20">
        <f t="shared" si="1"/>
        <v>93.2</v>
      </c>
      <c r="AB4" s="20">
        <f t="shared" si="1"/>
        <v>93.2</v>
      </c>
      <c r="AC4" s="20">
        <f t="shared" si="1"/>
        <v>93.2</v>
      </c>
      <c r="AD4" s="20">
        <f t="shared" si="1"/>
        <v>93.2</v>
      </c>
      <c r="AE4" s="20">
        <f t="shared" si="1"/>
        <v>93.2</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93.2</v>
      </c>
      <c r="C8" s="16">
        <v>93.2</v>
      </c>
      <c r="D8" s="16">
        <v>93.2</v>
      </c>
      <c r="E8" s="16">
        <v>93.2</v>
      </c>
      <c r="F8" s="16">
        <v>93.2</v>
      </c>
      <c r="G8" s="16">
        <v>93.2</v>
      </c>
      <c r="H8" s="16">
        <v>93.2</v>
      </c>
      <c r="I8" s="16">
        <v>93.2</v>
      </c>
      <c r="J8" s="20">
        <v>93.2</v>
      </c>
      <c r="K8" s="20">
        <v>93.2</v>
      </c>
      <c r="L8" s="20">
        <v>93.2</v>
      </c>
      <c r="M8" s="20">
        <v>93.2</v>
      </c>
      <c r="N8" s="20">
        <v>93.2</v>
      </c>
      <c r="O8" s="20">
        <v>93.2</v>
      </c>
      <c r="P8" s="20">
        <v>93.2</v>
      </c>
      <c r="Q8" s="20">
        <v>93.2</v>
      </c>
      <c r="R8" s="20">
        <v>93.2</v>
      </c>
      <c r="S8" s="20">
        <v>93.2</v>
      </c>
      <c r="T8" s="20">
        <v>93.2</v>
      </c>
      <c r="U8" s="20">
        <v>93.2</v>
      </c>
      <c r="V8" s="20">
        <v>93.2</v>
      </c>
      <c r="W8" s="20">
        <v>93.2</v>
      </c>
      <c r="X8" s="20">
        <v>93.2</v>
      </c>
      <c r="Y8" s="20">
        <v>93.2</v>
      </c>
      <c r="Z8" s="20">
        <v>93.2</v>
      </c>
      <c r="AA8" s="20">
        <v>93.2</v>
      </c>
      <c r="AB8" s="20">
        <v>93.2</v>
      </c>
      <c r="AC8" s="20">
        <v>93.2</v>
      </c>
      <c r="AD8" s="20">
        <v>93.2</v>
      </c>
      <c r="AE8" s="20">
        <v>93.2</v>
      </c>
    </row>
    <row r="9" spans="1:36" s="6" customFormat="1">
      <c r="A9" s="6" t="s">
        <v>762</v>
      </c>
      <c r="B9" s="16" cm="1">
        <f t="array" ref="B9:AE9">SCR_BAU+B10:AE10</f>
        <v>93.2</v>
      </c>
      <c r="C9" s="16">
        <v>93.2</v>
      </c>
      <c r="D9" s="16">
        <v>93.2</v>
      </c>
      <c r="E9" s="16">
        <v>93.2</v>
      </c>
      <c r="F9" s="16">
        <v>93.2</v>
      </c>
      <c r="G9" s="16">
        <v>93.2</v>
      </c>
      <c r="H9" s="16">
        <v>93.2</v>
      </c>
      <c r="I9" s="16">
        <v>93.2</v>
      </c>
      <c r="J9" s="20">
        <v>93.2</v>
      </c>
      <c r="K9" s="20">
        <v>93.2</v>
      </c>
      <c r="L9" s="20">
        <v>93.2</v>
      </c>
      <c r="M9" s="20">
        <v>93.2</v>
      </c>
      <c r="N9" s="20">
        <v>93.2</v>
      </c>
      <c r="O9" s="20">
        <v>93.2</v>
      </c>
      <c r="P9" s="20">
        <v>93.2</v>
      </c>
      <c r="Q9" s="20">
        <v>93.2</v>
      </c>
      <c r="R9" s="20">
        <v>93.2</v>
      </c>
      <c r="S9" s="20">
        <v>93.2</v>
      </c>
      <c r="T9" s="20">
        <v>93.2</v>
      </c>
      <c r="U9" s="20">
        <v>93.2</v>
      </c>
      <c r="V9" s="20">
        <v>93.2</v>
      </c>
      <c r="W9" s="20">
        <v>93.2</v>
      </c>
      <c r="X9" s="20">
        <v>93.2</v>
      </c>
      <c r="Y9" s="20">
        <v>93.2</v>
      </c>
      <c r="Z9" s="20">
        <v>93.2</v>
      </c>
      <c r="AA9" s="20">
        <v>93.2</v>
      </c>
      <c r="AB9" s="20">
        <v>93.2</v>
      </c>
      <c r="AC9" s="20">
        <v>93.2</v>
      </c>
      <c r="AD9" s="20">
        <v>93.2</v>
      </c>
      <c r="AE9" s="20">
        <v>93.2</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93.2</v>
      </c>
      <c r="C14" s="20">
        <v>93.2</v>
      </c>
      <c r="D14" s="20">
        <v>93.2</v>
      </c>
      <c r="E14" s="20">
        <v>93.2</v>
      </c>
      <c r="F14" s="20">
        <v>93.2</v>
      </c>
      <c r="G14" s="20">
        <v>93.2</v>
      </c>
      <c r="H14" s="20">
        <v>93.2</v>
      </c>
      <c r="I14" s="20">
        <v>93.2</v>
      </c>
      <c r="J14" s="20">
        <v>93.2</v>
      </c>
      <c r="K14" s="20">
        <v>93.2</v>
      </c>
      <c r="L14" s="20">
        <v>93.2</v>
      </c>
      <c r="M14" s="20">
        <v>93.2</v>
      </c>
      <c r="N14" s="20">
        <v>93.2</v>
      </c>
      <c r="O14" s="20">
        <v>93.2</v>
      </c>
      <c r="P14" s="20">
        <v>93.2</v>
      </c>
      <c r="Q14" s="20">
        <v>93.2</v>
      </c>
      <c r="R14" s="20">
        <v>93.2</v>
      </c>
      <c r="S14" s="20">
        <v>93.2</v>
      </c>
      <c r="T14" s="20">
        <v>93.2</v>
      </c>
      <c r="U14" s="20">
        <v>93.2</v>
      </c>
      <c r="V14" s="20">
        <v>93.2</v>
      </c>
      <c r="W14" s="20">
        <v>93.2</v>
      </c>
      <c r="X14" s="20">
        <v>93.2</v>
      </c>
      <c r="Y14" s="20">
        <v>93.2</v>
      </c>
      <c r="Z14" s="20">
        <v>93.2</v>
      </c>
      <c r="AA14" s="20">
        <v>93.2</v>
      </c>
      <c r="AB14" s="20">
        <v>93.2</v>
      </c>
      <c r="AC14" s="20">
        <v>93.2</v>
      </c>
      <c r="AD14" s="20">
        <v>93.2</v>
      </c>
      <c r="AE14" s="20">
        <v>93.2</v>
      </c>
    </row>
    <row r="15" spans="1:36" s="6" customFormat="1">
      <c r="A15" s="6" t="s">
        <v>765</v>
      </c>
      <c r="B15" s="20" cm="1">
        <f t="array" ref="B15:AE15">SCR_BAU+B16:AE16</f>
        <v>93.2</v>
      </c>
      <c r="C15" s="20">
        <v>93.2</v>
      </c>
      <c r="D15" s="20">
        <v>93.2</v>
      </c>
      <c r="E15" s="20">
        <v>93.2</v>
      </c>
      <c r="F15" s="20">
        <v>93.2</v>
      </c>
      <c r="G15" s="20">
        <v>93.2</v>
      </c>
      <c r="H15" s="20">
        <v>93.2</v>
      </c>
      <c r="I15" s="20">
        <v>93.2</v>
      </c>
      <c r="J15" s="20">
        <v>93.2</v>
      </c>
      <c r="K15" s="20">
        <v>93.2</v>
      </c>
      <c r="L15" s="20">
        <v>93.2</v>
      </c>
      <c r="M15" s="20">
        <v>93.2</v>
      </c>
      <c r="N15" s="20">
        <v>93.2</v>
      </c>
      <c r="O15" s="20">
        <v>93.2</v>
      </c>
      <c r="P15" s="20">
        <v>93.2</v>
      </c>
      <c r="Q15" s="20">
        <v>93.2</v>
      </c>
      <c r="R15" s="20">
        <v>93.2</v>
      </c>
      <c r="S15" s="20">
        <v>93.2</v>
      </c>
      <c r="T15" s="20">
        <v>93.2</v>
      </c>
      <c r="U15" s="20">
        <v>93.2</v>
      </c>
      <c r="V15" s="20">
        <v>93.2</v>
      </c>
      <c r="W15" s="20">
        <v>93.2</v>
      </c>
      <c r="X15" s="20">
        <v>93.2</v>
      </c>
      <c r="Y15" s="20">
        <v>93.2</v>
      </c>
      <c r="Z15" s="20">
        <v>93.2</v>
      </c>
      <c r="AA15" s="20">
        <v>93.2</v>
      </c>
      <c r="AB15" s="20">
        <v>93.2</v>
      </c>
      <c r="AC15" s="20">
        <v>93.2</v>
      </c>
      <c r="AD15" s="20">
        <v>93.2</v>
      </c>
      <c r="AE15" s="20">
        <v>93.2</v>
      </c>
    </row>
    <row r="16" spans="1:36" s="6" customFormat="1">
      <c r="A16" s="6" t="s">
        <v>763</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93.2</v>
      </c>
      <c r="C20" s="20">
        <v>93.2</v>
      </c>
      <c r="D20" s="20">
        <v>93.2</v>
      </c>
      <c r="E20" s="20">
        <v>138.4</v>
      </c>
      <c r="F20" s="20">
        <v>138.4</v>
      </c>
      <c r="G20" s="20">
        <v>138.4</v>
      </c>
      <c r="H20" s="20">
        <v>138.4</v>
      </c>
      <c r="I20" s="20">
        <v>138.4</v>
      </c>
      <c r="J20" s="20">
        <v>138.4</v>
      </c>
      <c r="K20" s="20">
        <v>138.4</v>
      </c>
      <c r="L20" s="20">
        <v>138.4</v>
      </c>
      <c r="M20" s="20">
        <v>138.4</v>
      </c>
      <c r="N20" s="20">
        <v>138.4</v>
      </c>
      <c r="O20" s="20">
        <v>138.4</v>
      </c>
      <c r="P20" s="20">
        <v>138.4</v>
      </c>
      <c r="Q20" s="20">
        <v>138.4</v>
      </c>
      <c r="R20" s="20">
        <v>138.4</v>
      </c>
      <c r="S20" s="20">
        <v>138.4</v>
      </c>
      <c r="T20" s="20">
        <v>138.4</v>
      </c>
      <c r="U20" s="20">
        <v>138.4</v>
      </c>
      <c r="V20" s="20">
        <v>138.4</v>
      </c>
      <c r="W20" s="20">
        <v>138.4</v>
      </c>
      <c r="X20" s="20">
        <v>138.4</v>
      </c>
      <c r="Y20" s="20">
        <v>138.4</v>
      </c>
      <c r="Z20" s="20">
        <v>138.4</v>
      </c>
      <c r="AA20" s="20">
        <v>138.4</v>
      </c>
      <c r="AB20" s="20">
        <v>138.4</v>
      </c>
      <c r="AC20" s="20">
        <v>138.4</v>
      </c>
      <c r="AD20" s="20">
        <v>138.4</v>
      </c>
      <c r="AE20" s="20">
        <v>138.4</v>
      </c>
    </row>
    <row r="21" spans="1:32" s="6" customFormat="1">
      <c r="A21" s="6" t="s">
        <v>767</v>
      </c>
      <c r="B21" s="20" cm="1">
        <f t="array" ref="B21:AE21">SCR_BAU+B22:AE22</f>
        <v>93.2</v>
      </c>
      <c r="C21" s="20">
        <v>93.2</v>
      </c>
      <c r="D21" s="20">
        <v>93.2</v>
      </c>
      <c r="E21" s="20">
        <v>138.4</v>
      </c>
      <c r="F21" s="20">
        <v>138.4</v>
      </c>
      <c r="G21" s="20">
        <v>138.4</v>
      </c>
      <c r="H21" s="20">
        <v>138.4</v>
      </c>
      <c r="I21" s="20">
        <v>138.4</v>
      </c>
      <c r="J21" s="20">
        <v>138.4</v>
      </c>
      <c r="K21" s="20">
        <v>138.4</v>
      </c>
      <c r="L21" s="20">
        <v>138.4</v>
      </c>
      <c r="M21" s="20">
        <v>138.4</v>
      </c>
      <c r="N21" s="20">
        <v>138.4</v>
      </c>
      <c r="O21" s="20">
        <v>138.4</v>
      </c>
      <c r="P21" s="20">
        <v>138.4</v>
      </c>
      <c r="Q21" s="20">
        <v>138.4</v>
      </c>
      <c r="R21" s="20">
        <v>138.4</v>
      </c>
      <c r="S21" s="20">
        <v>138.4</v>
      </c>
      <c r="T21" s="20">
        <v>138.4</v>
      </c>
      <c r="U21" s="20">
        <v>138.4</v>
      </c>
      <c r="V21" s="20">
        <v>138.4</v>
      </c>
      <c r="W21" s="20">
        <v>138.4</v>
      </c>
      <c r="X21" s="20">
        <v>138.4</v>
      </c>
      <c r="Y21" s="20">
        <v>138.4</v>
      </c>
      <c r="Z21" s="20">
        <v>138.4</v>
      </c>
      <c r="AA21" s="20">
        <v>138.4</v>
      </c>
      <c r="AB21" s="20">
        <v>138.4</v>
      </c>
      <c r="AC21" s="20">
        <v>138.4</v>
      </c>
      <c r="AD21" s="20">
        <v>138.4</v>
      </c>
      <c r="AE21" s="20">
        <v>138.4</v>
      </c>
    </row>
    <row r="22" spans="1:32" s="6" customFormat="1">
      <c r="A22" s="6" t="s">
        <v>763</v>
      </c>
      <c r="B22" s="6" cm="1">
        <f t="array" ref="B22:P22">Added_Capacity__MVA__Option_4</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93.2</v>
      </c>
      <c r="C26" s="20">
        <v>93.2</v>
      </c>
      <c r="D26" s="20">
        <v>93.2</v>
      </c>
      <c r="E26" s="20">
        <v>93.2</v>
      </c>
      <c r="F26" s="20">
        <v>93.2</v>
      </c>
      <c r="G26" s="20">
        <v>93.2</v>
      </c>
      <c r="H26" s="20">
        <v>93.2</v>
      </c>
      <c r="I26" s="20">
        <v>93.2</v>
      </c>
      <c r="J26" s="20">
        <v>93.2</v>
      </c>
      <c r="K26" s="20">
        <v>93.2</v>
      </c>
      <c r="L26" s="20">
        <v>93.2</v>
      </c>
      <c r="M26" s="20">
        <v>93.2</v>
      </c>
      <c r="N26" s="20">
        <v>93.2</v>
      </c>
      <c r="O26" s="20">
        <v>93.2</v>
      </c>
      <c r="P26" s="20">
        <v>93.2</v>
      </c>
      <c r="Q26" s="20">
        <v>93.2</v>
      </c>
      <c r="R26" s="20">
        <v>93.2</v>
      </c>
      <c r="S26" s="20">
        <v>93.2</v>
      </c>
      <c r="T26" s="20">
        <v>93.2</v>
      </c>
      <c r="U26" s="20">
        <v>93.2</v>
      </c>
      <c r="V26" s="20">
        <v>93.2</v>
      </c>
      <c r="W26" s="20">
        <v>93.2</v>
      </c>
      <c r="X26" s="20">
        <v>93.2</v>
      </c>
      <c r="Y26" s="20">
        <v>93.2</v>
      </c>
      <c r="Z26" s="20">
        <v>93.2</v>
      </c>
      <c r="AA26" s="20">
        <v>93.2</v>
      </c>
      <c r="AB26" s="20">
        <v>93.2</v>
      </c>
      <c r="AC26" s="20">
        <v>93.2</v>
      </c>
      <c r="AD26" s="20">
        <v>93.2</v>
      </c>
      <c r="AE26" s="20">
        <v>93.2</v>
      </c>
    </row>
    <row r="27" spans="1:32">
      <c r="A27" s="6" t="s">
        <v>769</v>
      </c>
      <c r="B27" s="20" cm="1">
        <f t="array" ref="B27:AE27">SCR_BAU+B28:AE28</f>
        <v>93.2</v>
      </c>
      <c r="C27" s="20">
        <v>93.2</v>
      </c>
      <c r="D27" s="20">
        <v>93.2</v>
      </c>
      <c r="E27" s="20">
        <v>93.2</v>
      </c>
      <c r="F27" s="20">
        <v>93.2</v>
      </c>
      <c r="G27" s="20">
        <v>93.2</v>
      </c>
      <c r="H27" s="20">
        <v>93.2</v>
      </c>
      <c r="I27" s="20">
        <v>93.2</v>
      </c>
      <c r="J27" s="20">
        <v>93.2</v>
      </c>
      <c r="K27" s="20">
        <v>93.2</v>
      </c>
      <c r="L27" s="20">
        <v>93.2</v>
      </c>
      <c r="M27" s="20">
        <v>93.2</v>
      </c>
      <c r="N27" s="20">
        <v>93.2</v>
      </c>
      <c r="O27" s="20">
        <v>93.2</v>
      </c>
      <c r="P27" s="20">
        <v>93.2</v>
      </c>
      <c r="Q27" s="20">
        <v>93.2</v>
      </c>
      <c r="R27" s="20">
        <v>93.2</v>
      </c>
      <c r="S27" s="20">
        <v>93.2</v>
      </c>
      <c r="T27" s="20">
        <v>93.2</v>
      </c>
      <c r="U27" s="20">
        <v>93.2</v>
      </c>
      <c r="V27" s="20">
        <v>93.2</v>
      </c>
      <c r="W27" s="20">
        <v>93.2</v>
      </c>
      <c r="X27" s="20">
        <v>93.2</v>
      </c>
      <c r="Y27" s="20">
        <v>93.2</v>
      </c>
      <c r="Z27" s="20">
        <v>93.2</v>
      </c>
      <c r="AA27" s="20">
        <v>93.2</v>
      </c>
      <c r="AB27" s="20">
        <v>93.2</v>
      </c>
      <c r="AC27" s="20">
        <v>93.2</v>
      </c>
      <c r="AD27" s="20">
        <v>93.2</v>
      </c>
      <c r="AE27" s="20">
        <v>93.2</v>
      </c>
    </row>
    <row r="28" spans="1:32">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93.2</v>
      </c>
      <c r="C32" s="20">
        <v>93.2</v>
      </c>
      <c r="D32" s="20">
        <v>93.2</v>
      </c>
      <c r="E32" s="20">
        <v>93.2</v>
      </c>
      <c r="F32" s="20">
        <v>93.2</v>
      </c>
      <c r="G32" s="20">
        <v>93.2</v>
      </c>
      <c r="H32" s="20">
        <v>93.2</v>
      </c>
      <c r="I32" s="20">
        <v>93.2</v>
      </c>
      <c r="J32" s="20">
        <v>93.2</v>
      </c>
      <c r="K32" s="20">
        <v>93.2</v>
      </c>
      <c r="L32" s="20">
        <v>93.2</v>
      </c>
      <c r="M32" s="20">
        <v>93.2</v>
      </c>
      <c r="N32" s="20">
        <v>93.2</v>
      </c>
      <c r="O32" s="20">
        <v>93.2</v>
      </c>
      <c r="P32" s="20">
        <v>93.2</v>
      </c>
      <c r="Q32" s="20">
        <v>93.2</v>
      </c>
      <c r="R32" s="20">
        <v>93.2</v>
      </c>
      <c r="S32" s="20">
        <v>93.2</v>
      </c>
      <c r="T32" s="20">
        <v>93.2</v>
      </c>
      <c r="U32" s="20">
        <v>93.2</v>
      </c>
      <c r="V32" s="20">
        <v>93.2</v>
      </c>
      <c r="W32" s="20">
        <v>93.2</v>
      </c>
      <c r="X32" s="20">
        <v>93.2</v>
      </c>
      <c r="Y32" s="20">
        <v>93.2</v>
      </c>
      <c r="Z32" s="20">
        <v>93.2</v>
      </c>
      <c r="AA32" s="20">
        <v>93.2</v>
      </c>
      <c r="AB32" s="20">
        <v>93.2</v>
      </c>
      <c r="AC32" s="20">
        <v>93.2</v>
      </c>
      <c r="AD32" s="20">
        <v>93.2</v>
      </c>
      <c r="AE32" s="20">
        <v>93.2</v>
      </c>
    </row>
    <row r="33" spans="1:31">
      <c r="A33" s="6" t="s">
        <v>771</v>
      </c>
      <c r="B33" s="20" cm="1">
        <f t="array" ref="B33:AE33">SCR_BAU+B34:AE34</f>
        <v>93.2</v>
      </c>
      <c r="C33" s="20">
        <v>93.2</v>
      </c>
      <c r="D33" s="20">
        <v>93.2</v>
      </c>
      <c r="E33" s="20">
        <v>93.2</v>
      </c>
      <c r="F33" s="20">
        <v>93.2</v>
      </c>
      <c r="G33" s="20">
        <v>93.2</v>
      </c>
      <c r="H33" s="20">
        <v>93.2</v>
      </c>
      <c r="I33" s="20">
        <v>93.2</v>
      </c>
      <c r="J33" s="20">
        <v>93.2</v>
      </c>
      <c r="K33" s="20">
        <v>93.2</v>
      </c>
      <c r="L33" s="20">
        <v>93.2</v>
      </c>
      <c r="M33" s="20">
        <v>93.2</v>
      </c>
      <c r="N33" s="20">
        <v>93.2</v>
      </c>
      <c r="O33" s="20">
        <v>93.2</v>
      </c>
      <c r="P33" s="20">
        <v>93.2</v>
      </c>
      <c r="Q33" s="20">
        <v>93.2</v>
      </c>
      <c r="R33" s="20">
        <v>93.2</v>
      </c>
      <c r="S33" s="20">
        <v>93.2</v>
      </c>
      <c r="T33" s="20">
        <v>93.2</v>
      </c>
      <c r="U33" s="20">
        <v>93.2</v>
      </c>
      <c r="V33" s="20">
        <v>93.2</v>
      </c>
      <c r="W33" s="20">
        <v>93.2</v>
      </c>
      <c r="X33" s="20">
        <v>93.2</v>
      </c>
      <c r="Y33" s="20">
        <v>93.2</v>
      </c>
      <c r="Z33" s="20">
        <v>93.2</v>
      </c>
      <c r="AA33" s="20">
        <v>93.2</v>
      </c>
      <c r="AB33" s="20">
        <v>93.2</v>
      </c>
      <c r="AC33" s="20">
        <v>93.2</v>
      </c>
      <c r="AD33" s="20">
        <v>93.2</v>
      </c>
      <c r="AE33" s="20">
        <v>93.2</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93.2</v>
      </c>
      <c r="C38" s="20">
        <v>93.2</v>
      </c>
      <c r="D38" s="20">
        <v>93.2</v>
      </c>
      <c r="E38" s="20">
        <v>93.2</v>
      </c>
      <c r="F38" s="20">
        <v>93.2</v>
      </c>
      <c r="G38" s="20">
        <v>93.2</v>
      </c>
      <c r="H38" s="20">
        <v>93.2</v>
      </c>
      <c r="I38" s="20">
        <v>93.2</v>
      </c>
      <c r="J38" s="20">
        <v>93.2</v>
      </c>
      <c r="K38" s="20">
        <v>93.2</v>
      </c>
      <c r="L38" s="20">
        <v>93.2</v>
      </c>
      <c r="M38" s="20">
        <v>93.2</v>
      </c>
      <c r="N38" s="20">
        <v>93.2</v>
      </c>
      <c r="O38" s="20">
        <v>93.2</v>
      </c>
      <c r="P38" s="20">
        <v>93.2</v>
      </c>
      <c r="Q38" s="20">
        <v>93.2</v>
      </c>
      <c r="R38" s="20">
        <v>93.2</v>
      </c>
      <c r="S38" s="20">
        <v>93.2</v>
      </c>
      <c r="T38" s="20">
        <v>93.2</v>
      </c>
      <c r="U38" s="20">
        <v>93.2</v>
      </c>
      <c r="V38" s="20">
        <v>93.2</v>
      </c>
      <c r="W38" s="20">
        <v>93.2</v>
      </c>
      <c r="X38" s="20">
        <v>93.2</v>
      </c>
      <c r="Y38" s="20">
        <v>93.2</v>
      </c>
      <c r="Z38" s="20">
        <v>93.2</v>
      </c>
      <c r="AA38" s="20">
        <v>93.2</v>
      </c>
      <c r="AB38" s="20">
        <v>93.2</v>
      </c>
      <c r="AC38" s="20">
        <v>93.2</v>
      </c>
      <c r="AD38" s="20">
        <v>93.2</v>
      </c>
      <c r="AE38" s="20">
        <v>93.2</v>
      </c>
    </row>
    <row r="39" spans="1:31">
      <c r="A39" s="6" t="s">
        <v>773</v>
      </c>
      <c r="B39" s="20" cm="1">
        <f t="array" ref="B39:AE39">SCR_BAU+B40:AE40</f>
        <v>93.2</v>
      </c>
      <c r="C39" s="20">
        <v>93.2</v>
      </c>
      <c r="D39" s="20">
        <v>93.2</v>
      </c>
      <c r="E39" s="20">
        <v>93.2</v>
      </c>
      <c r="F39" s="20">
        <v>93.2</v>
      </c>
      <c r="G39" s="20">
        <v>93.2</v>
      </c>
      <c r="H39" s="20">
        <v>93.2</v>
      </c>
      <c r="I39" s="20">
        <v>93.2</v>
      </c>
      <c r="J39" s="20">
        <v>93.2</v>
      </c>
      <c r="K39" s="20">
        <v>93.2</v>
      </c>
      <c r="L39" s="20">
        <v>93.2</v>
      </c>
      <c r="M39" s="20">
        <v>93.2</v>
      </c>
      <c r="N39" s="20">
        <v>93.2</v>
      </c>
      <c r="O39" s="20">
        <v>93.2</v>
      </c>
      <c r="P39" s="20">
        <v>93.2</v>
      </c>
      <c r="Q39" s="20">
        <v>93.2</v>
      </c>
      <c r="R39" s="20">
        <v>93.2</v>
      </c>
      <c r="S39" s="20">
        <v>93.2</v>
      </c>
      <c r="T39" s="20">
        <v>93.2</v>
      </c>
      <c r="U39" s="20">
        <v>93.2</v>
      </c>
      <c r="V39" s="20">
        <v>93.2</v>
      </c>
      <c r="W39" s="20">
        <v>93.2</v>
      </c>
      <c r="X39" s="20">
        <v>93.2</v>
      </c>
      <c r="Y39" s="20">
        <v>93.2</v>
      </c>
      <c r="Z39" s="20">
        <v>93.2</v>
      </c>
      <c r="AA39" s="20">
        <v>93.2</v>
      </c>
      <c r="AB39" s="20">
        <v>93.2</v>
      </c>
      <c r="AC39" s="20">
        <v>93.2</v>
      </c>
      <c r="AD39" s="20">
        <v>93.2</v>
      </c>
      <c r="AE39" s="20">
        <v>93.2</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93.2</v>
      </c>
      <c r="C44" s="20">
        <v>93.2</v>
      </c>
      <c r="D44" s="20">
        <v>93.2</v>
      </c>
      <c r="E44" s="20">
        <v>93.2</v>
      </c>
      <c r="F44" s="20">
        <v>93.2</v>
      </c>
      <c r="G44" s="20">
        <v>93.2</v>
      </c>
      <c r="H44" s="20">
        <v>93.2</v>
      </c>
      <c r="I44" s="20">
        <v>93.2</v>
      </c>
      <c r="J44" s="20">
        <v>93.2</v>
      </c>
      <c r="K44" s="20">
        <v>93.2</v>
      </c>
      <c r="L44" s="20">
        <v>93.2</v>
      </c>
      <c r="M44" s="20">
        <v>93.2</v>
      </c>
      <c r="N44" s="20">
        <v>93.2</v>
      </c>
      <c r="O44" s="20">
        <v>93.2</v>
      </c>
      <c r="P44" s="20">
        <v>93.2</v>
      </c>
      <c r="Q44" s="20">
        <v>93.2</v>
      </c>
      <c r="R44" s="20">
        <v>93.2</v>
      </c>
      <c r="S44" s="20">
        <v>93.2</v>
      </c>
      <c r="T44" s="20">
        <v>93.2</v>
      </c>
      <c r="U44" s="20">
        <v>93.2</v>
      </c>
      <c r="V44" s="20">
        <v>93.2</v>
      </c>
      <c r="W44" s="20">
        <v>93.2</v>
      </c>
      <c r="X44" s="20">
        <v>93.2</v>
      </c>
      <c r="Y44" s="20">
        <v>93.2</v>
      </c>
      <c r="Z44" s="20">
        <v>93.2</v>
      </c>
      <c r="AA44" s="20">
        <v>93.2</v>
      </c>
      <c r="AB44" s="20">
        <v>93.2</v>
      </c>
      <c r="AC44" s="20">
        <v>93.2</v>
      </c>
      <c r="AD44" s="20">
        <v>93.2</v>
      </c>
      <c r="AE44" s="20">
        <v>93.2</v>
      </c>
    </row>
    <row r="45" spans="1:31">
      <c r="A45" s="6" t="s">
        <v>775</v>
      </c>
      <c r="B45" s="20" cm="1">
        <f t="array" ref="B45:AE45">SCR_BAU+B46:AE46</f>
        <v>93.2</v>
      </c>
      <c r="C45" s="20">
        <v>93.2</v>
      </c>
      <c r="D45" s="20">
        <v>93.2</v>
      </c>
      <c r="E45" s="20">
        <v>93.2</v>
      </c>
      <c r="F45" s="20">
        <v>93.2</v>
      </c>
      <c r="G45" s="20">
        <v>93.2</v>
      </c>
      <c r="H45" s="20">
        <v>93.2</v>
      </c>
      <c r="I45" s="20">
        <v>93.2</v>
      </c>
      <c r="J45" s="20">
        <v>93.2</v>
      </c>
      <c r="K45" s="20">
        <v>93.2</v>
      </c>
      <c r="L45" s="20">
        <v>93.2</v>
      </c>
      <c r="M45" s="20">
        <v>93.2</v>
      </c>
      <c r="N45" s="20">
        <v>93.2</v>
      </c>
      <c r="O45" s="20">
        <v>93.2</v>
      </c>
      <c r="P45" s="20">
        <v>93.2</v>
      </c>
      <c r="Q45" s="20">
        <v>93.2</v>
      </c>
      <c r="R45" s="20">
        <v>93.2</v>
      </c>
      <c r="S45" s="20">
        <v>93.2</v>
      </c>
      <c r="T45" s="20">
        <v>93.2</v>
      </c>
      <c r="U45" s="20">
        <v>93.2</v>
      </c>
      <c r="V45" s="20">
        <v>93.2</v>
      </c>
      <c r="W45" s="20">
        <v>93.2</v>
      </c>
      <c r="X45" s="20">
        <v>93.2</v>
      </c>
      <c r="Y45" s="20">
        <v>93.2</v>
      </c>
      <c r="Z45" s="20">
        <v>93.2</v>
      </c>
      <c r="AA45" s="20">
        <v>93.2</v>
      </c>
      <c r="AB45" s="20">
        <v>93.2</v>
      </c>
      <c r="AC45" s="20">
        <v>93.2</v>
      </c>
      <c r="AD45" s="20">
        <v>93.2</v>
      </c>
      <c r="AE45" s="20">
        <v>93.2</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48</v>
      </c>
      <c r="C3" s="20">
        <f>B3+B5</f>
        <v>48</v>
      </c>
      <c r="D3" s="20">
        <f t="shared" ref="D3:AE3" si="0">C3+C5</f>
        <v>48</v>
      </c>
      <c r="E3" s="20">
        <f t="shared" si="0"/>
        <v>48</v>
      </c>
      <c r="F3" s="20">
        <f t="shared" si="0"/>
        <v>48</v>
      </c>
      <c r="G3" s="20">
        <f t="shared" si="0"/>
        <v>48</v>
      </c>
      <c r="H3" s="20">
        <f t="shared" si="0"/>
        <v>48</v>
      </c>
      <c r="I3" s="20">
        <f t="shared" si="0"/>
        <v>48</v>
      </c>
      <c r="J3" s="20">
        <f t="shared" si="0"/>
        <v>48</v>
      </c>
      <c r="K3" s="20">
        <f t="shared" si="0"/>
        <v>48</v>
      </c>
      <c r="L3" s="20">
        <f t="shared" si="0"/>
        <v>48</v>
      </c>
      <c r="M3" s="20">
        <f t="shared" si="0"/>
        <v>48</v>
      </c>
      <c r="N3" s="20">
        <f t="shared" si="0"/>
        <v>48</v>
      </c>
      <c r="O3" s="20">
        <f t="shared" si="0"/>
        <v>48</v>
      </c>
      <c r="P3" s="20">
        <f t="shared" si="0"/>
        <v>48</v>
      </c>
      <c r="Q3" s="20">
        <f t="shared" si="0"/>
        <v>48</v>
      </c>
      <c r="R3" s="20">
        <f t="shared" si="0"/>
        <v>48</v>
      </c>
      <c r="S3" s="20">
        <f t="shared" si="0"/>
        <v>48</v>
      </c>
      <c r="T3" s="20">
        <f t="shared" si="0"/>
        <v>48</v>
      </c>
      <c r="U3" s="20">
        <f t="shared" si="0"/>
        <v>48</v>
      </c>
      <c r="V3" s="20">
        <f t="shared" si="0"/>
        <v>48</v>
      </c>
      <c r="W3" s="20">
        <f t="shared" si="0"/>
        <v>48</v>
      </c>
      <c r="X3" s="20">
        <f t="shared" si="0"/>
        <v>48</v>
      </c>
      <c r="Y3" s="20">
        <f t="shared" si="0"/>
        <v>48</v>
      </c>
      <c r="Z3" s="20">
        <f t="shared" si="0"/>
        <v>48</v>
      </c>
      <c r="AA3" s="20">
        <f t="shared" si="0"/>
        <v>48</v>
      </c>
      <c r="AB3" s="20">
        <f t="shared" si="0"/>
        <v>48</v>
      </c>
      <c r="AC3" s="20">
        <f t="shared" si="0"/>
        <v>48</v>
      </c>
      <c r="AD3" s="20">
        <f t="shared" si="0"/>
        <v>48</v>
      </c>
      <c r="AE3" s="20">
        <f t="shared" si="0"/>
        <v>48</v>
      </c>
    </row>
    <row r="4" spans="1:36" s="6" customFormat="1">
      <c r="A4" s="6" t="s">
        <v>777</v>
      </c>
      <c r="B4" s="20">
        <f>_xlfn.XLOOKUP(ZSS,Ratings!A:A,Ratings!F:F,"NF",0,1)+B5</f>
        <v>45.2</v>
      </c>
      <c r="C4" s="20">
        <f>B4+C5</f>
        <v>45.2</v>
      </c>
      <c r="D4" s="20">
        <f t="shared" ref="D4:AE4" si="1">C4+D5</f>
        <v>45.2</v>
      </c>
      <c r="E4" s="20">
        <f t="shared" si="1"/>
        <v>45.2</v>
      </c>
      <c r="F4" s="20">
        <f t="shared" si="1"/>
        <v>45.2</v>
      </c>
      <c r="G4" s="20">
        <f t="shared" si="1"/>
        <v>45.2</v>
      </c>
      <c r="H4" s="20">
        <f t="shared" si="1"/>
        <v>45.2</v>
      </c>
      <c r="I4" s="20">
        <f t="shared" si="1"/>
        <v>45.2</v>
      </c>
      <c r="J4" s="20">
        <f t="shared" si="1"/>
        <v>45.2</v>
      </c>
      <c r="K4" s="20">
        <f t="shared" si="1"/>
        <v>45.2</v>
      </c>
      <c r="L4" s="20">
        <f t="shared" si="1"/>
        <v>45.2</v>
      </c>
      <c r="M4" s="20">
        <f t="shared" si="1"/>
        <v>45.2</v>
      </c>
      <c r="N4" s="20">
        <f t="shared" si="1"/>
        <v>45.2</v>
      </c>
      <c r="O4" s="20">
        <f t="shared" si="1"/>
        <v>45.2</v>
      </c>
      <c r="P4" s="20">
        <f t="shared" si="1"/>
        <v>45.2</v>
      </c>
      <c r="Q4" s="20">
        <f t="shared" si="1"/>
        <v>45.2</v>
      </c>
      <c r="R4" s="20">
        <f t="shared" si="1"/>
        <v>45.2</v>
      </c>
      <c r="S4" s="20">
        <f t="shared" si="1"/>
        <v>45.2</v>
      </c>
      <c r="T4" s="20">
        <f t="shared" si="1"/>
        <v>45.2</v>
      </c>
      <c r="U4" s="20">
        <f t="shared" si="1"/>
        <v>45.2</v>
      </c>
      <c r="V4" s="20">
        <f t="shared" si="1"/>
        <v>45.2</v>
      </c>
      <c r="W4" s="20">
        <f t="shared" si="1"/>
        <v>45.2</v>
      </c>
      <c r="X4" s="20">
        <f t="shared" si="1"/>
        <v>45.2</v>
      </c>
      <c r="Y4" s="20">
        <f t="shared" si="1"/>
        <v>45.2</v>
      </c>
      <c r="Z4" s="20">
        <f t="shared" si="1"/>
        <v>45.2</v>
      </c>
      <c r="AA4" s="20">
        <f t="shared" si="1"/>
        <v>45.2</v>
      </c>
      <c r="AB4" s="20">
        <f t="shared" si="1"/>
        <v>45.2</v>
      </c>
      <c r="AC4" s="20">
        <f t="shared" si="1"/>
        <v>45.2</v>
      </c>
      <c r="AD4" s="20">
        <f t="shared" si="1"/>
        <v>45.2</v>
      </c>
      <c r="AE4" s="20">
        <f t="shared" si="1"/>
        <v>45.2</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48</v>
      </c>
      <c r="C8" s="16">
        <v>48</v>
      </c>
      <c r="D8" s="16">
        <v>48</v>
      </c>
      <c r="E8" s="16">
        <v>48</v>
      </c>
      <c r="F8" s="16">
        <v>48</v>
      </c>
      <c r="G8" s="16">
        <v>48</v>
      </c>
      <c r="H8" s="16">
        <v>48</v>
      </c>
      <c r="I8" s="16">
        <v>48</v>
      </c>
      <c r="J8" s="20">
        <v>48</v>
      </c>
      <c r="K8" s="20">
        <v>48</v>
      </c>
      <c r="L8" s="20">
        <v>48</v>
      </c>
      <c r="M8" s="20">
        <v>48</v>
      </c>
      <c r="N8" s="20">
        <v>48</v>
      </c>
      <c r="O8" s="20">
        <v>48</v>
      </c>
      <c r="P8" s="20">
        <v>48</v>
      </c>
      <c r="Q8" s="20">
        <v>48</v>
      </c>
      <c r="R8" s="20">
        <v>48</v>
      </c>
      <c r="S8" s="20">
        <v>48</v>
      </c>
      <c r="T8" s="20">
        <v>48</v>
      </c>
      <c r="U8" s="20">
        <v>48</v>
      </c>
      <c r="V8" s="20">
        <v>48</v>
      </c>
      <c r="W8" s="20">
        <v>48</v>
      </c>
      <c r="X8" s="20">
        <v>48</v>
      </c>
      <c r="Y8" s="20">
        <v>48</v>
      </c>
      <c r="Z8" s="20">
        <v>48</v>
      </c>
      <c r="AA8" s="20">
        <v>48</v>
      </c>
      <c r="AB8" s="20">
        <v>48</v>
      </c>
      <c r="AC8" s="20">
        <v>48</v>
      </c>
      <c r="AD8" s="20">
        <v>48</v>
      </c>
      <c r="AE8" s="20">
        <v>48</v>
      </c>
    </row>
    <row r="9" spans="1:36" s="6" customFormat="1">
      <c r="A9" s="6" t="s">
        <v>779</v>
      </c>
      <c r="B9" s="16" cm="1">
        <f t="array" ref="B9:AE9">SCR_BAU_N_1+B10:AE10</f>
        <v>45.2</v>
      </c>
      <c r="C9" s="16">
        <v>45.2</v>
      </c>
      <c r="D9" s="16">
        <v>45.2</v>
      </c>
      <c r="E9" s="16">
        <v>45.2</v>
      </c>
      <c r="F9" s="16">
        <v>45.2</v>
      </c>
      <c r="G9" s="16">
        <v>45.2</v>
      </c>
      <c r="H9" s="16">
        <v>45.2</v>
      </c>
      <c r="I9" s="16">
        <v>45.2</v>
      </c>
      <c r="J9" s="20">
        <v>45.2</v>
      </c>
      <c r="K9" s="20">
        <v>45.2</v>
      </c>
      <c r="L9" s="20">
        <v>45.2</v>
      </c>
      <c r="M9" s="20">
        <v>45.2</v>
      </c>
      <c r="N9" s="20">
        <v>45.2</v>
      </c>
      <c r="O9" s="20">
        <v>45.2</v>
      </c>
      <c r="P9" s="20">
        <v>45.2</v>
      </c>
      <c r="Q9" s="20">
        <v>45.2</v>
      </c>
      <c r="R9" s="20">
        <v>45.2</v>
      </c>
      <c r="S9" s="20">
        <v>45.2</v>
      </c>
      <c r="T9" s="20">
        <v>45.2</v>
      </c>
      <c r="U9" s="20">
        <v>45.2</v>
      </c>
      <c r="V9" s="20">
        <v>45.2</v>
      </c>
      <c r="W9" s="20">
        <v>45.2</v>
      </c>
      <c r="X9" s="20">
        <v>45.2</v>
      </c>
      <c r="Y9" s="20">
        <v>45.2</v>
      </c>
      <c r="Z9" s="20">
        <v>45.2</v>
      </c>
      <c r="AA9" s="20">
        <v>45.2</v>
      </c>
      <c r="AB9" s="20">
        <v>45.2</v>
      </c>
      <c r="AC9" s="20">
        <v>45.2</v>
      </c>
      <c r="AD9" s="20">
        <v>45.2</v>
      </c>
      <c r="AE9" s="20">
        <v>45.2</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48</v>
      </c>
      <c r="C14" s="20">
        <v>48</v>
      </c>
      <c r="D14" s="20">
        <v>48</v>
      </c>
      <c r="E14" s="20">
        <v>48</v>
      </c>
      <c r="F14" s="20">
        <v>48</v>
      </c>
      <c r="G14" s="20">
        <v>48</v>
      </c>
      <c r="H14" s="20">
        <v>48</v>
      </c>
      <c r="I14" s="20">
        <v>48</v>
      </c>
      <c r="J14" s="20">
        <v>48</v>
      </c>
      <c r="K14" s="20">
        <v>48</v>
      </c>
      <c r="L14" s="20">
        <v>48</v>
      </c>
      <c r="M14" s="20">
        <v>48</v>
      </c>
      <c r="N14" s="20">
        <v>48</v>
      </c>
      <c r="O14" s="20">
        <v>48</v>
      </c>
      <c r="P14" s="20">
        <v>48</v>
      </c>
      <c r="Q14" s="20">
        <v>48</v>
      </c>
      <c r="R14" s="20">
        <v>48</v>
      </c>
      <c r="S14" s="20">
        <v>48</v>
      </c>
      <c r="T14" s="20">
        <v>48</v>
      </c>
      <c r="U14" s="20">
        <v>48</v>
      </c>
      <c r="V14" s="20">
        <v>48</v>
      </c>
      <c r="W14" s="20">
        <v>48</v>
      </c>
      <c r="X14" s="20">
        <v>48</v>
      </c>
      <c r="Y14" s="20">
        <v>48</v>
      </c>
      <c r="Z14" s="20">
        <v>48</v>
      </c>
      <c r="AA14" s="20">
        <v>48</v>
      </c>
      <c r="AB14" s="20">
        <v>48</v>
      </c>
      <c r="AC14" s="20">
        <v>48</v>
      </c>
      <c r="AD14" s="20">
        <v>48</v>
      </c>
      <c r="AE14" s="20">
        <v>48</v>
      </c>
    </row>
    <row r="15" spans="1:36" s="6" customFormat="1">
      <c r="A15" s="6" t="s">
        <v>781</v>
      </c>
      <c r="B15" s="20" cm="1">
        <f t="array" ref="B15:AE15">SCR_BAU_N_1+B16:AE16</f>
        <v>45.2</v>
      </c>
      <c r="C15" s="20">
        <v>45.2</v>
      </c>
      <c r="D15" s="20">
        <v>45.2</v>
      </c>
      <c r="E15" s="20">
        <v>45.2</v>
      </c>
      <c r="F15" s="20">
        <v>45.2</v>
      </c>
      <c r="G15" s="20">
        <v>45.2</v>
      </c>
      <c r="H15" s="20">
        <v>45.2</v>
      </c>
      <c r="I15" s="20">
        <v>45.2</v>
      </c>
      <c r="J15" s="20">
        <v>45.2</v>
      </c>
      <c r="K15" s="20">
        <v>45.2</v>
      </c>
      <c r="L15" s="20">
        <v>45.2</v>
      </c>
      <c r="M15" s="20">
        <v>45.2</v>
      </c>
      <c r="N15" s="20">
        <v>45.2</v>
      </c>
      <c r="O15" s="20">
        <v>45.2</v>
      </c>
      <c r="P15" s="20">
        <v>45.2</v>
      </c>
      <c r="Q15" s="20">
        <v>45.2</v>
      </c>
      <c r="R15" s="20">
        <v>45.2</v>
      </c>
      <c r="S15" s="20">
        <v>45.2</v>
      </c>
      <c r="T15" s="20">
        <v>45.2</v>
      </c>
      <c r="U15" s="20">
        <v>45.2</v>
      </c>
      <c r="V15" s="20">
        <v>45.2</v>
      </c>
      <c r="W15" s="20">
        <v>45.2</v>
      </c>
      <c r="X15" s="20">
        <v>45.2</v>
      </c>
      <c r="Y15" s="20">
        <v>45.2</v>
      </c>
      <c r="Z15" s="20">
        <v>45.2</v>
      </c>
      <c r="AA15" s="20">
        <v>45.2</v>
      </c>
      <c r="AB15" s="20">
        <v>45.2</v>
      </c>
      <c r="AC15" s="20">
        <v>45.2</v>
      </c>
      <c r="AD15" s="20">
        <v>45.2</v>
      </c>
      <c r="AE15" s="20">
        <v>45.2</v>
      </c>
    </row>
    <row r="16" spans="1:36" s="6" customFormat="1">
      <c r="A16" s="6" t="s">
        <v>763</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48</v>
      </c>
      <c r="C20" s="20">
        <v>48</v>
      </c>
      <c r="D20" s="20">
        <v>48</v>
      </c>
      <c r="E20" s="20">
        <v>93.2</v>
      </c>
      <c r="F20" s="20">
        <v>93.2</v>
      </c>
      <c r="G20" s="20">
        <v>93.2</v>
      </c>
      <c r="H20" s="20">
        <v>93.2</v>
      </c>
      <c r="I20" s="20">
        <v>93.2</v>
      </c>
      <c r="J20" s="20">
        <v>93.2</v>
      </c>
      <c r="K20" s="20">
        <v>93.2</v>
      </c>
      <c r="L20" s="20">
        <v>93.2</v>
      </c>
      <c r="M20" s="20">
        <v>93.2</v>
      </c>
      <c r="N20" s="20">
        <v>93.2</v>
      </c>
      <c r="O20" s="20">
        <v>93.2</v>
      </c>
      <c r="P20" s="20">
        <v>93.2</v>
      </c>
      <c r="Q20" s="20">
        <v>93.2</v>
      </c>
      <c r="R20" s="20">
        <v>93.2</v>
      </c>
      <c r="S20" s="20">
        <v>93.2</v>
      </c>
      <c r="T20" s="20">
        <v>93.2</v>
      </c>
      <c r="U20" s="20">
        <v>93.2</v>
      </c>
      <c r="V20" s="20">
        <v>93.2</v>
      </c>
      <c r="W20" s="20">
        <v>93.2</v>
      </c>
      <c r="X20" s="20">
        <v>93.2</v>
      </c>
      <c r="Y20" s="20">
        <v>93.2</v>
      </c>
      <c r="Z20" s="20">
        <v>93.2</v>
      </c>
      <c r="AA20" s="20">
        <v>93.2</v>
      </c>
      <c r="AB20" s="20">
        <v>93.2</v>
      </c>
      <c r="AC20" s="20">
        <v>93.2</v>
      </c>
      <c r="AD20" s="20">
        <v>93.2</v>
      </c>
      <c r="AE20" s="20">
        <v>93.2</v>
      </c>
    </row>
    <row r="21" spans="1:32" s="6" customFormat="1">
      <c r="A21" s="6" t="s">
        <v>783</v>
      </c>
      <c r="B21" s="20" cm="1">
        <f t="array" ref="B21:AE21">SCR_BAU_N_1+B22:AE22</f>
        <v>45.2</v>
      </c>
      <c r="C21" s="20">
        <v>45.2</v>
      </c>
      <c r="D21" s="20">
        <v>45.2</v>
      </c>
      <c r="E21" s="20">
        <v>90.4</v>
      </c>
      <c r="F21" s="20">
        <v>90.4</v>
      </c>
      <c r="G21" s="20">
        <v>90.4</v>
      </c>
      <c r="H21" s="20">
        <v>90.4</v>
      </c>
      <c r="I21" s="20">
        <v>90.4</v>
      </c>
      <c r="J21" s="20">
        <v>90.4</v>
      </c>
      <c r="K21" s="20">
        <v>90.4</v>
      </c>
      <c r="L21" s="20">
        <v>90.4</v>
      </c>
      <c r="M21" s="20">
        <v>90.4</v>
      </c>
      <c r="N21" s="20">
        <v>90.4</v>
      </c>
      <c r="O21" s="20">
        <v>90.4</v>
      </c>
      <c r="P21" s="20">
        <v>90.4</v>
      </c>
      <c r="Q21" s="20">
        <v>90.4</v>
      </c>
      <c r="R21" s="20">
        <v>90.4</v>
      </c>
      <c r="S21" s="20">
        <v>90.4</v>
      </c>
      <c r="T21" s="20">
        <v>90.4</v>
      </c>
      <c r="U21" s="20">
        <v>90.4</v>
      </c>
      <c r="V21" s="20">
        <v>90.4</v>
      </c>
      <c r="W21" s="20">
        <v>90.4</v>
      </c>
      <c r="X21" s="20">
        <v>90.4</v>
      </c>
      <c r="Y21" s="20">
        <v>90.4</v>
      </c>
      <c r="Z21" s="20">
        <v>90.4</v>
      </c>
      <c r="AA21" s="20">
        <v>90.4</v>
      </c>
      <c r="AB21" s="20">
        <v>90.4</v>
      </c>
      <c r="AC21" s="20">
        <v>90.4</v>
      </c>
      <c r="AD21" s="20">
        <v>90.4</v>
      </c>
      <c r="AE21" s="20">
        <v>90.4</v>
      </c>
    </row>
    <row r="22" spans="1:32" s="6" customFormat="1">
      <c r="A22" s="6" t="s">
        <v>763</v>
      </c>
      <c r="B22" s="6" cm="1">
        <f t="array" ref="B22:P22">Added_Capacity__MVA__Option_4_N_1</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48</v>
      </c>
      <c r="C26" s="20">
        <v>48</v>
      </c>
      <c r="D26" s="20">
        <v>48</v>
      </c>
      <c r="E26" s="20">
        <v>48</v>
      </c>
      <c r="F26" s="20">
        <v>48</v>
      </c>
      <c r="G26" s="20">
        <v>48</v>
      </c>
      <c r="H26" s="20">
        <v>48</v>
      </c>
      <c r="I26" s="20">
        <v>48</v>
      </c>
      <c r="J26" s="20">
        <v>48</v>
      </c>
      <c r="K26" s="20">
        <v>48</v>
      </c>
      <c r="L26" s="20">
        <v>48</v>
      </c>
      <c r="M26" s="20">
        <v>48</v>
      </c>
      <c r="N26" s="20">
        <v>48</v>
      </c>
      <c r="O26" s="20">
        <v>48</v>
      </c>
      <c r="P26" s="20">
        <v>48</v>
      </c>
      <c r="Q26" s="20">
        <v>48</v>
      </c>
      <c r="R26" s="20">
        <v>48</v>
      </c>
      <c r="S26" s="20">
        <v>48</v>
      </c>
      <c r="T26" s="20">
        <v>48</v>
      </c>
      <c r="U26" s="20">
        <v>48</v>
      </c>
      <c r="V26" s="20">
        <v>48</v>
      </c>
      <c r="W26" s="20">
        <v>48</v>
      </c>
      <c r="X26" s="20">
        <v>48</v>
      </c>
      <c r="Y26" s="20">
        <v>48</v>
      </c>
      <c r="Z26" s="20">
        <v>48</v>
      </c>
      <c r="AA26" s="20">
        <v>48</v>
      </c>
      <c r="AB26" s="20">
        <v>48</v>
      </c>
      <c r="AC26" s="20">
        <v>48</v>
      </c>
      <c r="AD26" s="20">
        <v>48</v>
      </c>
      <c r="AE26" s="20">
        <v>48</v>
      </c>
    </row>
    <row r="27" spans="1:32">
      <c r="A27" s="6" t="s">
        <v>785</v>
      </c>
      <c r="B27" s="20" cm="1">
        <f t="array" ref="B27:AE27">SCR_BAU_N_1+B28:AE28</f>
        <v>45.2</v>
      </c>
      <c r="C27" s="20">
        <v>45.2</v>
      </c>
      <c r="D27" s="20">
        <v>45.2</v>
      </c>
      <c r="E27" s="20">
        <v>45.2</v>
      </c>
      <c r="F27" s="20">
        <v>45.2</v>
      </c>
      <c r="G27" s="20">
        <v>45.2</v>
      </c>
      <c r="H27" s="20">
        <v>45.2</v>
      </c>
      <c r="I27" s="20">
        <v>45.2</v>
      </c>
      <c r="J27" s="20">
        <v>45.2</v>
      </c>
      <c r="K27" s="20">
        <v>45.2</v>
      </c>
      <c r="L27" s="20">
        <v>45.2</v>
      </c>
      <c r="M27" s="20">
        <v>45.2</v>
      </c>
      <c r="N27" s="20">
        <v>45.2</v>
      </c>
      <c r="O27" s="20">
        <v>45.2</v>
      </c>
      <c r="P27" s="20">
        <v>45.2</v>
      </c>
      <c r="Q27" s="20">
        <v>45.2</v>
      </c>
      <c r="R27" s="20">
        <v>45.2</v>
      </c>
      <c r="S27" s="20">
        <v>45.2</v>
      </c>
      <c r="T27" s="20">
        <v>45.2</v>
      </c>
      <c r="U27" s="20">
        <v>45.2</v>
      </c>
      <c r="V27" s="20">
        <v>45.2</v>
      </c>
      <c r="W27" s="20">
        <v>45.2</v>
      </c>
      <c r="X27" s="20">
        <v>45.2</v>
      </c>
      <c r="Y27" s="20">
        <v>45.2</v>
      </c>
      <c r="Z27" s="20">
        <v>45.2</v>
      </c>
      <c r="AA27" s="20">
        <v>45.2</v>
      </c>
      <c r="AB27" s="20">
        <v>45.2</v>
      </c>
      <c r="AC27" s="20">
        <v>45.2</v>
      </c>
      <c r="AD27" s="20">
        <v>45.2</v>
      </c>
      <c r="AE27" s="20">
        <v>45.2</v>
      </c>
    </row>
    <row r="28" spans="1:32">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48</v>
      </c>
      <c r="C32" s="20">
        <v>48</v>
      </c>
      <c r="D32" s="20">
        <v>48</v>
      </c>
      <c r="E32" s="20">
        <v>48</v>
      </c>
      <c r="F32" s="20">
        <v>48</v>
      </c>
      <c r="G32" s="20">
        <v>48</v>
      </c>
      <c r="H32" s="20">
        <v>48</v>
      </c>
      <c r="I32" s="20">
        <v>48</v>
      </c>
      <c r="J32" s="20">
        <v>48</v>
      </c>
      <c r="K32" s="20">
        <v>48</v>
      </c>
      <c r="L32" s="20">
        <v>48</v>
      </c>
      <c r="M32" s="20">
        <v>48</v>
      </c>
      <c r="N32" s="20">
        <v>48</v>
      </c>
      <c r="O32" s="20">
        <v>48</v>
      </c>
      <c r="P32" s="20">
        <v>48</v>
      </c>
      <c r="Q32" s="20">
        <v>48</v>
      </c>
      <c r="R32" s="20">
        <v>48</v>
      </c>
      <c r="S32" s="20">
        <v>48</v>
      </c>
      <c r="T32" s="20">
        <v>48</v>
      </c>
      <c r="U32" s="20">
        <v>48</v>
      </c>
      <c r="V32" s="20">
        <v>48</v>
      </c>
      <c r="W32" s="20">
        <v>48</v>
      </c>
      <c r="X32" s="20">
        <v>48</v>
      </c>
      <c r="Y32" s="20">
        <v>48</v>
      </c>
      <c r="Z32" s="20">
        <v>48</v>
      </c>
      <c r="AA32" s="20">
        <v>48</v>
      </c>
      <c r="AB32" s="20">
        <v>48</v>
      </c>
      <c r="AC32" s="20">
        <v>48</v>
      </c>
      <c r="AD32" s="20">
        <v>48</v>
      </c>
      <c r="AE32" s="20">
        <v>48</v>
      </c>
    </row>
    <row r="33" spans="1:31">
      <c r="A33" s="6" t="s">
        <v>787</v>
      </c>
      <c r="B33" s="20" cm="1">
        <f t="array" ref="B33:AE33">SCR_BAU_N_1+B34:AE34</f>
        <v>45.2</v>
      </c>
      <c r="C33" s="20">
        <v>45.2</v>
      </c>
      <c r="D33" s="20">
        <v>45.2</v>
      </c>
      <c r="E33" s="20">
        <v>45.2</v>
      </c>
      <c r="F33" s="20">
        <v>45.2</v>
      </c>
      <c r="G33" s="20">
        <v>45.2</v>
      </c>
      <c r="H33" s="20">
        <v>45.2</v>
      </c>
      <c r="I33" s="20">
        <v>45.2</v>
      </c>
      <c r="J33" s="20">
        <v>45.2</v>
      </c>
      <c r="K33" s="20">
        <v>45.2</v>
      </c>
      <c r="L33" s="20">
        <v>45.2</v>
      </c>
      <c r="M33" s="20">
        <v>45.2</v>
      </c>
      <c r="N33" s="20">
        <v>45.2</v>
      </c>
      <c r="O33" s="20">
        <v>45.2</v>
      </c>
      <c r="P33" s="20">
        <v>45.2</v>
      </c>
      <c r="Q33" s="20">
        <v>45.2</v>
      </c>
      <c r="R33" s="20">
        <v>45.2</v>
      </c>
      <c r="S33" s="20">
        <v>45.2</v>
      </c>
      <c r="T33" s="20">
        <v>45.2</v>
      </c>
      <c r="U33" s="20">
        <v>45.2</v>
      </c>
      <c r="V33" s="20">
        <v>45.2</v>
      </c>
      <c r="W33" s="20">
        <v>45.2</v>
      </c>
      <c r="X33" s="20">
        <v>45.2</v>
      </c>
      <c r="Y33" s="20">
        <v>45.2</v>
      </c>
      <c r="Z33" s="20">
        <v>45.2</v>
      </c>
      <c r="AA33" s="20">
        <v>45.2</v>
      </c>
      <c r="AB33" s="20">
        <v>45.2</v>
      </c>
      <c r="AC33" s="20">
        <v>45.2</v>
      </c>
      <c r="AD33" s="20">
        <v>45.2</v>
      </c>
      <c r="AE33" s="20">
        <v>45.2</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48</v>
      </c>
      <c r="C38" s="20">
        <v>48</v>
      </c>
      <c r="D38" s="20">
        <v>48</v>
      </c>
      <c r="E38" s="20">
        <v>48</v>
      </c>
      <c r="F38" s="20">
        <v>48</v>
      </c>
      <c r="G38" s="20">
        <v>48</v>
      </c>
      <c r="H38" s="20">
        <v>48</v>
      </c>
      <c r="I38" s="20">
        <v>48</v>
      </c>
      <c r="J38" s="20">
        <v>48</v>
      </c>
      <c r="K38" s="20">
        <v>48</v>
      </c>
      <c r="L38" s="20">
        <v>48</v>
      </c>
      <c r="M38" s="20">
        <v>48</v>
      </c>
      <c r="N38" s="20">
        <v>48</v>
      </c>
      <c r="O38" s="20">
        <v>48</v>
      </c>
      <c r="P38" s="20">
        <v>48</v>
      </c>
      <c r="Q38" s="20">
        <v>48</v>
      </c>
      <c r="R38" s="20">
        <v>48</v>
      </c>
      <c r="S38" s="20">
        <v>48</v>
      </c>
      <c r="T38" s="20">
        <v>48</v>
      </c>
      <c r="U38" s="20">
        <v>48</v>
      </c>
      <c r="V38" s="20">
        <v>48</v>
      </c>
      <c r="W38" s="20">
        <v>48</v>
      </c>
      <c r="X38" s="20">
        <v>48</v>
      </c>
      <c r="Y38" s="20">
        <v>48</v>
      </c>
      <c r="Z38" s="20">
        <v>48</v>
      </c>
      <c r="AA38" s="20">
        <v>48</v>
      </c>
      <c r="AB38" s="20">
        <v>48</v>
      </c>
      <c r="AC38" s="20">
        <v>48</v>
      </c>
      <c r="AD38" s="20">
        <v>48</v>
      </c>
      <c r="AE38" s="20">
        <v>48</v>
      </c>
    </row>
    <row r="39" spans="1:31">
      <c r="A39" s="6" t="s">
        <v>789</v>
      </c>
      <c r="B39" s="20" cm="1">
        <f t="array" ref="B39:AE39">SCR_BAU_N_1+B40:AE40</f>
        <v>45.2</v>
      </c>
      <c r="C39" s="20">
        <v>45.2</v>
      </c>
      <c r="D39" s="20">
        <v>45.2</v>
      </c>
      <c r="E39" s="20">
        <v>45.2</v>
      </c>
      <c r="F39" s="20">
        <v>45.2</v>
      </c>
      <c r="G39" s="20">
        <v>45.2</v>
      </c>
      <c r="H39" s="20">
        <v>45.2</v>
      </c>
      <c r="I39" s="20">
        <v>45.2</v>
      </c>
      <c r="J39" s="20">
        <v>45.2</v>
      </c>
      <c r="K39" s="20">
        <v>45.2</v>
      </c>
      <c r="L39" s="20">
        <v>45.2</v>
      </c>
      <c r="M39" s="20">
        <v>45.2</v>
      </c>
      <c r="N39" s="20">
        <v>45.2</v>
      </c>
      <c r="O39" s="20">
        <v>45.2</v>
      </c>
      <c r="P39" s="20">
        <v>45.2</v>
      </c>
      <c r="Q39" s="20">
        <v>45.2</v>
      </c>
      <c r="R39" s="20">
        <v>45.2</v>
      </c>
      <c r="S39" s="20">
        <v>45.2</v>
      </c>
      <c r="T39" s="20">
        <v>45.2</v>
      </c>
      <c r="U39" s="20">
        <v>45.2</v>
      </c>
      <c r="V39" s="20">
        <v>45.2</v>
      </c>
      <c r="W39" s="20">
        <v>45.2</v>
      </c>
      <c r="X39" s="20">
        <v>45.2</v>
      </c>
      <c r="Y39" s="20">
        <v>45.2</v>
      </c>
      <c r="Z39" s="20">
        <v>45.2</v>
      </c>
      <c r="AA39" s="20">
        <v>45.2</v>
      </c>
      <c r="AB39" s="20">
        <v>45.2</v>
      </c>
      <c r="AC39" s="20">
        <v>45.2</v>
      </c>
      <c r="AD39" s="20">
        <v>45.2</v>
      </c>
      <c r="AE39" s="20">
        <v>45.2</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48</v>
      </c>
      <c r="C44" s="20">
        <v>48</v>
      </c>
      <c r="D44" s="20">
        <v>48</v>
      </c>
      <c r="E44" s="20">
        <v>48</v>
      </c>
      <c r="F44" s="20">
        <v>48</v>
      </c>
      <c r="G44" s="20">
        <v>48</v>
      </c>
      <c r="H44" s="20">
        <v>48</v>
      </c>
      <c r="I44" s="20">
        <v>48</v>
      </c>
      <c r="J44" s="20">
        <v>48</v>
      </c>
      <c r="K44" s="20">
        <v>48</v>
      </c>
      <c r="L44" s="20">
        <v>48</v>
      </c>
      <c r="M44" s="20">
        <v>48</v>
      </c>
      <c r="N44" s="20">
        <v>48</v>
      </c>
      <c r="O44" s="20">
        <v>48</v>
      </c>
      <c r="P44" s="20">
        <v>48</v>
      </c>
      <c r="Q44" s="20">
        <v>48</v>
      </c>
      <c r="R44" s="20">
        <v>48</v>
      </c>
      <c r="S44" s="20">
        <v>48</v>
      </c>
      <c r="T44" s="20">
        <v>48</v>
      </c>
      <c r="U44" s="20">
        <v>48</v>
      </c>
      <c r="V44" s="20">
        <v>48</v>
      </c>
      <c r="W44" s="20">
        <v>48</v>
      </c>
      <c r="X44" s="20">
        <v>48</v>
      </c>
      <c r="Y44" s="20">
        <v>48</v>
      </c>
      <c r="Z44" s="20">
        <v>48</v>
      </c>
      <c r="AA44" s="20">
        <v>48</v>
      </c>
      <c r="AB44" s="20">
        <v>48</v>
      </c>
      <c r="AC44" s="20">
        <v>48</v>
      </c>
      <c r="AD44" s="20">
        <v>48</v>
      </c>
      <c r="AE44" s="20">
        <v>48</v>
      </c>
    </row>
    <row r="45" spans="1:31">
      <c r="A45" s="6" t="s">
        <v>791</v>
      </c>
      <c r="B45" s="20" cm="1">
        <f t="array" ref="B45:AE45">SCR_BAU_N_1+B46:AE46</f>
        <v>45.2</v>
      </c>
      <c r="C45" s="20">
        <v>45.2</v>
      </c>
      <c r="D45" s="20">
        <v>45.2</v>
      </c>
      <c r="E45" s="20">
        <v>45.2</v>
      </c>
      <c r="F45" s="20">
        <v>45.2</v>
      </c>
      <c r="G45" s="20">
        <v>45.2</v>
      </c>
      <c r="H45" s="20">
        <v>45.2</v>
      </c>
      <c r="I45" s="20">
        <v>45.2</v>
      </c>
      <c r="J45" s="20">
        <v>45.2</v>
      </c>
      <c r="K45" s="20">
        <v>45.2</v>
      </c>
      <c r="L45" s="20">
        <v>45.2</v>
      </c>
      <c r="M45" s="20">
        <v>45.2</v>
      </c>
      <c r="N45" s="20">
        <v>45.2</v>
      </c>
      <c r="O45" s="20">
        <v>45.2</v>
      </c>
      <c r="P45" s="20">
        <v>45.2</v>
      </c>
      <c r="Q45" s="20">
        <v>45.2</v>
      </c>
      <c r="R45" s="20">
        <v>45.2</v>
      </c>
      <c r="S45" s="20">
        <v>45.2</v>
      </c>
      <c r="T45" s="20">
        <v>45.2</v>
      </c>
      <c r="U45" s="20">
        <v>45.2</v>
      </c>
      <c r="V45" s="20">
        <v>45.2</v>
      </c>
      <c r="W45" s="20">
        <v>45.2</v>
      </c>
      <c r="X45" s="20">
        <v>45.2</v>
      </c>
      <c r="Y45" s="20">
        <v>45.2</v>
      </c>
      <c r="Z45" s="20">
        <v>45.2</v>
      </c>
      <c r="AA45" s="20">
        <v>45.2</v>
      </c>
      <c r="AB45" s="20">
        <v>45.2</v>
      </c>
      <c r="AC45" s="20">
        <v>45.2</v>
      </c>
      <c r="AD45" s="20">
        <v>45.2</v>
      </c>
      <c r="AE45" s="20">
        <v>45.2</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797</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45.2</v>
      </c>
      <c r="F20" s="20">
        <v>45.2</v>
      </c>
      <c r="G20" s="20">
        <v>45.2</v>
      </c>
      <c r="H20" s="20">
        <v>45.2</v>
      </c>
      <c r="I20" s="20">
        <v>45.2</v>
      </c>
      <c r="J20" s="20">
        <v>45.2</v>
      </c>
      <c r="K20" s="20">
        <v>45.2</v>
      </c>
      <c r="L20" s="20">
        <v>45.2</v>
      </c>
      <c r="M20" s="20">
        <v>45.2</v>
      </c>
      <c r="N20" s="20">
        <v>45.2</v>
      </c>
      <c r="O20" s="20">
        <v>45.2</v>
      </c>
      <c r="P20" s="20">
        <v>45.2</v>
      </c>
      <c r="Q20" s="20">
        <v>45.2</v>
      </c>
      <c r="R20" s="20">
        <v>45.2</v>
      </c>
      <c r="S20" s="20">
        <v>45.2</v>
      </c>
      <c r="T20" s="20">
        <v>45.2</v>
      </c>
      <c r="U20" s="20">
        <v>45.2</v>
      </c>
      <c r="V20" s="20">
        <v>45.2</v>
      </c>
      <c r="W20" s="20">
        <v>45.2</v>
      </c>
      <c r="X20" s="20">
        <v>45.2</v>
      </c>
      <c r="Y20" s="20">
        <v>45.2</v>
      </c>
      <c r="Z20" s="20">
        <v>45.2</v>
      </c>
      <c r="AA20" s="20">
        <v>45.2</v>
      </c>
      <c r="AB20" s="20">
        <v>45.2</v>
      </c>
      <c r="AC20" s="20">
        <v>45.2</v>
      </c>
      <c r="AD20" s="20">
        <v>45.2</v>
      </c>
      <c r="AE20" s="20">
        <v>45.2</v>
      </c>
    </row>
    <row r="21" spans="1:32" s="6" customFormat="1">
      <c r="A21" s="6" t="s">
        <v>799</v>
      </c>
      <c r="B21" s="20" cm="1">
        <f t="array" ref="B21:AE21">SCR_BAU_N_2+B22:AE22</f>
        <v>0</v>
      </c>
      <c r="C21" s="20">
        <v>0</v>
      </c>
      <c r="D21" s="20">
        <v>0</v>
      </c>
      <c r="E21" s="20">
        <v>45.2</v>
      </c>
      <c r="F21" s="20">
        <v>45.2</v>
      </c>
      <c r="G21" s="20">
        <v>45.2</v>
      </c>
      <c r="H21" s="20">
        <v>45.2</v>
      </c>
      <c r="I21" s="20">
        <v>45.2</v>
      </c>
      <c r="J21" s="20">
        <v>45.2</v>
      </c>
      <c r="K21" s="20">
        <v>45.2</v>
      </c>
      <c r="L21" s="20">
        <v>45.2</v>
      </c>
      <c r="M21" s="20">
        <v>45.2</v>
      </c>
      <c r="N21" s="20">
        <v>45.2</v>
      </c>
      <c r="O21" s="20">
        <v>45.2</v>
      </c>
      <c r="P21" s="20">
        <v>45.2</v>
      </c>
      <c r="Q21" s="20">
        <v>45.2</v>
      </c>
      <c r="R21" s="20">
        <v>45.2</v>
      </c>
      <c r="S21" s="20">
        <v>45.2</v>
      </c>
      <c r="T21" s="20">
        <v>45.2</v>
      </c>
      <c r="U21" s="20">
        <v>45.2</v>
      </c>
      <c r="V21" s="20">
        <v>45.2</v>
      </c>
      <c r="W21" s="20">
        <v>45.2</v>
      </c>
      <c r="X21" s="20">
        <v>45.2</v>
      </c>
      <c r="Y21" s="20">
        <v>45.2</v>
      </c>
      <c r="Z21" s="20">
        <v>45.2</v>
      </c>
      <c r="AA21" s="20">
        <v>45.2</v>
      </c>
      <c r="AB21" s="20">
        <v>45.2</v>
      </c>
      <c r="AC21" s="20">
        <v>45.2</v>
      </c>
      <c r="AD21" s="20">
        <v>45.2</v>
      </c>
      <c r="AE21" s="20">
        <v>45.2</v>
      </c>
    </row>
    <row r="22" spans="1:32" s="6" customFormat="1">
      <c r="A22" s="6" t="s">
        <v>763</v>
      </c>
      <c r="B22" s="6" cm="1">
        <f t="array" ref="B22:P22">Added_Capacity__MVA__Option_4_N_2</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50.406531523016199</v>
      </c>
      <c r="C4" s="20">
        <v>56.118292543728003</v>
      </c>
      <c r="D4" s="20">
        <v>63.280227205684</v>
      </c>
      <c r="E4" s="20">
        <v>69.303899096366607</v>
      </c>
      <c r="F4" s="20">
        <v>72.530535760579596</v>
      </c>
      <c r="G4" s="20">
        <v>74.858182251918294</v>
      </c>
      <c r="H4" s="20">
        <v>77.537347297670394</v>
      </c>
      <c r="I4" s="20">
        <v>79.529388370840195</v>
      </c>
      <c r="J4" s="20">
        <v>81.740653432546296</v>
      </c>
      <c r="K4" s="20">
        <v>82.870613657685297</v>
      </c>
      <c r="L4" s="20">
        <v>83.852605539006504</v>
      </c>
      <c r="M4" s="20">
        <v>86.342475688076206</v>
      </c>
      <c r="N4" s="20">
        <v>84.766751970537101</v>
      </c>
      <c r="O4" s="20">
        <v>88.852360540388005</v>
      </c>
      <c r="P4" s="20">
        <v>94.193887980605894</v>
      </c>
      <c r="Q4" s="20">
        <f>P4</f>
        <v>94.193887980605894</v>
      </c>
      <c r="R4" s="20">
        <f t="shared" ref="R4:AD4" si="1">Q4</f>
        <v>94.193887980605894</v>
      </c>
      <c r="S4" s="20">
        <f t="shared" si="1"/>
        <v>94.193887980605894</v>
      </c>
      <c r="T4" s="20">
        <f t="shared" si="1"/>
        <v>94.193887980605894</v>
      </c>
      <c r="U4" s="20">
        <f t="shared" si="1"/>
        <v>94.193887980605894</v>
      </c>
      <c r="V4" s="20">
        <f t="shared" si="1"/>
        <v>94.193887980605894</v>
      </c>
      <c r="W4" s="20">
        <f t="shared" si="1"/>
        <v>94.193887980605894</v>
      </c>
      <c r="X4" s="20">
        <f t="shared" si="1"/>
        <v>94.193887980605894</v>
      </c>
      <c r="Y4" s="20">
        <f t="shared" si="1"/>
        <v>94.193887980605894</v>
      </c>
      <c r="Z4" s="20">
        <f t="shared" si="1"/>
        <v>94.193887980605894</v>
      </c>
      <c r="AA4" s="20">
        <f t="shared" si="1"/>
        <v>94.193887980605894</v>
      </c>
      <c r="AB4" s="20">
        <f t="shared" si="1"/>
        <v>94.193887980605894</v>
      </c>
      <c r="AC4" s="20">
        <f t="shared" si="1"/>
        <v>94.193887980605894</v>
      </c>
      <c r="AD4" s="20">
        <f t="shared" si="1"/>
        <v>94.193887980605894</v>
      </c>
      <c r="AE4" s="20">
        <f t="shared" ref="Q4:AE6" si="2">AD4</f>
        <v>94.193887980605894</v>
      </c>
    </row>
    <row r="5" spans="1:31">
      <c r="A5" s="6" t="s">
        <v>810</v>
      </c>
      <c r="B5" s="148" cm="1">
        <f t="array" ref="B5:P5">Winter_POE10*Forecast_Sensitivity</f>
        <v>53.649731579016702</v>
      </c>
      <c r="C5" s="148">
        <v>59.453561188249601</v>
      </c>
      <c r="D5" s="148">
        <v>66.559451814760493</v>
      </c>
      <c r="E5" s="148">
        <v>72.812887950822798</v>
      </c>
      <c r="F5" s="148">
        <v>76.050931050436304</v>
      </c>
      <c r="G5" s="148">
        <v>78.677284862515094</v>
      </c>
      <c r="H5" s="148">
        <v>81.162938046854194</v>
      </c>
      <c r="I5" s="20">
        <v>83.273249692424201</v>
      </c>
      <c r="J5" s="20">
        <v>85.483447846236501</v>
      </c>
      <c r="K5" s="20">
        <v>86.419721536265598</v>
      </c>
      <c r="L5" s="20">
        <v>87.725854591800996</v>
      </c>
      <c r="M5" s="20">
        <v>90.181476995474497</v>
      </c>
      <c r="N5" s="20">
        <v>89.315476875585802</v>
      </c>
      <c r="O5" s="20">
        <v>92.535069884945401</v>
      </c>
      <c r="P5" s="20">
        <v>94.375272157666402</v>
      </c>
      <c r="Q5" s="20">
        <f t="shared" ref="Q5" si="3">P5</f>
        <v>94.375272157666402</v>
      </c>
      <c r="R5" s="20">
        <f t="shared" si="2"/>
        <v>94.375272157666402</v>
      </c>
      <c r="S5" s="20">
        <f t="shared" si="2"/>
        <v>94.375272157666402</v>
      </c>
      <c r="T5" s="20">
        <f t="shared" si="2"/>
        <v>94.375272157666402</v>
      </c>
      <c r="U5" s="20">
        <f t="shared" si="2"/>
        <v>94.375272157666402</v>
      </c>
      <c r="V5" s="20">
        <f t="shared" si="2"/>
        <v>94.375272157666402</v>
      </c>
      <c r="W5" s="20">
        <f t="shared" si="2"/>
        <v>94.375272157666402</v>
      </c>
      <c r="X5" s="20">
        <f t="shared" si="2"/>
        <v>94.375272157666402</v>
      </c>
      <c r="Y5" s="20">
        <f t="shared" si="2"/>
        <v>94.375272157666402</v>
      </c>
      <c r="Z5" s="20">
        <f t="shared" si="2"/>
        <v>94.375272157666402</v>
      </c>
      <c r="AA5" s="20">
        <f t="shared" si="2"/>
        <v>94.375272157666402</v>
      </c>
      <c r="AB5" s="20">
        <f t="shared" si="2"/>
        <v>94.375272157666402</v>
      </c>
      <c r="AC5" s="20">
        <f t="shared" si="2"/>
        <v>94.375272157666402</v>
      </c>
      <c r="AD5" s="20">
        <f t="shared" si="2"/>
        <v>94.375272157666402</v>
      </c>
      <c r="AE5" s="20">
        <f t="shared" si="2"/>
        <v>94.375272157666402</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3.3</v>
      </c>
      <c r="D8" s="20">
        <v>3.25</v>
      </c>
      <c r="E8" s="20">
        <v>3.2</v>
      </c>
      <c r="F8" s="20">
        <v>3.15</v>
      </c>
      <c r="G8" s="20">
        <v>3.11</v>
      </c>
      <c r="H8" s="20">
        <v>3.06</v>
      </c>
      <c r="I8" s="20">
        <v>3.01</v>
      </c>
      <c r="J8" s="20">
        <v>2.97</v>
      </c>
      <c r="K8" s="20">
        <v>2.92</v>
      </c>
      <c r="L8" s="20">
        <v>2.88</v>
      </c>
      <c r="M8" s="20">
        <v>2.84</v>
      </c>
      <c r="N8" s="20">
        <v>2.79</v>
      </c>
      <c r="O8" s="20">
        <v>2.75</v>
      </c>
      <c r="P8" s="20">
        <v>2.71</v>
      </c>
      <c r="Q8" s="20">
        <f t="shared" ref="Q8:AE8" si="4">P8</f>
        <v>2.71</v>
      </c>
      <c r="R8" s="20">
        <f t="shared" si="4"/>
        <v>2.71</v>
      </c>
      <c r="S8" s="20">
        <f t="shared" si="4"/>
        <v>2.71</v>
      </c>
      <c r="T8" s="20">
        <f t="shared" si="4"/>
        <v>2.71</v>
      </c>
      <c r="U8" s="20">
        <f t="shared" si="4"/>
        <v>2.71</v>
      </c>
      <c r="V8" s="20">
        <f t="shared" si="4"/>
        <v>2.71</v>
      </c>
      <c r="W8" s="20">
        <f t="shared" si="4"/>
        <v>2.71</v>
      </c>
      <c r="X8" s="20">
        <f t="shared" si="4"/>
        <v>2.71</v>
      </c>
      <c r="Y8" s="20">
        <f t="shared" si="4"/>
        <v>2.71</v>
      </c>
      <c r="Z8" s="20">
        <f t="shared" si="4"/>
        <v>2.71</v>
      </c>
      <c r="AA8" s="20">
        <f t="shared" si="4"/>
        <v>2.71</v>
      </c>
      <c r="AB8" s="20">
        <f t="shared" si="4"/>
        <v>2.71</v>
      </c>
      <c r="AC8" s="20">
        <f t="shared" si="4"/>
        <v>2.71</v>
      </c>
      <c r="AD8" s="20">
        <f t="shared" si="4"/>
        <v>2.71</v>
      </c>
      <c r="AE8" s="20">
        <f t="shared" si="4"/>
        <v>2.71</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50.406531523016199</v>
      </c>
      <c r="C12" s="148">
        <v>52.818292543728006</v>
      </c>
      <c r="D12" s="148">
        <v>60.030227205684</v>
      </c>
      <c r="E12" s="148">
        <v>66.103899096366604</v>
      </c>
      <c r="F12" s="148">
        <v>69.38053576057959</v>
      </c>
      <c r="G12" s="20">
        <v>71.748182251918294</v>
      </c>
      <c r="H12" s="20">
        <v>74.477347297670391</v>
      </c>
      <c r="I12" s="20">
        <v>76.51938837084019</v>
      </c>
      <c r="J12" s="20">
        <v>78.770653432546297</v>
      </c>
      <c r="K12" s="20">
        <v>79.950613657685295</v>
      </c>
      <c r="L12" s="20">
        <v>80.972605539006508</v>
      </c>
      <c r="M12" s="20">
        <v>83.502475688076203</v>
      </c>
      <c r="N12" s="20">
        <v>81.976751970537094</v>
      </c>
      <c r="O12" s="20">
        <v>86.102360540388005</v>
      </c>
      <c r="P12" s="20">
        <v>91.4838879806059</v>
      </c>
      <c r="Q12" s="20">
        <v>91.4838879806059</v>
      </c>
      <c r="R12" s="20">
        <v>91.4838879806059</v>
      </c>
      <c r="S12" s="20">
        <v>91.4838879806059</v>
      </c>
      <c r="T12" s="20">
        <v>91.4838879806059</v>
      </c>
      <c r="U12" s="20">
        <v>91.4838879806059</v>
      </c>
      <c r="V12" s="20">
        <v>91.4838879806059</v>
      </c>
      <c r="W12" s="20">
        <v>91.4838879806059</v>
      </c>
      <c r="X12" s="20">
        <v>91.4838879806059</v>
      </c>
      <c r="Y12" s="20">
        <v>91.4838879806059</v>
      </c>
      <c r="Z12" s="20">
        <v>91.4838879806059</v>
      </c>
      <c r="AA12" s="20">
        <v>91.4838879806059</v>
      </c>
      <c r="AB12" s="20">
        <v>91.4838879806059</v>
      </c>
      <c r="AC12" s="20">
        <v>91.4838879806059</v>
      </c>
      <c r="AD12" s="20">
        <v>91.4838879806059</v>
      </c>
      <c r="AE12" s="20">
        <v>91.4838879806059</v>
      </c>
    </row>
    <row r="13" spans="1:31">
      <c r="A13" s="4" t="s">
        <v>816</v>
      </c>
      <c r="B13" s="20" cm="1">
        <f t="array" ref="B13:AE13">(Winter_Maximum_Demand__MVA____P10+Block_loads__MVA__not_in_the_forecast)-Transfer_Winter-Demand_management__MVA_Option1-Embedded_generation__MVA_Option1</f>
        <v>53.649731579016702</v>
      </c>
      <c r="C13" s="148">
        <v>56.153561188249604</v>
      </c>
      <c r="D13" s="148">
        <v>63.309451814760493</v>
      </c>
      <c r="E13" s="148">
        <v>69.612887950822795</v>
      </c>
      <c r="F13" s="148">
        <v>72.900931050436299</v>
      </c>
      <c r="G13" s="20">
        <v>75.567284862515095</v>
      </c>
      <c r="H13" s="20">
        <v>78.102938046854192</v>
      </c>
      <c r="I13" s="20">
        <v>80.263249692424196</v>
      </c>
      <c r="J13" s="20">
        <v>82.513447846236502</v>
      </c>
      <c r="K13" s="20">
        <v>83.499721536265596</v>
      </c>
      <c r="L13" s="20">
        <v>84.845854591801</v>
      </c>
      <c r="M13" s="20">
        <v>87.341476995474494</v>
      </c>
      <c r="N13" s="20">
        <v>86.525476875585795</v>
      </c>
      <c r="O13" s="20">
        <v>89.785069884945401</v>
      </c>
      <c r="P13" s="20">
        <v>91.665272157666408</v>
      </c>
      <c r="Q13" s="20">
        <v>91.665272157666408</v>
      </c>
      <c r="R13" s="20">
        <v>91.665272157666408</v>
      </c>
      <c r="S13" s="20">
        <v>91.665272157666408</v>
      </c>
      <c r="T13" s="20">
        <v>91.665272157666408</v>
      </c>
      <c r="U13" s="20">
        <v>91.665272157666408</v>
      </c>
      <c r="V13" s="20">
        <v>91.665272157666408</v>
      </c>
      <c r="W13" s="20">
        <v>91.665272157666408</v>
      </c>
      <c r="X13" s="20">
        <v>91.665272157666408</v>
      </c>
      <c r="Y13" s="20">
        <v>91.665272157666408</v>
      </c>
      <c r="Z13" s="20">
        <v>91.665272157666408</v>
      </c>
      <c r="AA13" s="20">
        <v>91.665272157666408</v>
      </c>
      <c r="AB13" s="20">
        <v>91.665272157666408</v>
      </c>
      <c r="AC13" s="20">
        <v>91.665272157666408</v>
      </c>
      <c r="AD13" s="20">
        <v>91.665272157666408</v>
      </c>
      <c r="AE13" s="20">
        <v>91.665272157666408</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56.959423042868401</v>
      </c>
      <c r="C16" s="20">
        <v>61.990670388727096</v>
      </c>
      <c r="D16" s="20">
        <v>68.979112526342206</v>
      </c>
      <c r="E16" s="20">
        <v>74.0072357804181</v>
      </c>
      <c r="F16" s="20">
        <v>76.628437433913703</v>
      </c>
      <c r="G16" s="20">
        <v>78.981093154918995</v>
      </c>
      <c r="H16" s="20">
        <v>80.450606049768794</v>
      </c>
      <c r="I16" s="20">
        <v>82.135244947610801</v>
      </c>
      <c r="J16" s="20">
        <v>83.481306829688407</v>
      </c>
      <c r="K16" s="20">
        <v>84.334628996836898</v>
      </c>
      <c r="L16" s="20">
        <v>86.446021788286799</v>
      </c>
      <c r="M16" s="20">
        <v>87.894006417606505</v>
      </c>
      <c r="N16" s="20">
        <v>88.627035421271302</v>
      </c>
      <c r="O16" s="20">
        <v>90.039131011197199</v>
      </c>
      <c r="P16" s="20">
        <v>89.576509066904407</v>
      </c>
      <c r="Q16" s="20">
        <f t="shared" ref="Q16:Q17" si="6">P16</f>
        <v>89.576509066904407</v>
      </c>
      <c r="R16" s="20">
        <f t="shared" ref="R16:AE17" si="7">Q16</f>
        <v>89.576509066904407</v>
      </c>
      <c r="S16" s="20">
        <f t="shared" si="7"/>
        <v>89.576509066904407</v>
      </c>
      <c r="T16" s="20">
        <f t="shared" si="7"/>
        <v>89.576509066904407</v>
      </c>
      <c r="U16" s="20">
        <f t="shared" si="7"/>
        <v>89.576509066904407</v>
      </c>
      <c r="V16" s="20">
        <f t="shared" si="7"/>
        <v>89.576509066904407</v>
      </c>
      <c r="W16" s="20">
        <f t="shared" si="7"/>
        <v>89.576509066904407</v>
      </c>
      <c r="X16" s="20">
        <f t="shared" si="7"/>
        <v>89.576509066904407</v>
      </c>
      <c r="Y16" s="20">
        <f t="shared" si="7"/>
        <v>89.576509066904407</v>
      </c>
      <c r="Z16" s="20">
        <f t="shared" si="7"/>
        <v>89.576509066904407</v>
      </c>
      <c r="AA16" s="20">
        <f t="shared" si="7"/>
        <v>89.576509066904407</v>
      </c>
      <c r="AB16" s="20">
        <f t="shared" si="7"/>
        <v>89.576509066904407</v>
      </c>
      <c r="AC16" s="20">
        <f t="shared" si="7"/>
        <v>89.576509066904407</v>
      </c>
      <c r="AD16" s="20">
        <f t="shared" si="7"/>
        <v>89.576509066904407</v>
      </c>
      <c r="AE16" s="20">
        <f t="shared" si="7"/>
        <v>89.576509066904407</v>
      </c>
    </row>
    <row r="17" spans="1:31">
      <c r="A17" s="6" t="s">
        <v>810</v>
      </c>
      <c r="B17" s="20" cm="1">
        <f t="array" ref="B17:P17">Summer_POE10*Forecast_Sensitivity</f>
        <v>64.072984439234006</v>
      </c>
      <c r="C17" s="20">
        <v>69.588963305661593</v>
      </c>
      <c r="D17" s="20">
        <v>76.596964457705894</v>
      </c>
      <c r="E17" s="20">
        <v>81.567812510666698</v>
      </c>
      <c r="F17" s="20">
        <v>84.528298353114295</v>
      </c>
      <c r="G17" s="20">
        <v>86.898444754314994</v>
      </c>
      <c r="H17" s="20">
        <v>88.804813429979106</v>
      </c>
      <c r="I17" s="20">
        <v>90.636544114200007</v>
      </c>
      <c r="J17" s="20">
        <v>92.225601590745399</v>
      </c>
      <c r="K17" s="20">
        <v>92.992877894564899</v>
      </c>
      <c r="L17" s="20">
        <v>94.157292555222099</v>
      </c>
      <c r="M17" s="20">
        <v>95.495184974917805</v>
      </c>
      <c r="N17" s="20">
        <v>96.851570881711297</v>
      </c>
      <c r="O17" s="20">
        <v>98.580612109870302</v>
      </c>
      <c r="P17" s="20">
        <v>98.816789652034998</v>
      </c>
      <c r="Q17" s="20">
        <f t="shared" si="6"/>
        <v>98.816789652034998</v>
      </c>
      <c r="R17" s="20">
        <f t="shared" si="7"/>
        <v>98.816789652034998</v>
      </c>
      <c r="S17" s="20">
        <f t="shared" si="7"/>
        <v>98.816789652034998</v>
      </c>
      <c r="T17" s="20">
        <f t="shared" si="7"/>
        <v>98.816789652034998</v>
      </c>
      <c r="U17" s="20">
        <f t="shared" si="7"/>
        <v>98.816789652034998</v>
      </c>
      <c r="V17" s="20">
        <f t="shared" si="7"/>
        <v>98.816789652034998</v>
      </c>
      <c r="W17" s="20">
        <f t="shared" si="7"/>
        <v>98.816789652034998</v>
      </c>
      <c r="X17" s="20">
        <f t="shared" si="7"/>
        <v>98.816789652034998</v>
      </c>
      <c r="Y17" s="20">
        <f t="shared" si="7"/>
        <v>98.816789652034998</v>
      </c>
      <c r="Z17" s="20">
        <f t="shared" si="7"/>
        <v>98.816789652034998</v>
      </c>
      <c r="AA17" s="20">
        <f t="shared" si="7"/>
        <v>98.816789652034998</v>
      </c>
      <c r="AB17" s="20">
        <f t="shared" si="7"/>
        <v>98.816789652034998</v>
      </c>
      <c r="AC17" s="20">
        <f t="shared" si="7"/>
        <v>98.816789652034998</v>
      </c>
      <c r="AD17" s="20">
        <f t="shared" si="7"/>
        <v>98.816789652034998</v>
      </c>
      <c r="AE17" s="20">
        <f t="shared" si="7"/>
        <v>98.816789652034998</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3.3</v>
      </c>
      <c r="D20" s="20">
        <v>3.25</v>
      </c>
      <c r="E20" s="20">
        <v>3.2</v>
      </c>
      <c r="F20" s="20">
        <v>3.15</v>
      </c>
      <c r="G20" s="20">
        <v>3.11</v>
      </c>
      <c r="H20" s="20">
        <v>3.06</v>
      </c>
      <c r="I20" s="20">
        <v>3.01</v>
      </c>
      <c r="J20" s="20">
        <v>2.97</v>
      </c>
      <c r="K20" s="20">
        <v>2.92</v>
      </c>
      <c r="L20" s="20">
        <v>2.88</v>
      </c>
      <c r="M20" s="20">
        <v>2.84</v>
      </c>
      <c r="N20" s="20">
        <v>2.79</v>
      </c>
      <c r="O20" s="20">
        <v>2.75</v>
      </c>
      <c r="P20" s="20">
        <v>2.71</v>
      </c>
      <c r="Q20" s="20">
        <f>P20</f>
        <v>2.71</v>
      </c>
      <c r="R20" s="20">
        <f t="shared" ref="R20:AE20" si="8">Q20</f>
        <v>2.71</v>
      </c>
      <c r="S20" s="20">
        <f t="shared" si="8"/>
        <v>2.71</v>
      </c>
      <c r="T20" s="20">
        <f t="shared" si="8"/>
        <v>2.71</v>
      </c>
      <c r="U20" s="20">
        <f t="shared" si="8"/>
        <v>2.71</v>
      </c>
      <c r="V20" s="20">
        <f t="shared" si="8"/>
        <v>2.71</v>
      </c>
      <c r="W20" s="20">
        <f t="shared" si="8"/>
        <v>2.71</v>
      </c>
      <c r="X20" s="20">
        <f t="shared" si="8"/>
        <v>2.71</v>
      </c>
      <c r="Y20" s="20">
        <f t="shared" si="8"/>
        <v>2.71</v>
      </c>
      <c r="Z20" s="20">
        <f t="shared" si="8"/>
        <v>2.71</v>
      </c>
      <c r="AA20" s="20">
        <f t="shared" si="8"/>
        <v>2.71</v>
      </c>
      <c r="AB20" s="20">
        <f t="shared" si="8"/>
        <v>2.71</v>
      </c>
      <c r="AC20" s="20">
        <f t="shared" si="8"/>
        <v>2.71</v>
      </c>
      <c r="AD20" s="20">
        <f t="shared" si="8"/>
        <v>2.71</v>
      </c>
      <c r="AE20" s="20">
        <f t="shared" si="8"/>
        <v>2.71</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56.959423042868401</v>
      </c>
      <c r="C24" s="179">
        <v>58.690670388727099</v>
      </c>
      <c r="D24" s="179">
        <v>65.729112526342206</v>
      </c>
      <c r="E24" s="179">
        <v>70.807235780418097</v>
      </c>
      <c r="F24" s="179">
        <v>73.478437433913697</v>
      </c>
      <c r="G24" s="179">
        <v>75.871093154918995</v>
      </c>
      <c r="H24" s="179">
        <v>77.390606049768792</v>
      </c>
      <c r="I24" s="179">
        <v>79.125244947610796</v>
      </c>
      <c r="J24" s="179">
        <v>80.511306829688408</v>
      </c>
      <c r="K24" s="179">
        <v>81.414628996836896</v>
      </c>
      <c r="L24" s="179">
        <v>83.566021788286804</v>
      </c>
      <c r="M24" s="179">
        <v>85.054006417606502</v>
      </c>
      <c r="N24" s="179">
        <v>85.837035421271295</v>
      </c>
      <c r="O24" s="179">
        <v>87.289131011197199</v>
      </c>
      <c r="P24" s="179">
        <v>86.866509066904413</v>
      </c>
      <c r="Q24" s="179">
        <v>86.866509066904413</v>
      </c>
      <c r="R24" s="179">
        <v>86.866509066904413</v>
      </c>
      <c r="S24" s="179">
        <v>86.866509066904413</v>
      </c>
      <c r="T24" s="179">
        <v>86.866509066904413</v>
      </c>
      <c r="U24" s="179">
        <v>86.866509066904413</v>
      </c>
      <c r="V24" s="179">
        <v>86.866509066904413</v>
      </c>
      <c r="W24" s="179">
        <v>86.866509066904413</v>
      </c>
      <c r="X24" s="179">
        <v>86.866509066904413</v>
      </c>
      <c r="Y24" s="179">
        <v>86.866509066904413</v>
      </c>
      <c r="Z24" s="179">
        <v>86.866509066904413</v>
      </c>
      <c r="AA24" s="179">
        <v>86.866509066904413</v>
      </c>
      <c r="AB24" s="179">
        <v>86.866509066904413</v>
      </c>
      <c r="AC24" s="179">
        <v>86.866509066904413</v>
      </c>
      <c r="AD24" s="179">
        <v>86.866509066904413</v>
      </c>
      <c r="AE24" s="179">
        <v>86.866509066904413</v>
      </c>
    </row>
    <row r="25" spans="1:31">
      <c r="A25" s="4" t="s">
        <v>819</v>
      </c>
      <c r="B25" s="179" cm="1">
        <f t="array" ref="B25:AE25">(Summer_Maximum_Demand__MVA____P10+Block_loads__MVA__not_in_the_forecast)-Transfer_Summer-Demand_management__MVA_Option1-Embedded_Generation_Summer</f>
        <v>64.072984439234006</v>
      </c>
      <c r="C25" s="179">
        <v>66.288963305661596</v>
      </c>
      <c r="D25" s="179">
        <v>73.346964457705894</v>
      </c>
      <c r="E25" s="179">
        <v>78.367812510666695</v>
      </c>
      <c r="F25" s="179">
        <v>81.378298353114289</v>
      </c>
      <c r="G25" s="179">
        <v>83.788444754314995</v>
      </c>
      <c r="H25" s="179">
        <v>85.744813429979104</v>
      </c>
      <c r="I25" s="179">
        <v>87.626544114200001</v>
      </c>
      <c r="J25" s="179">
        <v>89.2556015907454</v>
      </c>
      <c r="K25" s="179">
        <v>90.072877894564897</v>
      </c>
      <c r="L25" s="179">
        <v>91.277292555222104</v>
      </c>
      <c r="M25" s="179">
        <v>92.655184974917802</v>
      </c>
      <c r="N25" s="179">
        <v>94.06157088171129</v>
      </c>
      <c r="O25" s="179">
        <v>95.830612109870302</v>
      </c>
      <c r="P25" s="179">
        <v>96.106789652035005</v>
      </c>
      <c r="Q25" s="179">
        <v>96.106789652035005</v>
      </c>
      <c r="R25" s="179">
        <v>96.106789652035005</v>
      </c>
      <c r="S25" s="179">
        <v>96.106789652035005</v>
      </c>
      <c r="T25" s="179">
        <v>96.106789652035005</v>
      </c>
      <c r="U25" s="179">
        <v>96.106789652035005</v>
      </c>
      <c r="V25" s="179">
        <v>96.106789652035005</v>
      </c>
      <c r="W25" s="179">
        <v>96.106789652035005</v>
      </c>
      <c r="X25" s="179">
        <v>96.106789652035005</v>
      </c>
      <c r="Y25" s="179">
        <v>96.106789652035005</v>
      </c>
      <c r="Z25" s="179">
        <v>96.106789652035005</v>
      </c>
      <c r="AA25" s="179">
        <v>96.106789652035005</v>
      </c>
      <c r="AB25" s="179">
        <v>96.106789652035005</v>
      </c>
      <c r="AC25" s="179">
        <v>96.106789652035005</v>
      </c>
      <c r="AD25" s="179">
        <v>96.106789652035005</v>
      </c>
      <c r="AE25" s="179">
        <v>96.106789652035005</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14.5</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50.406531523016199</v>
      </c>
      <c r="C34" s="20">
        <v>52.818292543728006</v>
      </c>
      <c r="D34" s="20">
        <v>60.030227205684</v>
      </c>
      <c r="E34" s="20">
        <v>66.103899096366604</v>
      </c>
      <c r="F34" s="20">
        <v>54.88053576057959</v>
      </c>
      <c r="G34" s="20">
        <v>57.248182251918294</v>
      </c>
      <c r="H34" s="20">
        <v>59.977347297670391</v>
      </c>
      <c r="I34" s="20">
        <v>62.01938837084019</v>
      </c>
      <c r="J34" s="20">
        <v>64.270653432546297</v>
      </c>
      <c r="K34" s="20">
        <v>65.450613657685295</v>
      </c>
      <c r="L34" s="20">
        <v>66.472605539006508</v>
      </c>
      <c r="M34" s="20">
        <v>69.002475688076203</v>
      </c>
      <c r="N34" s="20">
        <v>67.476751970537094</v>
      </c>
      <c r="O34" s="20">
        <v>71.602360540388005</v>
      </c>
      <c r="P34" s="20">
        <v>76.9838879806059</v>
      </c>
      <c r="Q34" s="20">
        <v>76.9838879806059</v>
      </c>
      <c r="R34" s="20">
        <v>76.9838879806059</v>
      </c>
      <c r="S34" s="20">
        <v>76.9838879806059</v>
      </c>
      <c r="T34" s="20">
        <v>76.9838879806059</v>
      </c>
      <c r="U34" s="20">
        <v>76.9838879806059</v>
      </c>
      <c r="V34" s="20">
        <v>76.9838879806059</v>
      </c>
      <c r="W34" s="20">
        <v>76.9838879806059</v>
      </c>
      <c r="X34" s="20">
        <v>76.9838879806059</v>
      </c>
      <c r="Y34" s="20">
        <v>76.9838879806059</v>
      </c>
      <c r="Z34" s="20">
        <v>76.9838879806059</v>
      </c>
      <c r="AA34" s="20">
        <v>76.9838879806059</v>
      </c>
      <c r="AB34" s="20">
        <v>76.9838879806059</v>
      </c>
      <c r="AC34" s="20">
        <v>76.9838879806059</v>
      </c>
      <c r="AD34" s="20">
        <v>76.9838879806059</v>
      </c>
      <c r="AE34" s="20">
        <v>76.9838879806059</v>
      </c>
    </row>
    <row r="35" spans="1:31">
      <c r="A35" s="4" t="s">
        <v>824</v>
      </c>
      <c r="B35" s="20" cm="1">
        <f t="array" ref="B35:AE35">Base_Case_Winter_POE10-B30:AE30-B31:AE31-B32:AE32</f>
        <v>53.649731579016702</v>
      </c>
      <c r="C35" s="20">
        <v>56.153561188249604</v>
      </c>
      <c r="D35" s="20">
        <v>63.309451814760493</v>
      </c>
      <c r="E35" s="20">
        <v>69.612887950822795</v>
      </c>
      <c r="F35" s="20">
        <v>58.400931050436299</v>
      </c>
      <c r="G35" s="20">
        <v>61.067284862515095</v>
      </c>
      <c r="H35" s="20">
        <v>63.602938046854192</v>
      </c>
      <c r="I35" s="20">
        <v>65.763249692424196</v>
      </c>
      <c r="J35" s="20">
        <v>68.013447846236502</v>
      </c>
      <c r="K35" s="20">
        <v>68.999721536265596</v>
      </c>
      <c r="L35" s="20">
        <v>70.345854591801</v>
      </c>
      <c r="M35" s="20">
        <v>72.841476995474494</v>
      </c>
      <c r="N35" s="20">
        <v>72.025476875585795</v>
      </c>
      <c r="O35" s="20">
        <v>75.285069884945401</v>
      </c>
      <c r="P35" s="20">
        <v>77.165272157666408</v>
      </c>
      <c r="Q35" s="20">
        <v>77.165272157666408</v>
      </c>
      <c r="R35" s="20">
        <v>77.165272157666408</v>
      </c>
      <c r="S35" s="20">
        <v>77.165272157666408</v>
      </c>
      <c r="T35" s="20">
        <v>77.165272157666408</v>
      </c>
      <c r="U35" s="20">
        <v>77.165272157666408</v>
      </c>
      <c r="V35" s="20">
        <v>77.165272157666408</v>
      </c>
      <c r="W35" s="20">
        <v>77.165272157666408</v>
      </c>
      <c r="X35" s="20">
        <v>77.165272157666408</v>
      </c>
      <c r="Y35" s="20">
        <v>77.165272157666408</v>
      </c>
      <c r="Z35" s="20">
        <v>77.165272157666408</v>
      </c>
      <c r="AA35" s="20">
        <v>77.165272157666408</v>
      </c>
      <c r="AB35" s="20">
        <v>77.165272157666408</v>
      </c>
      <c r="AC35" s="20">
        <v>77.165272157666408</v>
      </c>
      <c r="AD35" s="20">
        <v>77.165272157666408</v>
      </c>
      <c r="AE35" s="20">
        <v>77.165272157666408</v>
      </c>
    </row>
    <row r="36" spans="1:31">
      <c r="A36" s="4" t="s">
        <v>825</v>
      </c>
      <c r="B36" s="20" cm="1">
        <f t="array" ref="B36:AE36">Base_Case_Summer_POE50-B30:AE30-B31:AE31-B32:AE32</f>
        <v>56.959423042868401</v>
      </c>
      <c r="C36" s="20">
        <v>58.690670388727099</v>
      </c>
      <c r="D36" s="20">
        <v>65.729112526342206</v>
      </c>
      <c r="E36" s="20">
        <v>70.807235780418097</v>
      </c>
      <c r="F36" s="20">
        <v>58.978437433913697</v>
      </c>
      <c r="G36" s="20">
        <v>61.371093154918995</v>
      </c>
      <c r="H36" s="20">
        <v>62.890606049768792</v>
      </c>
      <c r="I36" s="20">
        <v>64.625244947610796</v>
      </c>
      <c r="J36" s="20">
        <v>66.011306829688408</v>
      </c>
      <c r="K36" s="20">
        <v>66.914628996836896</v>
      </c>
      <c r="L36" s="20">
        <v>69.066021788286804</v>
      </c>
      <c r="M36" s="20">
        <v>70.554006417606502</v>
      </c>
      <c r="N36" s="20">
        <v>71.337035421271295</v>
      </c>
      <c r="O36" s="20">
        <v>72.789131011197199</v>
      </c>
      <c r="P36" s="20">
        <v>72.366509066904413</v>
      </c>
      <c r="Q36" s="20">
        <v>72.366509066904413</v>
      </c>
      <c r="R36" s="20">
        <v>72.366509066904413</v>
      </c>
      <c r="S36" s="20">
        <v>72.366509066904413</v>
      </c>
      <c r="T36" s="20">
        <v>72.366509066904413</v>
      </c>
      <c r="U36" s="20">
        <v>72.366509066904413</v>
      </c>
      <c r="V36" s="20">
        <v>72.366509066904413</v>
      </c>
      <c r="W36" s="20">
        <v>72.366509066904413</v>
      </c>
      <c r="X36" s="20">
        <v>72.366509066904413</v>
      </c>
      <c r="Y36" s="20">
        <v>72.366509066904413</v>
      </c>
      <c r="Z36" s="20">
        <v>72.366509066904413</v>
      </c>
      <c r="AA36" s="20">
        <v>72.366509066904413</v>
      </c>
      <c r="AB36" s="20">
        <v>72.366509066904413</v>
      </c>
      <c r="AC36" s="20">
        <v>72.366509066904413</v>
      </c>
      <c r="AD36" s="20">
        <v>72.366509066904413</v>
      </c>
      <c r="AE36" s="20">
        <v>72.366509066904413</v>
      </c>
    </row>
    <row r="37" spans="1:31">
      <c r="A37" s="4" t="s">
        <v>826</v>
      </c>
      <c r="B37" s="20" cm="1">
        <f t="array" ref="B37:AE37">Base_Case_Summer_POE10-B30:AE30-B31:AE31-B32:AE32</f>
        <v>64.072984439234006</v>
      </c>
      <c r="C37" s="20">
        <v>66.288963305661596</v>
      </c>
      <c r="D37" s="20">
        <v>73.346964457705894</v>
      </c>
      <c r="E37" s="20">
        <v>78.367812510666695</v>
      </c>
      <c r="F37" s="20">
        <v>66.878298353114289</v>
      </c>
      <c r="G37" s="20">
        <v>69.288444754314995</v>
      </c>
      <c r="H37" s="20">
        <v>71.244813429979104</v>
      </c>
      <c r="I37" s="20">
        <v>73.126544114200001</v>
      </c>
      <c r="J37" s="20">
        <v>74.7556015907454</v>
      </c>
      <c r="K37" s="20">
        <v>75.572877894564897</v>
      </c>
      <c r="L37" s="20">
        <v>76.777292555222104</v>
      </c>
      <c r="M37" s="20">
        <v>78.155184974917802</v>
      </c>
      <c r="N37" s="20">
        <v>79.56157088171129</v>
      </c>
      <c r="O37" s="20">
        <v>81.330612109870302</v>
      </c>
      <c r="P37" s="20">
        <v>81.606789652035005</v>
      </c>
      <c r="Q37" s="20">
        <v>81.606789652035005</v>
      </c>
      <c r="R37" s="20">
        <v>81.606789652035005</v>
      </c>
      <c r="S37" s="20">
        <v>81.606789652035005</v>
      </c>
      <c r="T37" s="20">
        <v>81.606789652035005</v>
      </c>
      <c r="U37" s="20">
        <v>81.606789652035005</v>
      </c>
      <c r="V37" s="20">
        <v>81.606789652035005</v>
      </c>
      <c r="W37" s="20">
        <v>81.606789652035005</v>
      </c>
      <c r="X37" s="20">
        <v>81.606789652035005</v>
      </c>
      <c r="Y37" s="20">
        <v>81.606789652035005</v>
      </c>
      <c r="Z37" s="20">
        <v>81.606789652035005</v>
      </c>
      <c r="AA37" s="20">
        <v>81.606789652035005</v>
      </c>
      <c r="AB37" s="20">
        <v>81.606789652035005</v>
      </c>
      <c r="AC37" s="20">
        <v>81.606789652035005</v>
      </c>
      <c r="AD37" s="20">
        <v>81.606789652035005</v>
      </c>
      <c r="AE37" s="20">
        <v>81.606789652035005</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7.25</v>
      </c>
      <c r="F43" s="20">
        <v>21.75</v>
      </c>
      <c r="G43" s="20">
        <v>21.75</v>
      </c>
      <c r="H43" s="20">
        <v>21.75</v>
      </c>
      <c r="I43" s="20">
        <v>21.75</v>
      </c>
      <c r="J43" s="20">
        <v>21.75</v>
      </c>
      <c r="K43" s="20">
        <v>21.75</v>
      </c>
      <c r="L43" s="20">
        <v>21.75</v>
      </c>
      <c r="M43" s="20">
        <v>21.75</v>
      </c>
      <c r="N43" s="20">
        <v>21.75</v>
      </c>
      <c r="O43" s="20">
        <v>21.75</v>
      </c>
      <c r="P43" s="20">
        <v>21.75</v>
      </c>
      <c r="Q43" s="20">
        <f t="shared" ref="Q43:AE45" si="11">P43</f>
        <v>21.75</v>
      </c>
      <c r="R43" s="20">
        <f t="shared" si="11"/>
        <v>21.75</v>
      </c>
      <c r="S43" s="20">
        <f t="shared" si="11"/>
        <v>21.75</v>
      </c>
      <c r="T43" s="20">
        <f t="shared" si="11"/>
        <v>21.75</v>
      </c>
      <c r="U43" s="20">
        <f t="shared" si="11"/>
        <v>21.75</v>
      </c>
      <c r="V43" s="20">
        <f t="shared" si="11"/>
        <v>21.75</v>
      </c>
      <c r="W43" s="20">
        <f t="shared" si="11"/>
        <v>21.75</v>
      </c>
      <c r="X43" s="20">
        <f t="shared" si="11"/>
        <v>21.75</v>
      </c>
      <c r="Y43" s="20">
        <f t="shared" si="11"/>
        <v>21.75</v>
      </c>
      <c r="Z43" s="20">
        <f t="shared" si="11"/>
        <v>21.75</v>
      </c>
      <c r="AA43" s="20">
        <f t="shared" si="11"/>
        <v>21.75</v>
      </c>
      <c r="AB43" s="20">
        <f t="shared" si="11"/>
        <v>21.75</v>
      </c>
      <c r="AC43" s="20">
        <f t="shared" si="11"/>
        <v>21.75</v>
      </c>
      <c r="AD43" s="20">
        <f t="shared" si="11"/>
        <v>21.75</v>
      </c>
      <c r="AE43" s="20">
        <f t="shared" si="11"/>
        <v>21.75</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50.406531523016199</v>
      </c>
      <c r="C47" s="20">
        <v>52.818292543728006</v>
      </c>
      <c r="D47" s="20">
        <v>60.030227205684</v>
      </c>
      <c r="E47" s="20">
        <v>58.853899096366604</v>
      </c>
      <c r="F47" s="20">
        <v>47.63053576057959</v>
      </c>
      <c r="G47" s="20">
        <v>49.998182251918294</v>
      </c>
      <c r="H47" s="20">
        <v>52.727347297670391</v>
      </c>
      <c r="I47" s="20">
        <v>54.76938837084019</v>
      </c>
      <c r="J47" s="20">
        <v>57.020653432546297</v>
      </c>
      <c r="K47" s="20">
        <v>58.200613657685295</v>
      </c>
      <c r="L47" s="20">
        <v>59.222605539006508</v>
      </c>
      <c r="M47" s="20">
        <v>61.752475688076203</v>
      </c>
      <c r="N47" s="20">
        <v>60.226751970537094</v>
      </c>
      <c r="O47" s="20">
        <v>64.352360540388005</v>
      </c>
      <c r="P47" s="20">
        <v>69.7338879806059</v>
      </c>
      <c r="Q47" s="20">
        <v>69.7338879806059</v>
      </c>
      <c r="R47" s="20">
        <v>69.7338879806059</v>
      </c>
      <c r="S47" s="20">
        <v>69.7338879806059</v>
      </c>
      <c r="T47" s="20">
        <v>69.7338879806059</v>
      </c>
      <c r="U47" s="20">
        <v>69.7338879806059</v>
      </c>
      <c r="V47" s="20">
        <v>69.7338879806059</v>
      </c>
      <c r="W47" s="20">
        <v>69.7338879806059</v>
      </c>
      <c r="X47" s="20">
        <v>69.7338879806059</v>
      </c>
      <c r="Y47" s="20">
        <v>69.7338879806059</v>
      </c>
      <c r="Z47" s="20">
        <v>69.7338879806059</v>
      </c>
      <c r="AA47" s="20">
        <v>69.7338879806059</v>
      </c>
      <c r="AB47" s="20">
        <v>69.7338879806059</v>
      </c>
      <c r="AC47" s="20">
        <v>69.7338879806059</v>
      </c>
      <c r="AD47" s="20">
        <v>69.7338879806059</v>
      </c>
      <c r="AE47" s="20">
        <v>69.7338879806059</v>
      </c>
    </row>
    <row r="48" spans="1:31">
      <c r="A48" s="4" t="s">
        <v>828</v>
      </c>
      <c r="B48" s="20" cm="1">
        <f t="array" ref="B48:AE48">Base_Case_Winter_POE10-B43:AE43-B44:AE44-B45:AE45</f>
        <v>53.649731579016702</v>
      </c>
      <c r="C48" s="20">
        <v>56.153561188249604</v>
      </c>
      <c r="D48" s="20">
        <v>63.309451814760493</v>
      </c>
      <c r="E48" s="20">
        <v>62.362887950822795</v>
      </c>
      <c r="F48" s="20">
        <v>51.150931050436299</v>
      </c>
      <c r="G48" s="20">
        <v>53.817284862515095</v>
      </c>
      <c r="H48" s="20">
        <v>56.352938046854192</v>
      </c>
      <c r="I48" s="20">
        <v>58.513249692424196</v>
      </c>
      <c r="J48" s="20">
        <v>60.763447846236502</v>
      </c>
      <c r="K48" s="20">
        <v>61.749721536265596</v>
      </c>
      <c r="L48" s="20">
        <v>63.095854591801</v>
      </c>
      <c r="M48" s="20">
        <v>65.591476995474494</v>
      </c>
      <c r="N48" s="20">
        <v>64.775476875585795</v>
      </c>
      <c r="O48" s="20">
        <v>68.035069884945401</v>
      </c>
      <c r="P48" s="20">
        <v>69.915272157666408</v>
      </c>
      <c r="Q48" s="20">
        <v>69.915272157666408</v>
      </c>
      <c r="R48" s="20">
        <v>69.915272157666408</v>
      </c>
      <c r="S48" s="20">
        <v>69.915272157666408</v>
      </c>
      <c r="T48" s="20">
        <v>69.915272157666408</v>
      </c>
      <c r="U48" s="20">
        <v>69.915272157666408</v>
      </c>
      <c r="V48" s="20">
        <v>69.915272157666408</v>
      </c>
      <c r="W48" s="20">
        <v>69.915272157666408</v>
      </c>
      <c r="X48" s="20">
        <v>69.915272157666408</v>
      </c>
      <c r="Y48" s="20">
        <v>69.915272157666408</v>
      </c>
      <c r="Z48" s="20">
        <v>69.915272157666408</v>
      </c>
      <c r="AA48" s="20">
        <v>69.915272157666408</v>
      </c>
      <c r="AB48" s="20">
        <v>69.915272157666408</v>
      </c>
      <c r="AC48" s="20">
        <v>69.915272157666408</v>
      </c>
      <c r="AD48" s="20">
        <v>69.915272157666408</v>
      </c>
      <c r="AE48" s="20">
        <v>69.915272157666408</v>
      </c>
    </row>
    <row r="49" spans="1:31">
      <c r="A49" s="4" t="s">
        <v>829</v>
      </c>
      <c r="B49" s="20" cm="1">
        <f t="array" ref="B49:AE49">Base_Case_Summer_POE50-B43:AE43-B44:AE44-B45:AE45</f>
        <v>56.959423042868401</v>
      </c>
      <c r="C49" s="20">
        <v>58.690670388727099</v>
      </c>
      <c r="D49" s="20">
        <v>65.729112526342206</v>
      </c>
      <c r="E49" s="20">
        <v>63.557235780418097</v>
      </c>
      <c r="F49" s="20">
        <v>51.728437433913697</v>
      </c>
      <c r="G49" s="20">
        <v>54.121093154918995</v>
      </c>
      <c r="H49" s="20">
        <v>55.640606049768792</v>
      </c>
      <c r="I49" s="20">
        <v>57.375244947610796</v>
      </c>
      <c r="J49" s="20">
        <v>58.761306829688408</v>
      </c>
      <c r="K49" s="20">
        <v>59.664628996836896</v>
      </c>
      <c r="L49" s="20">
        <v>61.816021788286804</v>
      </c>
      <c r="M49" s="20">
        <v>63.304006417606502</v>
      </c>
      <c r="N49" s="20">
        <v>64.087035421271295</v>
      </c>
      <c r="O49" s="20">
        <v>65.539131011197199</v>
      </c>
      <c r="P49" s="20">
        <v>65.116509066904413</v>
      </c>
      <c r="Q49" s="20">
        <v>65.116509066904413</v>
      </c>
      <c r="R49" s="20">
        <v>65.116509066904413</v>
      </c>
      <c r="S49" s="20">
        <v>65.116509066904413</v>
      </c>
      <c r="T49" s="20">
        <v>65.116509066904413</v>
      </c>
      <c r="U49" s="20">
        <v>65.116509066904413</v>
      </c>
      <c r="V49" s="20">
        <v>65.116509066904413</v>
      </c>
      <c r="W49" s="20">
        <v>65.116509066904413</v>
      </c>
      <c r="X49" s="20">
        <v>65.116509066904413</v>
      </c>
      <c r="Y49" s="20">
        <v>65.116509066904413</v>
      </c>
      <c r="Z49" s="20">
        <v>65.116509066904413</v>
      </c>
      <c r="AA49" s="20">
        <v>65.116509066904413</v>
      </c>
      <c r="AB49" s="20">
        <v>65.116509066904413</v>
      </c>
      <c r="AC49" s="20">
        <v>65.116509066904413</v>
      </c>
      <c r="AD49" s="20">
        <v>65.116509066904413</v>
      </c>
      <c r="AE49" s="20">
        <v>65.116509066904413</v>
      </c>
    </row>
    <row r="50" spans="1:31">
      <c r="A50" s="4" t="s">
        <v>830</v>
      </c>
      <c r="B50" s="20" cm="1">
        <f t="array" ref="B50:AE50">Base_Case_Summer_POE10-B43:AE43-B44:AE44-B45:AE45</f>
        <v>64.072984439234006</v>
      </c>
      <c r="C50" s="20">
        <v>66.288963305661596</v>
      </c>
      <c r="D50" s="20">
        <v>73.346964457705894</v>
      </c>
      <c r="E50" s="20">
        <v>71.117812510666695</v>
      </c>
      <c r="F50" s="20">
        <v>59.628298353114289</v>
      </c>
      <c r="G50" s="20">
        <v>62.038444754314995</v>
      </c>
      <c r="H50" s="20">
        <v>63.994813429979104</v>
      </c>
      <c r="I50" s="20">
        <v>65.876544114200001</v>
      </c>
      <c r="J50" s="20">
        <v>67.5056015907454</v>
      </c>
      <c r="K50" s="20">
        <v>68.322877894564897</v>
      </c>
      <c r="L50" s="20">
        <v>69.527292555222104</v>
      </c>
      <c r="M50" s="20">
        <v>70.905184974917802</v>
      </c>
      <c r="N50" s="20">
        <v>72.31157088171129</v>
      </c>
      <c r="O50" s="20">
        <v>74.080612109870302</v>
      </c>
      <c r="P50" s="20">
        <v>74.356789652035005</v>
      </c>
      <c r="Q50" s="20">
        <v>74.356789652035005</v>
      </c>
      <c r="R50" s="20">
        <v>74.356789652035005</v>
      </c>
      <c r="S50" s="20">
        <v>74.356789652035005</v>
      </c>
      <c r="T50" s="20">
        <v>74.356789652035005</v>
      </c>
      <c r="U50" s="20">
        <v>74.356789652035005</v>
      </c>
      <c r="V50" s="20">
        <v>74.356789652035005</v>
      </c>
      <c r="W50" s="20">
        <v>74.356789652035005</v>
      </c>
      <c r="X50" s="20">
        <v>74.356789652035005</v>
      </c>
      <c r="Y50" s="20">
        <v>74.356789652035005</v>
      </c>
      <c r="Z50" s="20">
        <v>74.356789652035005</v>
      </c>
      <c r="AA50" s="20">
        <v>74.356789652035005</v>
      </c>
      <c r="AB50" s="20">
        <v>74.356789652035005</v>
      </c>
      <c r="AC50" s="20">
        <v>74.356789652035005</v>
      </c>
      <c r="AD50" s="20">
        <v>74.356789652035005</v>
      </c>
      <c r="AE50" s="20">
        <v>74.356789652035005</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50.406531523016199</v>
      </c>
      <c r="C59" s="20">
        <v>52.818292543728006</v>
      </c>
      <c r="D59" s="20">
        <v>60.030227205684</v>
      </c>
      <c r="E59" s="20">
        <v>66.103899096366604</v>
      </c>
      <c r="F59" s="20">
        <v>69.38053576057959</v>
      </c>
      <c r="G59" s="20">
        <v>71.748182251918294</v>
      </c>
      <c r="H59" s="20">
        <v>74.477347297670391</v>
      </c>
      <c r="I59" s="20">
        <v>76.51938837084019</v>
      </c>
      <c r="J59" s="20">
        <v>78.770653432546297</v>
      </c>
      <c r="K59" s="20">
        <v>79.950613657685295</v>
      </c>
      <c r="L59" s="20">
        <v>80.972605539006508</v>
      </c>
      <c r="M59" s="20">
        <v>83.502475688076203</v>
      </c>
      <c r="N59" s="20">
        <v>81.976751970537094</v>
      </c>
      <c r="O59" s="20">
        <v>86.102360540388005</v>
      </c>
      <c r="P59" s="20">
        <v>91.4838879806059</v>
      </c>
      <c r="Q59" s="20">
        <v>91.4838879806059</v>
      </c>
      <c r="R59" s="20">
        <v>91.4838879806059</v>
      </c>
      <c r="S59" s="20">
        <v>91.4838879806059</v>
      </c>
      <c r="T59" s="20">
        <v>91.4838879806059</v>
      </c>
      <c r="U59" s="20">
        <v>91.4838879806059</v>
      </c>
      <c r="V59" s="20">
        <v>91.4838879806059</v>
      </c>
      <c r="W59" s="20">
        <v>91.4838879806059</v>
      </c>
      <c r="X59" s="20">
        <v>91.4838879806059</v>
      </c>
      <c r="Y59" s="20">
        <v>91.4838879806059</v>
      </c>
      <c r="Z59" s="20">
        <v>91.4838879806059</v>
      </c>
      <c r="AA59" s="20">
        <v>91.4838879806059</v>
      </c>
      <c r="AB59" s="20">
        <v>91.4838879806059</v>
      </c>
      <c r="AC59" s="20">
        <v>91.4838879806059</v>
      </c>
      <c r="AD59" s="20">
        <v>91.4838879806059</v>
      </c>
      <c r="AE59" s="20">
        <v>91.4838879806059</v>
      </c>
    </row>
    <row r="60" spans="1:31">
      <c r="A60" s="4" t="s">
        <v>832</v>
      </c>
      <c r="B60" s="20" cm="1">
        <f t="array" ref="B60:AE60">Base_Case_Winter_POE10-B55:AE55-B56:AE56-B57:AE57</f>
        <v>53.649731579016702</v>
      </c>
      <c r="C60" s="20">
        <v>56.153561188249604</v>
      </c>
      <c r="D60" s="20">
        <v>63.309451814760493</v>
      </c>
      <c r="E60" s="20">
        <v>69.612887950822795</v>
      </c>
      <c r="F60" s="20">
        <v>72.900931050436299</v>
      </c>
      <c r="G60" s="20">
        <v>75.567284862515095</v>
      </c>
      <c r="H60" s="20">
        <v>78.102938046854192</v>
      </c>
      <c r="I60" s="20">
        <v>80.263249692424196</v>
      </c>
      <c r="J60" s="20">
        <v>82.513447846236502</v>
      </c>
      <c r="K60" s="20">
        <v>83.499721536265596</v>
      </c>
      <c r="L60" s="20">
        <v>84.845854591801</v>
      </c>
      <c r="M60" s="20">
        <v>87.341476995474494</v>
      </c>
      <c r="N60" s="20">
        <v>86.525476875585795</v>
      </c>
      <c r="O60" s="20">
        <v>89.785069884945401</v>
      </c>
      <c r="P60" s="20">
        <v>91.665272157666408</v>
      </c>
      <c r="Q60" s="20">
        <v>91.665272157666408</v>
      </c>
      <c r="R60" s="20">
        <v>91.665272157666408</v>
      </c>
      <c r="S60" s="20">
        <v>91.665272157666408</v>
      </c>
      <c r="T60" s="20">
        <v>91.665272157666408</v>
      </c>
      <c r="U60" s="20">
        <v>91.665272157666408</v>
      </c>
      <c r="V60" s="20">
        <v>91.665272157666408</v>
      </c>
      <c r="W60" s="20">
        <v>91.665272157666408</v>
      </c>
      <c r="X60" s="20">
        <v>91.665272157666408</v>
      </c>
      <c r="Y60" s="20">
        <v>91.665272157666408</v>
      </c>
      <c r="Z60" s="20">
        <v>91.665272157666408</v>
      </c>
      <c r="AA60" s="20">
        <v>91.665272157666408</v>
      </c>
      <c r="AB60" s="20">
        <v>91.665272157666408</v>
      </c>
      <c r="AC60" s="20">
        <v>91.665272157666408</v>
      </c>
      <c r="AD60" s="20">
        <v>91.665272157666408</v>
      </c>
      <c r="AE60" s="20">
        <v>91.665272157666408</v>
      </c>
    </row>
    <row r="61" spans="1:31">
      <c r="A61" s="4" t="s">
        <v>833</v>
      </c>
      <c r="B61" s="20" cm="1">
        <f t="array" ref="B61:AE61">Base_Case_Summer_POE50-B55:AE55-B56:AE56-B57:AE57</f>
        <v>56.959423042868401</v>
      </c>
      <c r="C61" s="20">
        <v>58.690670388727099</v>
      </c>
      <c r="D61" s="20">
        <v>65.729112526342206</v>
      </c>
      <c r="E61" s="20">
        <v>70.807235780418097</v>
      </c>
      <c r="F61" s="20">
        <v>73.478437433913697</v>
      </c>
      <c r="G61" s="20">
        <v>75.871093154918995</v>
      </c>
      <c r="H61" s="20">
        <v>77.390606049768792</v>
      </c>
      <c r="I61" s="20">
        <v>79.125244947610796</v>
      </c>
      <c r="J61" s="20">
        <v>80.511306829688408</v>
      </c>
      <c r="K61" s="20">
        <v>81.414628996836896</v>
      </c>
      <c r="L61" s="20">
        <v>83.566021788286804</v>
      </c>
      <c r="M61" s="20">
        <v>85.054006417606502</v>
      </c>
      <c r="N61" s="20">
        <v>85.837035421271295</v>
      </c>
      <c r="O61" s="20">
        <v>87.289131011197199</v>
      </c>
      <c r="P61" s="20">
        <v>86.866509066904413</v>
      </c>
      <c r="Q61" s="20">
        <v>86.866509066904413</v>
      </c>
      <c r="R61" s="20">
        <v>86.866509066904413</v>
      </c>
      <c r="S61" s="20">
        <v>86.866509066904413</v>
      </c>
      <c r="T61" s="20">
        <v>86.866509066904413</v>
      </c>
      <c r="U61" s="20">
        <v>86.866509066904413</v>
      </c>
      <c r="V61" s="20">
        <v>86.866509066904413</v>
      </c>
      <c r="W61" s="20">
        <v>86.866509066904413</v>
      </c>
      <c r="X61" s="20">
        <v>86.866509066904413</v>
      </c>
      <c r="Y61" s="20">
        <v>86.866509066904413</v>
      </c>
      <c r="Z61" s="20">
        <v>86.866509066904413</v>
      </c>
      <c r="AA61" s="20">
        <v>86.866509066904413</v>
      </c>
      <c r="AB61" s="20">
        <v>86.866509066904413</v>
      </c>
      <c r="AC61" s="20">
        <v>86.866509066904413</v>
      </c>
      <c r="AD61" s="20">
        <v>86.866509066904413</v>
      </c>
      <c r="AE61" s="20">
        <v>86.866509066904413</v>
      </c>
    </row>
    <row r="62" spans="1:31">
      <c r="A62" s="4" t="s">
        <v>834</v>
      </c>
      <c r="B62" s="20" cm="1">
        <f t="array" ref="B62:AE62">Base_Case_Summer_POE10-B55:AE55-B56:AE56-B57:AE57</f>
        <v>64.072984439234006</v>
      </c>
      <c r="C62" s="20">
        <v>66.288963305661596</v>
      </c>
      <c r="D62" s="20">
        <v>73.346964457705894</v>
      </c>
      <c r="E62" s="20">
        <v>78.367812510666695</v>
      </c>
      <c r="F62" s="20">
        <v>81.378298353114289</v>
      </c>
      <c r="G62" s="20">
        <v>83.788444754314995</v>
      </c>
      <c r="H62" s="20">
        <v>85.744813429979104</v>
      </c>
      <c r="I62" s="20">
        <v>87.626544114200001</v>
      </c>
      <c r="J62" s="20">
        <v>89.2556015907454</v>
      </c>
      <c r="K62" s="20">
        <v>90.072877894564897</v>
      </c>
      <c r="L62" s="20">
        <v>91.277292555222104</v>
      </c>
      <c r="M62" s="20">
        <v>92.655184974917802</v>
      </c>
      <c r="N62" s="20">
        <v>94.06157088171129</v>
      </c>
      <c r="O62" s="20">
        <v>95.830612109870302</v>
      </c>
      <c r="P62" s="20">
        <v>96.106789652035005</v>
      </c>
      <c r="Q62" s="20">
        <v>96.106789652035005</v>
      </c>
      <c r="R62" s="20">
        <v>96.106789652035005</v>
      </c>
      <c r="S62" s="20">
        <v>96.106789652035005</v>
      </c>
      <c r="T62" s="20">
        <v>96.106789652035005</v>
      </c>
      <c r="U62" s="20">
        <v>96.106789652035005</v>
      </c>
      <c r="V62" s="20">
        <v>96.106789652035005</v>
      </c>
      <c r="W62" s="20">
        <v>96.106789652035005</v>
      </c>
      <c r="X62" s="20">
        <v>96.106789652035005</v>
      </c>
      <c r="Y62" s="20">
        <v>96.106789652035005</v>
      </c>
      <c r="Z62" s="20">
        <v>96.106789652035005</v>
      </c>
      <c r="AA62" s="20">
        <v>96.106789652035005</v>
      </c>
      <c r="AB62" s="20">
        <v>96.106789652035005</v>
      </c>
      <c r="AC62" s="20">
        <v>96.106789652035005</v>
      </c>
      <c r="AD62" s="20">
        <v>96.106789652035005</v>
      </c>
      <c r="AE62" s="20">
        <v>96.106789652035005</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7.25</v>
      </c>
      <c r="F67" s="20">
        <v>21.75</v>
      </c>
      <c r="G67" s="20">
        <v>21.75</v>
      </c>
      <c r="H67" s="20">
        <v>21.75</v>
      </c>
      <c r="I67" s="20">
        <v>21.75</v>
      </c>
      <c r="J67" s="20">
        <v>21.75</v>
      </c>
      <c r="K67" s="20">
        <v>21.75</v>
      </c>
      <c r="L67" s="20">
        <v>21.75</v>
      </c>
      <c r="M67" s="20">
        <v>21.75</v>
      </c>
      <c r="N67" s="20">
        <v>21.75</v>
      </c>
      <c r="O67" s="20">
        <v>21.75</v>
      </c>
      <c r="P67" s="20">
        <v>21.75</v>
      </c>
      <c r="Q67" s="20">
        <f t="shared" ref="Q67:S67" si="13">P67</f>
        <v>21.75</v>
      </c>
      <c r="R67" s="20">
        <f t="shared" si="13"/>
        <v>21.75</v>
      </c>
      <c r="S67" s="20">
        <f t="shared" si="13"/>
        <v>21.75</v>
      </c>
      <c r="T67" s="20">
        <f t="shared" ref="S67:AE69" si="14">S67</f>
        <v>21.75</v>
      </c>
      <c r="U67" s="20">
        <f t="shared" si="14"/>
        <v>21.75</v>
      </c>
      <c r="V67" s="20">
        <f t="shared" si="14"/>
        <v>21.75</v>
      </c>
      <c r="W67" s="20">
        <f t="shared" si="14"/>
        <v>21.75</v>
      </c>
      <c r="X67" s="20">
        <f t="shared" si="14"/>
        <v>21.75</v>
      </c>
      <c r="Y67" s="20">
        <f t="shared" si="14"/>
        <v>21.75</v>
      </c>
      <c r="Z67" s="20">
        <f t="shared" si="14"/>
        <v>21.75</v>
      </c>
      <c r="AA67" s="20">
        <f t="shared" si="14"/>
        <v>21.75</v>
      </c>
      <c r="AB67" s="20">
        <f t="shared" si="14"/>
        <v>21.75</v>
      </c>
      <c r="AC67" s="20">
        <f t="shared" si="14"/>
        <v>21.75</v>
      </c>
      <c r="AD67" s="20">
        <f t="shared" si="14"/>
        <v>21.75</v>
      </c>
      <c r="AE67" s="20">
        <f t="shared" si="14"/>
        <v>21.75</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50.406531523016199</v>
      </c>
      <c r="C71" s="20">
        <v>52.818292543728006</v>
      </c>
      <c r="D71" s="20">
        <v>60.030227205684</v>
      </c>
      <c r="E71" s="20">
        <v>58.853899096366604</v>
      </c>
      <c r="F71" s="20">
        <v>47.63053576057959</v>
      </c>
      <c r="G71" s="20">
        <v>49.998182251918294</v>
      </c>
      <c r="H71" s="20">
        <v>52.727347297670391</v>
      </c>
      <c r="I71" s="20">
        <v>54.76938837084019</v>
      </c>
      <c r="J71" s="20">
        <v>57.020653432546297</v>
      </c>
      <c r="K71" s="20">
        <v>58.200613657685295</v>
      </c>
      <c r="L71" s="20">
        <v>59.222605539006508</v>
      </c>
      <c r="M71" s="20">
        <v>61.752475688076203</v>
      </c>
      <c r="N71" s="20">
        <v>60.226751970537094</v>
      </c>
      <c r="O71" s="20">
        <v>64.352360540388005</v>
      </c>
      <c r="P71" s="20">
        <v>69.7338879806059</v>
      </c>
      <c r="Q71" s="20">
        <v>69.7338879806059</v>
      </c>
      <c r="R71" s="20">
        <v>69.7338879806059</v>
      </c>
      <c r="S71" s="20">
        <v>69.7338879806059</v>
      </c>
      <c r="T71" s="20">
        <v>69.7338879806059</v>
      </c>
      <c r="U71" s="20">
        <v>69.7338879806059</v>
      </c>
      <c r="V71" s="20">
        <v>69.7338879806059</v>
      </c>
      <c r="W71" s="20">
        <v>69.7338879806059</v>
      </c>
      <c r="X71" s="20">
        <v>69.7338879806059</v>
      </c>
      <c r="Y71" s="20">
        <v>69.7338879806059</v>
      </c>
      <c r="Z71" s="20">
        <v>69.7338879806059</v>
      </c>
      <c r="AA71" s="20">
        <v>69.7338879806059</v>
      </c>
      <c r="AB71" s="20">
        <v>69.7338879806059</v>
      </c>
      <c r="AC71" s="20">
        <v>69.7338879806059</v>
      </c>
      <c r="AD71" s="20">
        <v>69.7338879806059</v>
      </c>
      <c r="AE71" s="20">
        <v>69.7338879806059</v>
      </c>
    </row>
    <row r="72" spans="1:31">
      <c r="A72" s="4" t="s">
        <v>836</v>
      </c>
      <c r="B72" s="20" cm="1">
        <f t="array" ref="B72:AE72">Base_Case_Winter_POE10-B67:AE67-B68:AE68-B69:AE69</f>
        <v>53.649731579016702</v>
      </c>
      <c r="C72" s="20">
        <v>56.153561188249604</v>
      </c>
      <c r="D72" s="20">
        <v>63.309451814760493</v>
      </c>
      <c r="E72" s="20">
        <v>62.362887950822795</v>
      </c>
      <c r="F72" s="20">
        <v>51.150931050436299</v>
      </c>
      <c r="G72" s="20">
        <v>53.817284862515095</v>
      </c>
      <c r="H72" s="20">
        <v>56.352938046854192</v>
      </c>
      <c r="I72" s="20">
        <v>58.513249692424196</v>
      </c>
      <c r="J72" s="20">
        <v>60.763447846236502</v>
      </c>
      <c r="K72" s="20">
        <v>61.749721536265596</v>
      </c>
      <c r="L72" s="20">
        <v>63.095854591801</v>
      </c>
      <c r="M72" s="20">
        <v>65.591476995474494</v>
      </c>
      <c r="N72" s="20">
        <v>64.775476875585795</v>
      </c>
      <c r="O72" s="20">
        <v>68.035069884945401</v>
      </c>
      <c r="P72" s="20">
        <v>69.915272157666408</v>
      </c>
      <c r="Q72" s="20">
        <v>69.915272157666408</v>
      </c>
      <c r="R72" s="20">
        <v>69.915272157666408</v>
      </c>
      <c r="S72" s="20">
        <v>69.915272157666408</v>
      </c>
      <c r="T72" s="20">
        <v>69.915272157666408</v>
      </c>
      <c r="U72" s="20">
        <v>69.915272157666408</v>
      </c>
      <c r="V72" s="20">
        <v>69.915272157666408</v>
      </c>
      <c r="W72" s="20">
        <v>69.915272157666408</v>
      </c>
      <c r="X72" s="20">
        <v>69.915272157666408</v>
      </c>
      <c r="Y72" s="20">
        <v>69.915272157666408</v>
      </c>
      <c r="Z72" s="20">
        <v>69.915272157666408</v>
      </c>
      <c r="AA72" s="20">
        <v>69.915272157666408</v>
      </c>
      <c r="AB72" s="20">
        <v>69.915272157666408</v>
      </c>
      <c r="AC72" s="20">
        <v>69.915272157666408</v>
      </c>
      <c r="AD72" s="20">
        <v>69.915272157666408</v>
      </c>
      <c r="AE72" s="20">
        <v>69.915272157666408</v>
      </c>
    </row>
    <row r="73" spans="1:31">
      <c r="A73" s="4" t="s">
        <v>837</v>
      </c>
      <c r="B73" s="20" cm="1">
        <f t="array" ref="B73:AE73">Base_Case_Summer_POE50-B67:AE67-B68:AE68-B69:AE69</f>
        <v>56.959423042868401</v>
      </c>
      <c r="C73" s="20">
        <v>58.690670388727099</v>
      </c>
      <c r="D73" s="20">
        <v>65.729112526342206</v>
      </c>
      <c r="E73" s="20">
        <v>63.557235780418097</v>
      </c>
      <c r="F73" s="20">
        <v>51.728437433913697</v>
      </c>
      <c r="G73" s="20">
        <v>54.121093154918995</v>
      </c>
      <c r="H73" s="20">
        <v>55.640606049768792</v>
      </c>
      <c r="I73" s="20">
        <v>57.375244947610796</v>
      </c>
      <c r="J73" s="20">
        <v>58.761306829688408</v>
      </c>
      <c r="K73" s="20">
        <v>59.664628996836896</v>
      </c>
      <c r="L73" s="20">
        <v>61.816021788286804</v>
      </c>
      <c r="M73" s="20">
        <v>63.304006417606502</v>
      </c>
      <c r="N73" s="20">
        <v>64.087035421271295</v>
      </c>
      <c r="O73" s="20">
        <v>65.539131011197199</v>
      </c>
      <c r="P73" s="20">
        <v>65.116509066904413</v>
      </c>
      <c r="Q73" s="20">
        <v>65.116509066904413</v>
      </c>
      <c r="R73" s="20">
        <v>65.116509066904413</v>
      </c>
      <c r="S73" s="20">
        <v>65.116509066904413</v>
      </c>
      <c r="T73" s="20">
        <v>65.116509066904413</v>
      </c>
      <c r="U73" s="20">
        <v>65.116509066904413</v>
      </c>
      <c r="V73" s="20">
        <v>65.116509066904413</v>
      </c>
      <c r="W73" s="20">
        <v>65.116509066904413</v>
      </c>
      <c r="X73" s="20">
        <v>65.116509066904413</v>
      </c>
      <c r="Y73" s="20">
        <v>65.116509066904413</v>
      </c>
      <c r="Z73" s="20">
        <v>65.116509066904413</v>
      </c>
      <c r="AA73" s="20">
        <v>65.116509066904413</v>
      </c>
      <c r="AB73" s="20">
        <v>65.116509066904413</v>
      </c>
      <c r="AC73" s="20">
        <v>65.116509066904413</v>
      </c>
      <c r="AD73" s="20">
        <v>65.116509066904413</v>
      </c>
      <c r="AE73" s="20">
        <v>65.116509066904413</v>
      </c>
    </row>
    <row r="74" spans="1:31">
      <c r="A74" s="4" t="s">
        <v>838</v>
      </c>
      <c r="B74" s="20" cm="1">
        <f t="array" ref="B74:AE74">Base_Case_Summer_POE10-B67:AE67-B68:AE68-B69:AE69</f>
        <v>64.072984439234006</v>
      </c>
      <c r="C74" s="20">
        <v>66.288963305661596</v>
      </c>
      <c r="D74" s="20">
        <v>73.346964457705894</v>
      </c>
      <c r="E74" s="20">
        <v>71.117812510666695</v>
      </c>
      <c r="F74" s="20">
        <v>59.628298353114289</v>
      </c>
      <c r="G74" s="20">
        <v>62.038444754314995</v>
      </c>
      <c r="H74" s="20">
        <v>63.994813429979104</v>
      </c>
      <c r="I74" s="20">
        <v>65.876544114200001</v>
      </c>
      <c r="J74" s="20">
        <v>67.5056015907454</v>
      </c>
      <c r="K74" s="20">
        <v>68.322877894564897</v>
      </c>
      <c r="L74" s="20">
        <v>69.527292555222104</v>
      </c>
      <c r="M74" s="20">
        <v>70.905184974917802</v>
      </c>
      <c r="N74" s="20">
        <v>72.31157088171129</v>
      </c>
      <c r="O74" s="20">
        <v>74.080612109870302</v>
      </c>
      <c r="P74" s="20">
        <v>74.356789652035005</v>
      </c>
      <c r="Q74" s="20">
        <v>74.356789652035005</v>
      </c>
      <c r="R74" s="20">
        <v>74.356789652035005</v>
      </c>
      <c r="S74" s="20">
        <v>74.356789652035005</v>
      </c>
      <c r="T74" s="20">
        <v>74.356789652035005</v>
      </c>
      <c r="U74" s="20">
        <v>74.356789652035005</v>
      </c>
      <c r="V74" s="20">
        <v>74.356789652035005</v>
      </c>
      <c r="W74" s="20">
        <v>74.356789652035005</v>
      </c>
      <c r="X74" s="20">
        <v>74.356789652035005</v>
      </c>
      <c r="Y74" s="20">
        <v>74.356789652035005</v>
      </c>
      <c r="Z74" s="20">
        <v>74.356789652035005</v>
      </c>
      <c r="AA74" s="20">
        <v>74.356789652035005</v>
      </c>
      <c r="AB74" s="20">
        <v>74.356789652035005</v>
      </c>
      <c r="AC74" s="20">
        <v>74.356789652035005</v>
      </c>
      <c r="AD74" s="20">
        <v>74.356789652035005</v>
      </c>
      <c r="AE74" s="20">
        <v>74.356789652035005</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50.406531523016199</v>
      </c>
      <c r="C83" s="20">
        <v>52.818292543728006</v>
      </c>
      <c r="D83" s="20">
        <v>60.030227205684</v>
      </c>
      <c r="E83" s="20">
        <v>66.103899096366604</v>
      </c>
      <c r="F83" s="20">
        <v>69.38053576057959</v>
      </c>
      <c r="G83" s="20">
        <v>71.748182251918294</v>
      </c>
      <c r="H83" s="20">
        <v>74.477347297670391</v>
      </c>
      <c r="I83" s="20">
        <v>76.51938837084019</v>
      </c>
      <c r="J83" s="20">
        <v>78.770653432546297</v>
      </c>
      <c r="K83" s="20">
        <v>79.950613657685295</v>
      </c>
      <c r="L83" s="20">
        <v>80.972605539006508</v>
      </c>
      <c r="M83" s="20">
        <v>83.502475688076203</v>
      </c>
      <c r="N83" s="20">
        <v>81.976751970537094</v>
      </c>
      <c r="O83" s="20">
        <v>86.102360540388005</v>
      </c>
      <c r="P83" s="20">
        <v>91.4838879806059</v>
      </c>
      <c r="Q83" s="20">
        <v>91.4838879806059</v>
      </c>
      <c r="R83" s="20">
        <v>91.4838879806059</v>
      </c>
      <c r="S83" s="20">
        <v>91.4838879806059</v>
      </c>
      <c r="T83" s="20">
        <v>91.4838879806059</v>
      </c>
      <c r="U83" s="20">
        <v>91.4838879806059</v>
      </c>
      <c r="V83" s="20">
        <v>91.4838879806059</v>
      </c>
      <c r="W83" s="20">
        <v>91.4838879806059</v>
      </c>
      <c r="X83" s="20">
        <v>91.4838879806059</v>
      </c>
      <c r="Y83" s="20">
        <v>91.4838879806059</v>
      </c>
      <c r="Z83" s="20">
        <v>91.4838879806059</v>
      </c>
      <c r="AA83" s="20">
        <v>91.4838879806059</v>
      </c>
      <c r="AB83" s="20">
        <v>91.4838879806059</v>
      </c>
      <c r="AC83" s="20">
        <v>91.4838879806059</v>
      </c>
      <c r="AD83" s="20">
        <v>91.4838879806059</v>
      </c>
      <c r="AE83" s="20">
        <v>91.4838879806059</v>
      </c>
    </row>
    <row r="84" spans="1:31">
      <c r="A84" s="4" t="s">
        <v>840</v>
      </c>
      <c r="B84" s="20" cm="1">
        <f t="array" ref="B84:AE84">Base_Case_Winter_POE10-B79:AE79-B80:AE80-B81:AE81</f>
        <v>53.649731579016702</v>
      </c>
      <c r="C84" s="20">
        <v>56.153561188249604</v>
      </c>
      <c r="D84" s="20">
        <v>63.309451814760493</v>
      </c>
      <c r="E84" s="20">
        <v>69.612887950822795</v>
      </c>
      <c r="F84" s="20">
        <v>72.900931050436299</v>
      </c>
      <c r="G84" s="20">
        <v>75.567284862515095</v>
      </c>
      <c r="H84" s="20">
        <v>78.102938046854192</v>
      </c>
      <c r="I84" s="20">
        <v>80.263249692424196</v>
      </c>
      <c r="J84" s="20">
        <v>82.513447846236502</v>
      </c>
      <c r="K84" s="20">
        <v>83.499721536265596</v>
      </c>
      <c r="L84" s="20">
        <v>84.845854591801</v>
      </c>
      <c r="M84" s="20">
        <v>87.341476995474494</v>
      </c>
      <c r="N84" s="20">
        <v>86.525476875585795</v>
      </c>
      <c r="O84" s="20">
        <v>89.785069884945401</v>
      </c>
      <c r="P84" s="20">
        <v>91.665272157666408</v>
      </c>
      <c r="Q84" s="20">
        <v>91.665272157666408</v>
      </c>
      <c r="R84" s="20">
        <v>91.665272157666408</v>
      </c>
      <c r="S84" s="20">
        <v>91.665272157666408</v>
      </c>
      <c r="T84" s="20">
        <v>91.665272157666408</v>
      </c>
      <c r="U84" s="20">
        <v>91.665272157666408</v>
      </c>
      <c r="V84" s="20">
        <v>91.665272157666408</v>
      </c>
      <c r="W84" s="20">
        <v>91.665272157666408</v>
      </c>
      <c r="X84" s="20">
        <v>91.665272157666408</v>
      </c>
      <c r="Y84" s="20">
        <v>91.665272157666408</v>
      </c>
      <c r="Z84" s="20">
        <v>91.665272157666408</v>
      </c>
      <c r="AA84" s="20">
        <v>91.665272157666408</v>
      </c>
      <c r="AB84" s="20">
        <v>91.665272157666408</v>
      </c>
      <c r="AC84" s="20">
        <v>91.665272157666408</v>
      </c>
      <c r="AD84" s="20">
        <v>91.665272157666408</v>
      </c>
      <c r="AE84" s="20">
        <v>91.665272157666408</v>
      </c>
    </row>
    <row r="85" spans="1:31">
      <c r="A85" s="4" t="s">
        <v>841</v>
      </c>
      <c r="B85" s="20" cm="1">
        <f t="array" ref="B85:AE85">Base_Case_Summer_POE50-B79:AE79-B80:AE80-B81:AE81</f>
        <v>56.959423042868401</v>
      </c>
      <c r="C85" s="20">
        <v>58.690670388727099</v>
      </c>
      <c r="D85" s="20">
        <v>65.729112526342206</v>
      </c>
      <c r="E85" s="20">
        <v>70.807235780418097</v>
      </c>
      <c r="F85" s="20">
        <v>73.478437433913697</v>
      </c>
      <c r="G85" s="20">
        <v>75.871093154918995</v>
      </c>
      <c r="H85" s="20">
        <v>77.390606049768792</v>
      </c>
      <c r="I85" s="20">
        <v>79.125244947610796</v>
      </c>
      <c r="J85" s="20">
        <v>80.511306829688408</v>
      </c>
      <c r="K85" s="20">
        <v>81.414628996836896</v>
      </c>
      <c r="L85" s="20">
        <v>83.566021788286804</v>
      </c>
      <c r="M85" s="20">
        <v>85.054006417606502</v>
      </c>
      <c r="N85" s="20">
        <v>85.837035421271295</v>
      </c>
      <c r="O85" s="20">
        <v>87.289131011197199</v>
      </c>
      <c r="P85" s="20">
        <v>86.866509066904413</v>
      </c>
      <c r="Q85" s="20">
        <v>86.866509066904413</v>
      </c>
      <c r="R85" s="20">
        <v>86.866509066904413</v>
      </c>
      <c r="S85" s="20">
        <v>86.866509066904413</v>
      </c>
      <c r="T85" s="20">
        <v>86.866509066904413</v>
      </c>
      <c r="U85" s="20">
        <v>86.866509066904413</v>
      </c>
      <c r="V85" s="20">
        <v>86.866509066904413</v>
      </c>
      <c r="W85" s="20">
        <v>86.866509066904413</v>
      </c>
      <c r="X85" s="20">
        <v>86.866509066904413</v>
      </c>
      <c r="Y85" s="20">
        <v>86.866509066904413</v>
      </c>
      <c r="Z85" s="20">
        <v>86.866509066904413</v>
      </c>
      <c r="AA85" s="20">
        <v>86.866509066904413</v>
      </c>
      <c r="AB85" s="20">
        <v>86.866509066904413</v>
      </c>
      <c r="AC85" s="20">
        <v>86.866509066904413</v>
      </c>
      <c r="AD85" s="20">
        <v>86.866509066904413</v>
      </c>
      <c r="AE85" s="20">
        <v>86.866509066904413</v>
      </c>
    </row>
    <row r="86" spans="1:31">
      <c r="A86" s="4" t="s">
        <v>842</v>
      </c>
      <c r="B86" s="20" cm="1">
        <f t="array" ref="B86:AE86">Base_Case_Summer_POE10-B79:AE79-B80:AE80-B81:AE81</f>
        <v>64.072984439234006</v>
      </c>
      <c r="C86" s="20">
        <v>66.288963305661596</v>
      </c>
      <c r="D86" s="20">
        <v>73.346964457705894</v>
      </c>
      <c r="E86" s="20">
        <v>78.367812510666695</v>
      </c>
      <c r="F86" s="20">
        <v>81.378298353114289</v>
      </c>
      <c r="G86" s="20">
        <v>83.788444754314995</v>
      </c>
      <c r="H86" s="20">
        <v>85.744813429979104</v>
      </c>
      <c r="I86" s="20">
        <v>87.626544114200001</v>
      </c>
      <c r="J86" s="20">
        <v>89.2556015907454</v>
      </c>
      <c r="K86" s="20">
        <v>90.072877894564897</v>
      </c>
      <c r="L86" s="20">
        <v>91.277292555222104</v>
      </c>
      <c r="M86" s="20">
        <v>92.655184974917802</v>
      </c>
      <c r="N86" s="20">
        <v>94.06157088171129</v>
      </c>
      <c r="O86" s="20">
        <v>95.830612109870302</v>
      </c>
      <c r="P86" s="20">
        <v>96.106789652035005</v>
      </c>
      <c r="Q86" s="20">
        <v>96.106789652035005</v>
      </c>
      <c r="R86" s="20">
        <v>96.106789652035005</v>
      </c>
      <c r="S86" s="20">
        <v>96.106789652035005</v>
      </c>
      <c r="T86" s="20">
        <v>96.106789652035005</v>
      </c>
      <c r="U86" s="20">
        <v>96.106789652035005</v>
      </c>
      <c r="V86" s="20">
        <v>96.106789652035005</v>
      </c>
      <c r="W86" s="20">
        <v>96.106789652035005</v>
      </c>
      <c r="X86" s="20">
        <v>96.106789652035005</v>
      </c>
      <c r="Y86" s="20">
        <v>96.106789652035005</v>
      </c>
      <c r="Z86" s="20">
        <v>96.106789652035005</v>
      </c>
      <c r="AA86" s="20">
        <v>96.106789652035005</v>
      </c>
      <c r="AB86" s="20">
        <v>96.106789652035005</v>
      </c>
      <c r="AC86" s="20">
        <v>96.106789652035005</v>
      </c>
      <c r="AD86" s="20">
        <v>96.106789652035005</v>
      </c>
      <c r="AE86" s="20">
        <v>96.106789652035005</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50.406531523016199</v>
      </c>
      <c r="C95" s="20">
        <v>52.818292543728006</v>
      </c>
      <c r="D95" s="20">
        <v>60.030227205684</v>
      </c>
      <c r="E95" s="20">
        <v>66.103899096366604</v>
      </c>
      <c r="F95" s="20">
        <v>69.38053576057959</v>
      </c>
      <c r="G95" s="20">
        <v>71.748182251918294</v>
      </c>
      <c r="H95" s="20">
        <v>74.477347297670391</v>
      </c>
      <c r="I95" s="20">
        <v>76.51938837084019</v>
      </c>
      <c r="J95" s="20">
        <v>78.770653432546297</v>
      </c>
      <c r="K95" s="20">
        <v>79.950613657685295</v>
      </c>
      <c r="L95" s="20">
        <v>80.972605539006508</v>
      </c>
      <c r="M95" s="20">
        <v>83.502475688076203</v>
      </c>
      <c r="N95" s="20">
        <v>81.976751970537094</v>
      </c>
      <c r="O95" s="20">
        <v>86.102360540388005</v>
      </c>
      <c r="P95" s="20">
        <v>91.4838879806059</v>
      </c>
      <c r="Q95" s="20">
        <v>91.4838879806059</v>
      </c>
      <c r="R95" s="20">
        <v>91.4838879806059</v>
      </c>
      <c r="S95" s="20">
        <v>91.4838879806059</v>
      </c>
      <c r="T95" s="20">
        <v>91.4838879806059</v>
      </c>
      <c r="U95" s="20">
        <v>91.4838879806059</v>
      </c>
      <c r="V95" s="20">
        <v>91.4838879806059</v>
      </c>
      <c r="W95" s="20">
        <v>91.4838879806059</v>
      </c>
      <c r="X95" s="20">
        <v>91.4838879806059</v>
      </c>
      <c r="Y95" s="20">
        <v>91.4838879806059</v>
      </c>
      <c r="Z95" s="20">
        <v>91.4838879806059</v>
      </c>
      <c r="AA95" s="20">
        <v>91.4838879806059</v>
      </c>
      <c r="AB95" s="20">
        <v>91.4838879806059</v>
      </c>
      <c r="AC95" s="20">
        <v>91.4838879806059</v>
      </c>
      <c r="AD95" s="20">
        <v>91.4838879806059</v>
      </c>
      <c r="AE95" s="20">
        <v>91.4838879806059</v>
      </c>
    </row>
    <row r="96" spans="1:31">
      <c r="A96" s="4" t="s">
        <v>844</v>
      </c>
      <c r="B96" s="20" cm="1">
        <f t="array" ref="B96:AE96">Base_Case_Winter_POE10-B91:AE91-B92:AE92-B93:AE93</f>
        <v>53.649731579016702</v>
      </c>
      <c r="C96" s="20">
        <v>56.153561188249604</v>
      </c>
      <c r="D96" s="20">
        <v>63.309451814760493</v>
      </c>
      <c r="E96" s="20">
        <v>69.612887950822795</v>
      </c>
      <c r="F96" s="20">
        <v>72.900931050436299</v>
      </c>
      <c r="G96" s="20">
        <v>75.567284862515095</v>
      </c>
      <c r="H96" s="20">
        <v>78.102938046854192</v>
      </c>
      <c r="I96" s="20">
        <v>80.263249692424196</v>
      </c>
      <c r="J96" s="20">
        <v>82.513447846236502</v>
      </c>
      <c r="K96" s="20">
        <v>83.499721536265596</v>
      </c>
      <c r="L96" s="20">
        <v>84.845854591801</v>
      </c>
      <c r="M96" s="20">
        <v>87.341476995474494</v>
      </c>
      <c r="N96" s="20">
        <v>86.525476875585795</v>
      </c>
      <c r="O96" s="20">
        <v>89.785069884945401</v>
      </c>
      <c r="P96" s="20">
        <v>91.665272157666408</v>
      </c>
      <c r="Q96" s="20">
        <v>91.665272157666408</v>
      </c>
      <c r="R96" s="20">
        <v>91.665272157666408</v>
      </c>
      <c r="S96" s="20">
        <v>91.665272157666408</v>
      </c>
      <c r="T96" s="20">
        <v>91.665272157666408</v>
      </c>
      <c r="U96" s="20">
        <v>91.665272157666408</v>
      </c>
      <c r="V96" s="20">
        <v>91.665272157666408</v>
      </c>
      <c r="W96" s="20">
        <v>91.665272157666408</v>
      </c>
      <c r="X96" s="20">
        <v>91.665272157666408</v>
      </c>
      <c r="Y96" s="20">
        <v>91.665272157666408</v>
      </c>
      <c r="Z96" s="20">
        <v>91.665272157666408</v>
      </c>
      <c r="AA96" s="20">
        <v>91.665272157666408</v>
      </c>
      <c r="AB96" s="20">
        <v>91.665272157666408</v>
      </c>
      <c r="AC96" s="20">
        <v>91.665272157666408</v>
      </c>
      <c r="AD96" s="20">
        <v>91.665272157666408</v>
      </c>
      <c r="AE96" s="20">
        <v>91.665272157666408</v>
      </c>
    </row>
    <row r="97" spans="1:31">
      <c r="A97" s="4" t="s">
        <v>845</v>
      </c>
      <c r="B97" s="20" cm="1">
        <f t="array" ref="B97:AE97">Base_Case_Summer_POE50-B91:AE91-B92:AE92-B93:AE93</f>
        <v>56.959423042868401</v>
      </c>
      <c r="C97" s="20">
        <v>58.690670388727099</v>
      </c>
      <c r="D97" s="20">
        <v>65.729112526342206</v>
      </c>
      <c r="E97" s="20">
        <v>70.807235780418097</v>
      </c>
      <c r="F97" s="20">
        <v>73.478437433913697</v>
      </c>
      <c r="G97" s="20">
        <v>75.871093154918995</v>
      </c>
      <c r="H97" s="20">
        <v>77.390606049768792</v>
      </c>
      <c r="I97" s="20">
        <v>79.125244947610796</v>
      </c>
      <c r="J97" s="20">
        <v>80.511306829688408</v>
      </c>
      <c r="K97" s="20">
        <v>81.414628996836896</v>
      </c>
      <c r="L97" s="20">
        <v>83.566021788286804</v>
      </c>
      <c r="M97" s="20">
        <v>85.054006417606502</v>
      </c>
      <c r="N97" s="20">
        <v>85.837035421271295</v>
      </c>
      <c r="O97" s="20">
        <v>87.289131011197199</v>
      </c>
      <c r="P97" s="20">
        <v>86.866509066904413</v>
      </c>
      <c r="Q97" s="20">
        <v>86.866509066904413</v>
      </c>
      <c r="R97" s="20">
        <v>86.866509066904413</v>
      </c>
      <c r="S97" s="20">
        <v>86.866509066904413</v>
      </c>
      <c r="T97" s="20">
        <v>86.866509066904413</v>
      </c>
      <c r="U97" s="20">
        <v>86.866509066904413</v>
      </c>
      <c r="V97" s="20">
        <v>86.866509066904413</v>
      </c>
      <c r="W97" s="20">
        <v>86.866509066904413</v>
      </c>
      <c r="X97" s="20">
        <v>86.866509066904413</v>
      </c>
      <c r="Y97" s="20">
        <v>86.866509066904413</v>
      </c>
      <c r="Z97" s="20">
        <v>86.866509066904413</v>
      </c>
      <c r="AA97" s="20">
        <v>86.866509066904413</v>
      </c>
      <c r="AB97" s="20">
        <v>86.866509066904413</v>
      </c>
      <c r="AC97" s="20">
        <v>86.866509066904413</v>
      </c>
      <c r="AD97" s="20">
        <v>86.866509066904413</v>
      </c>
      <c r="AE97" s="20">
        <v>86.866509066904413</v>
      </c>
    </row>
    <row r="98" spans="1:31">
      <c r="A98" s="4" t="s">
        <v>846</v>
      </c>
      <c r="B98" s="20" cm="1">
        <f t="array" ref="B98:AE98">Base_Case_Summer_POE10-B91:AE91-B92:AE92-B93:AE93</f>
        <v>64.072984439234006</v>
      </c>
      <c r="C98" s="20">
        <v>66.288963305661596</v>
      </c>
      <c r="D98" s="20">
        <v>73.346964457705894</v>
      </c>
      <c r="E98" s="20">
        <v>78.367812510666695</v>
      </c>
      <c r="F98" s="20">
        <v>81.378298353114289</v>
      </c>
      <c r="G98" s="20">
        <v>83.788444754314995</v>
      </c>
      <c r="H98" s="20">
        <v>85.744813429979104</v>
      </c>
      <c r="I98" s="20">
        <v>87.626544114200001</v>
      </c>
      <c r="J98" s="20">
        <v>89.2556015907454</v>
      </c>
      <c r="K98" s="20">
        <v>90.072877894564897</v>
      </c>
      <c r="L98" s="20">
        <v>91.277292555222104</v>
      </c>
      <c r="M98" s="20">
        <v>92.655184974917802</v>
      </c>
      <c r="N98" s="20">
        <v>94.06157088171129</v>
      </c>
      <c r="O98" s="20">
        <v>95.830612109870302</v>
      </c>
      <c r="P98" s="20">
        <v>96.106789652035005</v>
      </c>
      <c r="Q98" s="20">
        <v>96.106789652035005</v>
      </c>
      <c r="R98" s="20">
        <v>96.106789652035005</v>
      </c>
      <c r="S98" s="20">
        <v>96.106789652035005</v>
      </c>
      <c r="T98" s="20">
        <v>96.106789652035005</v>
      </c>
      <c r="U98" s="20">
        <v>96.106789652035005</v>
      </c>
      <c r="V98" s="20">
        <v>96.106789652035005</v>
      </c>
      <c r="W98" s="20">
        <v>96.106789652035005</v>
      </c>
      <c r="X98" s="20">
        <v>96.106789652035005</v>
      </c>
      <c r="Y98" s="20">
        <v>96.106789652035005</v>
      </c>
      <c r="Z98" s="20">
        <v>96.106789652035005</v>
      </c>
      <c r="AA98" s="20">
        <v>96.106789652035005</v>
      </c>
      <c r="AB98" s="20">
        <v>96.106789652035005</v>
      </c>
      <c r="AC98" s="20">
        <v>96.106789652035005</v>
      </c>
      <c r="AD98" s="20">
        <v>96.106789652035005</v>
      </c>
      <c r="AE98" s="20">
        <v>96.106789652035005</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50.406531523016199</v>
      </c>
      <c r="C107" s="20">
        <v>52.818292543728006</v>
      </c>
      <c r="D107" s="20">
        <v>60.030227205684</v>
      </c>
      <c r="E107" s="20">
        <v>66.103899096366604</v>
      </c>
      <c r="F107" s="20">
        <v>69.38053576057959</v>
      </c>
      <c r="G107" s="20">
        <v>71.748182251918294</v>
      </c>
      <c r="H107" s="20">
        <v>74.477347297670391</v>
      </c>
      <c r="I107" s="20">
        <v>76.51938837084019</v>
      </c>
      <c r="J107" s="20">
        <v>78.770653432546297</v>
      </c>
      <c r="K107" s="20">
        <v>79.950613657685295</v>
      </c>
      <c r="L107" s="20">
        <v>80.972605539006508</v>
      </c>
      <c r="M107" s="20">
        <v>83.502475688076203</v>
      </c>
      <c r="N107" s="20">
        <v>81.976751970537094</v>
      </c>
      <c r="O107" s="20">
        <v>86.102360540388005</v>
      </c>
      <c r="P107" s="20">
        <v>91.4838879806059</v>
      </c>
      <c r="Q107" s="20">
        <v>91.4838879806059</v>
      </c>
      <c r="R107" s="20">
        <v>91.4838879806059</v>
      </c>
      <c r="S107" s="20">
        <v>91.4838879806059</v>
      </c>
      <c r="T107" s="20">
        <v>91.4838879806059</v>
      </c>
      <c r="U107" s="20">
        <v>91.4838879806059</v>
      </c>
      <c r="V107" s="20">
        <v>91.4838879806059</v>
      </c>
      <c r="W107" s="20">
        <v>91.4838879806059</v>
      </c>
      <c r="X107" s="20">
        <v>91.4838879806059</v>
      </c>
      <c r="Y107" s="20">
        <v>91.4838879806059</v>
      </c>
      <c r="Z107" s="20">
        <v>91.4838879806059</v>
      </c>
      <c r="AA107" s="20">
        <v>91.4838879806059</v>
      </c>
      <c r="AB107" s="20">
        <v>91.4838879806059</v>
      </c>
      <c r="AC107" s="20">
        <v>91.4838879806059</v>
      </c>
      <c r="AD107" s="20">
        <v>91.4838879806059</v>
      </c>
      <c r="AE107" s="20">
        <v>91.4838879806059</v>
      </c>
    </row>
    <row r="108" spans="1:31">
      <c r="A108" s="4" t="s">
        <v>848</v>
      </c>
      <c r="B108" s="20" cm="1">
        <f t="array" ref="B108:AE108">Base_Case_Winter_POE10-B103:AE103-B104:AE104-B105:AE105</f>
        <v>53.649731579016702</v>
      </c>
      <c r="C108" s="20">
        <v>56.153561188249604</v>
      </c>
      <c r="D108" s="20">
        <v>63.309451814760493</v>
      </c>
      <c r="E108" s="20">
        <v>69.612887950822795</v>
      </c>
      <c r="F108" s="20">
        <v>72.900931050436299</v>
      </c>
      <c r="G108" s="20">
        <v>75.567284862515095</v>
      </c>
      <c r="H108" s="20">
        <v>78.102938046854192</v>
      </c>
      <c r="I108" s="20">
        <v>80.263249692424196</v>
      </c>
      <c r="J108" s="20">
        <v>82.513447846236502</v>
      </c>
      <c r="K108" s="20">
        <v>83.499721536265596</v>
      </c>
      <c r="L108" s="20">
        <v>84.845854591801</v>
      </c>
      <c r="M108" s="20">
        <v>87.341476995474494</v>
      </c>
      <c r="N108" s="20">
        <v>86.525476875585795</v>
      </c>
      <c r="O108" s="20">
        <v>89.785069884945401</v>
      </c>
      <c r="P108" s="20">
        <v>91.665272157666408</v>
      </c>
      <c r="Q108" s="20">
        <v>91.665272157666408</v>
      </c>
      <c r="R108" s="20">
        <v>91.665272157666408</v>
      </c>
      <c r="S108" s="20">
        <v>91.665272157666408</v>
      </c>
      <c r="T108" s="20">
        <v>91.665272157666408</v>
      </c>
      <c r="U108" s="20">
        <v>91.665272157666408</v>
      </c>
      <c r="V108" s="20">
        <v>91.665272157666408</v>
      </c>
      <c r="W108" s="20">
        <v>91.665272157666408</v>
      </c>
      <c r="X108" s="20">
        <v>91.665272157666408</v>
      </c>
      <c r="Y108" s="20">
        <v>91.665272157666408</v>
      </c>
      <c r="Z108" s="20">
        <v>91.665272157666408</v>
      </c>
      <c r="AA108" s="20">
        <v>91.665272157666408</v>
      </c>
      <c r="AB108" s="20">
        <v>91.665272157666408</v>
      </c>
      <c r="AC108" s="20">
        <v>91.665272157666408</v>
      </c>
      <c r="AD108" s="20">
        <v>91.665272157666408</v>
      </c>
      <c r="AE108" s="20">
        <v>91.665272157666408</v>
      </c>
    </row>
    <row r="109" spans="1:31">
      <c r="A109" s="4" t="s">
        <v>849</v>
      </c>
      <c r="B109" s="20" cm="1">
        <f t="array" ref="B109:AE109">Base_Case_Summer_POE50-B103:AE103-B104:AE104-B105:AE105</f>
        <v>56.959423042868401</v>
      </c>
      <c r="C109" s="20">
        <v>58.690670388727099</v>
      </c>
      <c r="D109" s="20">
        <v>65.729112526342206</v>
      </c>
      <c r="E109" s="20">
        <v>70.807235780418097</v>
      </c>
      <c r="F109" s="20">
        <v>73.478437433913697</v>
      </c>
      <c r="G109" s="20">
        <v>75.871093154918995</v>
      </c>
      <c r="H109" s="20">
        <v>77.390606049768792</v>
      </c>
      <c r="I109" s="20">
        <v>79.125244947610796</v>
      </c>
      <c r="J109" s="20">
        <v>80.511306829688408</v>
      </c>
      <c r="K109" s="20">
        <v>81.414628996836896</v>
      </c>
      <c r="L109" s="20">
        <v>83.566021788286804</v>
      </c>
      <c r="M109" s="20">
        <v>85.054006417606502</v>
      </c>
      <c r="N109" s="20">
        <v>85.837035421271295</v>
      </c>
      <c r="O109" s="20">
        <v>87.289131011197199</v>
      </c>
      <c r="P109" s="20">
        <v>86.866509066904413</v>
      </c>
      <c r="Q109" s="20">
        <v>86.866509066904413</v>
      </c>
      <c r="R109" s="20">
        <v>86.866509066904413</v>
      </c>
      <c r="S109" s="20">
        <v>86.866509066904413</v>
      </c>
      <c r="T109" s="20">
        <v>86.866509066904413</v>
      </c>
      <c r="U109" s="20">
        <v>86.866509066904413</v>
      </c>
      <c r="V109" s="20">
        <v>86.866509066904413</v>
      </c>
      <c r="W109" s="20">
        <v>86.866509066904413</v>
      </c>
      <c r="X109" s="20">
        <v>86.866509066904413</v>
      </c>
      <c r="Y109" s="20">
        <v>86.866509066904413</v>
      </c>
      <c r="Z109" s="20">
        <v>86.866509066904413</v>
      </c>
      <c r="AA109" s="20">
        <v>86.866509066904413</v>
      </c>
      <c r="AB109" s="20">
        <v>86.866509066904413</v>
      </c>
      <c r="AC109" s="20">
        <v>86.866509066904413</v>
      </c>
      <c r="AD109" s="20">
        <v>86.866509066904413</v>
      </c>
      <c r="AE109" s="20">
        <v>86.866509066904413</v>
      </c>
    </row>
    <row r="110" spans="1:31">
      <c r="A110" s="4" t="s">
        <v>850</v>
      </c>
      <c r="B110" s="20" cm="1">
        <f t="array" ref="B110:AE110">Base_Case_Summer_POE10-B103:AE103-B104:AE104-B105:AE105</f>
        <v>64.072984439234006</v>
      </c>
      <c r="C110" s="20">
        <v>66.288963305661596</v>
      </c>
      <c r="D110" s="20">
        <v>73.346964457705894</v>
      </c>
      <c r="E110" s="20">
        <v>78.367812510666695</v>
      </c>
      <c r="F110" s="20">
        <v>81.378298353114289</v>
      </c>
      <c r="G110" s="20">
        <v>83.788444754314995</v>
      </c>
      <c r="H110" s="20">
        <v>85.744813429979104</v>
      </c>
      <c r="I110" s="20">
        <v>87.626544114200001</v>
      </c>
      <c r="J110" s="20">
        <v>89.2556015907454</v>
      </c>
      <c r="K110" s="20">
        <v>90.072877894564897</v>
      </c>
      <c r="L110" s="20">
        <v>91.277292555222104</v>
      </c>
      <c r="M110" s="20">
        <v>92.655184974917802</v>
      </c>
      <c r="N110" s="20">
        <v>94.06157088171129</v>
      </c>
      <c r="O110" s="20">
        <v>95.830612109870302</v>
      </c>
      <c r="P110" s="20">
        <v>96.106789652035005</v>
      </c>
      <c r="Q110" s="20">
        <v>96.106789652035005</v>
      </c>
      <c r="R110" s="20">
        <v>96.106789652035005</v>
      </c>
      <c r="S110" s="20">
        <v>96.106789652035005</v>
      </c>
      <c r="T110" s="20">
        <v>96.106789652035005</v>
      </c>
      <c r="U110" s="20">
        <v>96.106789652035005</v>
      </c>
      <c r="V110" s="20">
        <v>96.106789652035005</v>
      </c>
      <c r="W110" s="20">
        <v>96.106789652035005</v>
      </c>
      <c r="X110" s="20">
        <v>96.106789652035005</v>
      </c>
      <c r="Y110" s="20">
        <v>96.106789652035005</v>
      </c>
      <c r="Z110" s="20">
        <v>96.106789652035005</v>
      </c>
      <c r="AA110" s="20">
        <v>96.106789652035005</v>
      </c>
      <c r="AB110" s="20">
        <v>96.106789652035005</v>
      </c>
      <c r="AC110" s="20">
        <v>96.106789652035005</v>
      </c>
      <c r="AD110" s="20">
        <v>96.106789652035005</v>
      </c>
      <c r="AE110" s="20">
        <v>96.106789652035005</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50.406531523016199</v>
      </c>
      <c r="D5" s="20">
        <v>52.818292543728006</v>
      </c>
      <c r="E5" s="20">
        <v>60.030227205684</v>
      </c>
      <c r="F5" s="20">
        <v>66.103899096366604</v>
      </c>
      <c r="G5" s="20">
        <v>69.38053576057959</v>
      </c>
      <c r="H5" s="20">
        <v>71.748182251918294</v>
      </c>
      <c r="I5" s="20">
        <v>74.477347297670391</v>
      </c>
      <c r="J5" s="20">
        <v>76.51938837084019</v>
      </c>
      <c r="K5" s="20">
        <v>78.770653432546297</v>
      </c>
      <c r="L5" s="20">
        <v>79.950613657685295</v>
      </c>
      <c r="M5" s="20">
        <v>80.972605539006508</v>
      </c>
      <c r="N5" s="20">
        <v>83.502475688076203</v>
      </c>
      <c r="O5" s="20">
        <v>81.976751970537094</v>
      </c>
      <c r="P5" s="20">
        <v>86.102360540388005</v>
      </c>
      <c r="Q5" s="20">
        <v>91.4838879806059</v>
      </c>
      <c r="R5" s="20">
        <v>91.4838879806059</v>
      </c>
      <c r="S5" s="20">
        <v>91.4838879806059</v>
      </c>
      <c r="T5" s="20">
        <v>91.4838879806059</v>
      </c>
      <c r="U5" s="20">
        <v>91.4838879806059</v>
      </c>
      <c r="V5" s="20">
        <v>91.4838879806059</v>
      </c>
      <c r="W5" s="20">
        <v>91.4838879806059</v>
      </c>
      <c r="X5" s="20">
        <v>91.4838879806059</v>
      </c>
      <c r="Y5" s="20">
        <v>91.4838879806059</v>
      </c>
      <c r="Z5" s="20">
        <v>91.4838879806059</v>
      </c>
      <c r="AA5" s="20">
        <v>91.4838879806059</v>
      </c>
      <c r="AB5" s="20">
        <v>91.4838879806059</v>
      </c>
      <c r="AC5" s="20">
        <v>91.4838879806059</v>
      </c>
      <c r="AD5" s="20">
        <v>91.4838879806059</v>
      </c>
      <c r="AE5" s="20">
        <v>91.4838879806059</v>
      </c>
      <c r="AF5" s="20">
        <v>91.4838879806059</v>
      </c>
      <c r="AH5" s="22" cm="1">
        <f t="array" ref="AH5:AH28">Percent_MD</f>
        <v>1</v>
      </c>
      <c r="AI5" s="20" cm="1">
        <f t="array" aca="1" ref="AI5:AI28" ca="1">Winter___MD___Hours</f>
        <v>0</v>
      </c>
      <c r="AJ5" s="20" cm="1">
        <f t="array" ref="AJ5:BM5">$AH5*Total_Maximum_Demand__MVA____Option_1_Winter_POE10</f>
        <v>53.649731579016702</v>
      </c>
      <c r="AK5" s="20">
        <v>56.153561188249604</v>
      </c>
      <c r="AL5" s="20">
        <v>63.309451814760493</v>
      </c>
      <c r="AM5" s="20">
        <v>69.612887950822795</v>
      </c>
      <c r="AN5" s="20">
        <v>72.900931050436299</v>
      </c>
      <c r="AO5" s="20">
        <v>75.567284862515095</v>
      </c>
      <c r="AP5" s="20">
        <v>78.102938046854192</v>
      </c>
      <c r="AQ5" s="20">
        <v>80.263249692424196</v>
      </c>
      <c r="AR5" s="20">
        <v>82.513447846236502</v>
      </c>
      <c r="AS5" s="20">
        <v>83.499721536265596</v>
      </c>
      <c r="AT5" s="20">
        <v>84.845854591801</v>
      </c>
      <c r="AU5" s="20">
        <v>87.341476995474494</v>
      </c>
      <c r="AV5" s="20">
        <v>86.525476875585795</v>
      </c>
      <c r="AW5" s="20">
        <v>89.785069884945401</v>
      </c>
      <c r="AX5" s="20">
        <v>91.665272157666408</v>
      </c>
      <c r="AY5" s="20">
        <v>91.665272157666408</v>
      </c>
      <c r="AZ5" s="20">
        <v>91.665272157666408</v>
      </c>
      <c r="BA5" s="20">
        <v>91.665272157666408</v>
      </c>
      <c r="BB5" s="20">
        <v>91.665272157666408</v>
      </c>
      <c r="BC5" s="20">
        <v>91.665272157666408</v>
      </c>
      <c r="BD5" s="20">
        <v>91.665272157666408</v>
      </c>
      <c r="BE5" s="20">
        <v>91.665272157666408</v>
      </c>
      <c r="BF5" s="20">
        <v>91.665272157666408</v>
      </c>
      <c r="BG5" s="20">
        <v>91.665272157666408</v>
      </c>
      <c r="BH5" s="20">
        <v>91.665272157666408</v>
      </c>
      <c r="BI5" s="20">
        <v>91.665272157666408</v>
      </c>
      <c r="BJ5" s="20">
        <v>91.665272157666408</v>
      </c>
      <c r="BK5" s="20">
        <v>91.665272157666408</v>
      </c>
      <c r="BL5" s="20">
        <v>91.665272157666408</v>
      </c>
      <c r="BM5" s="20">
        <v>91.665272157666408</v>
      </c>
    </row>
    <row r="6" spans="1:65">
      <c r="A6" s="22">
        <v>0.99</v>
      </c>
      <c r="B6" s="20">
        <f ca="1"/>
        <v>0.89159561510353225</v>
      </c>
      <c r="C6" s="20" cm="1">
        <f t="array" ref="C6:AF6">$A6*Total_Maximum_Demand__MVA____Option_1_Winter_POE50</f>
        <v>49.902466207786034</v>
      </c>
      <c r="D6" s="20">
        <v>52.290109618290728</v>
      </c>
      <c r="E6" s="20">
        <v>59.429924933627156</v>
      </c>
      <c r="F6" s="20">
        <v>65.442860105402943</v>
      </c>
      <c r="G6" s="20">
        <v>68.686730402973794</v>
      </c>
      <c r="H6" s="20">
        <v>71.030700429399104</v>
      </c>
      <c r="I6" s="20">
        <v>73.732573824693688</v>
      </c>
      <c r="J6" s="20">
        <v>75.754194487131784</v>
      </c>
      <c r="K6" s="20">
        <v>77.982946898220831</v>
      </c>
      <c r="L6" s="20">
        <v>79.151107521108443</v>
      </c>
      <c r="M6" s="20">
        <v>80.162879483616436</v>
      </c>
      <c r="N6" s="20">
        <v>82.667450931195447</v>
      </c>
      <c r="O6" s="20">
        <v>81.156984450831729</v>
      </c>
      <c r="P6" s="20">
        <v>85.241336934984119</v>
      </c>
      <c r="Q6" s="20">
        <v>90.569049100799845</v>
      </c>
      <c r="R6" s="20">
        <v>90.569049100799845</v>
      </c>
      <c r="S6" s="20">
        <v>90.569049100799845</v>
      </c>
      <c r="T6" s="20">
        <v>90.569049100799845</v>
      </c>
      <c r="U6" s="20">
        <v>90.569049100799845</v>
      </c>
      <c r="V6" s="20">
        <v>90.569049100799845</v>
      </c>
      <c r="W6" s="20">
        <v>90.569049100799845</v>
      </c>
      <c r="X6" s="20">
        <v>90.569049100799845</v>
      </c>
      <c r="Y6" s="20">
        <v>90.569049100799845</v>
      </c>
      <c r="Z6" s="20">
        <v>90.569049100799845</v>
      </c>
      <c r="AA6" s="20">
        <v>90.569049100799845</v>
      </c>
      <c r="AB6" s="20">
        <v>90.569049100799845</v>
      </c>
      <c r="AC6" s="20">
        <v>90.569049100799845</v>
      </c>
      <c r="AD6" s="20">
        <v>90.569049100799845</v>
      </c>
      <c r="AE6" s="20">
        <v>90.569049100799845</v>
      </c>
      <c r="AF6" s="20">
        <v>90.569049100799845</v>
      </c>
      <c r="AH6" s="22">
        <v>0.99</v>
      </c>
      <c r="AI6" s="20">
        <f ca="1"/>
        <v>0.89159561510353225</v>
      </c>
      <c r="AJ6" s="20" cm="1">
        <f t="array" ref="AJ6:BM6">$AH6*Total_Maximum_Demand__MVA____Option_1_Winter_POE10</f>
        <v>53.113234263226538</v>
      </c>
      <c r="AK6" s="20">
        <v>55.592025576367107</v>
      </c>
      <c r="AL6" s="20">
        <v>62.676357296612885</v>
      </c>
      <c r="AM6" s="20">
        <v>68.916759071314573</v>
      </c>
      <c r="AN6" s="20">
        <v>72.171921739931932</v>
      </c>
      <c r="AO6" s="20">
        <v>74.811612013889942</v>
      </c>
      <c r="AP6" s="20">
        <v>77.321908666385653</v>
      </c>
      <c r="AQ6" s="20">
        <v>79.46061719549995</v>
      </c>
      <c r="AR6" s="20">
        <v>81.688313367774143</v>
      </c>
      <c r="AS6" s="20">
        <v>82.664724320902934</v>
      </c>
      <c r="AT6" s="20">
        <v>83.997396045882994</v>
      </c>
      <c r="AU6" s="20">
        <v>86.468062225519745</v>
      </c>
      <c r="AV6" s="20">
        <v>85.660222106829934</v>
      </c>
      <c r="AW6" s="20">
        <v>88.887219186095948</v>
      </c>
      <c r="AX6" s="20">
        <v>90.74861943608974</v>
      </c>
      <c r="AY6" s="20">
        <v>90.74861943608974</v>
      </c>
      <c r="AZ6" s="20">
        <v>90.74861943608974</v>
      </c>
      <c r="BA6" s="20">
        <v>90.74861943608974</v>
      </c>
      <c r="BB6" s="20">
        <v>90.74861943608974</v>
      </c>
      <c r="BC6" s="20">
        <v>90.74861943608974</v>
      </c>
      <c r="BD6" s="20">
        <v>90.74861943608974</v>
      </c>
      <c r="BE6" s="20">
        <v>90.74861943608974</v>
      </c>
      <c r="BF6" s="20">
        <v>90.74861943608974</v>
      </c>
      <c r="BG6" s="20">
        <v>90.74861943608974</v>
      </c>
      <c r="BH6" s="20">
        <v>90.74861943608974</v>
      </c>
      <c r="BI6" s="20">
        <v>90.74861943608974</v>
      </c>
      <c r="BJ6" s="20">
        <v>90.74861943608974</v>
      </c>
      <c r="BK6" s="20">
        <v>90.74861943608974</v>
      </c>
      <c r="BL6" s="20">
        <v>90.74861943608974</v>
      </c>
      <c r="BM6" s="20">
        <v>90.74861943608974</v>
      </c>
    </row>
    <row r="7" spans="1:65">
      <c r="A7" s="22">
        <v>0.98</v>
      </c>
      <c r="B7" s="20">
        <f ca="1"/>
        <v>3.5663824604141281</v>
      </c>
      <c r="C7" s="20" cm="1">
        <f t="array" ref="C7:AF7">$A7*Total_Maximum_Demand__MVA____Option_1_Winter_POE50</f>
        <v>49.398400892555877</v>
      </c>
      <c r="D7" s="20">
        <v>51.761926692853443</v>
      </c>
      <c r="E7" s="20">
        <v>58.829622661570319</v>
      </c>
      <c r="F7" s="20">
        <v>64.781821114439268</v>
      </c>
      <c r="G7" s="20">
        <v>67.992925045367997</v>
      </c>
      <c r="H7" s="20">
        <v>70.313218606879929</v>
      </c>
      <c r="I7" s="20">
        <v>72.987800351716984</v>
      </c>
      <c r="J7" s="20">
        <v>74.989000603423378</v>
      </c>
      <c r="K7" s="20">
        <v>77.195240363895365</v>
      </c>
      <c r="L7" s="20">
        <v>78.351601384531591</v>
      </c>
      <c r="M7" s="20">
        <v>79.353153428226378</v>
      </c>
      <c r="N7" s="20">
        <v>81.832426174314676</v>
      </c>
      <c r="O7" s="20">
        <v>80.337216931126349</v>
      </c>
      <c r="P7" s="20">
        <v>84.380313329580247</v>
      </c>
      <c r="Q7" s="20">
        <v>89.654210220993775</v>
      </c>
      <c r="R7" s="20">
        <v>89.654210220993775</v>
      </c>
      <c r="S7" s="20">
        <v>89.654210220993775</v>
      </c>
      <c r="T7" s="20">
        <v>89.654210220993775</v>
      </c>
      <c r="U7" s="20">
        <v>89.654210220993775</v>
      </c>
      <c r="V7" s="20">
        <v>89.654210220993775</v>
      </c>
      <c r="W7" s="20">
        <v>89.654210220993775</v>
      </c>
      <c r="X7" s="20">
        <v>89.654210220993775</v>
      </c>
      <c r="Y7" s="20">
        <v>89.654210220993775</v>
      </c>
      <c r="Z7" s="20">
        <v>89.654210220993775</v>
      </c>
      <c r="AA7" s="20">
        <v>89.654210220993775</v>
      </c>
      <c r="AB7" s="20">
        <v>89.654210220993775</v>
      </c>
      <c r="AC7" s="20">
        <v>89.654210220993775</v>
      </c>
      <c r="AD7" s="20">
        <v>89.654210220993775</v>
      </c>
      <c r="AE7" s="20">
        <v>89.654210220993775</v>
      </c>
      <c r="AF7" s="20">
        <v>89.654210220993775</v>
      </c>
      <c r="AH7" s="22">
        <v>0.98</v>
      </c>
      <c r="AI7" s="20">
        <f ca="1"/>
        <v>3.5663824604141281</v>
      </c>
      <c r="AJ7" s="20" cm="1">
        <f t="array" ref="AJ7:BM7">$AH7*Total_Maximum_Demand__MVA____Option_1_Winter_POE10</f>
        <v>52.576736947436366</v>
      </c>
      <c r="AK7" s="20">
        <v>55.030489964484609</v>
      </c>
      <c r="AL7" s="20">
        <v>62.043262778465284</v>
      </c>
      <c r="AM7" s="20">
        <v>68.220630191806336</v>
      </c>
      <c r="AN7" s="20">
        <v>71.442912429427565</v>
      </c>
      <c r="AO7" s="20">
        <v>74.055939165264789</v>
      </c>
      <c r="AP7" s="20">
        <v>76.5408792859171</v>
      </c>
      <c r="AQ7" s="20">
        <v>78.657984698575717</v>
      </c>
      <c r="AR7" s="20">
        <v>80.863178889311769</v>
      </c>
      <c r="AS7" s="20">
        <v>81.829727105540286</v>
      </c>
      <c r="AT7" s="20">
        <v>83.148937499964973</v>
      </c>
      <c r="AU7" s="20">
        <v>85.594647455564996</v>
      </c>
      <c r="AV7" s="20">
        <v>84.794967338074073</v>
      </c>
      <c r="AW7" s="20">
        <v>87.989368487246495</v>
      </c>
      <c r="AX7" s="20">
        <v>89.831966714513072</v>
      </c>
      <c r="AY7" s="20">
        <v>89.831966714513072</v>
      </c>
      <c r="AZ7" s="20">
        <v>89.831966714513072</v>
      </c>
      <c r="BA7" s="20">
        <v>89.831966714513072</v>
      </c>
      <c r="BB7" s="20">
        <v>89.831966714513072</v>
      </c>
      <c r="BC7" s="20">
        <v>89.831966714513072</v>
      </c>
      <c r="BD7" s="20">
        <v>89.831966714513072</v>
      </c>
      <c r="BE7" s="20">
        <v>89.831966714513072</v>
      </c>
      <c r="BF7" s="20">
        <v>89.831966714513072</v>
      </c>
      <c r="BG7" s="20">
        <v>89.831966714513072</v>
      </c>
      <c r="BH7" s="20">
        <v>89.831966714513072</v>
      </c>
      <c r="BI7" s="20">
        <v>89.831966714513072</v>
      </c>
      <c r="BJ7" s="20">
        <v>89.831966714513072</v>
      </c>
      <c r="BK7" s="20">
        <v>89.831966714513072</v>
      </c>
      <c r="BL7" s="20">
        <v>89.831966714513072</v>
      </c>
      <c r="BM7" s="20">
        <v>89.831966714513072</v>
      </c>
    </row>
    <row r="8" spans="1:65">
      <c r="A8" s="22">
        <v>0.97</v>
      </c>
      <c r="B8" s="20">
        <f ca="1"/>
        <v>4.7551766138855047</v>
      </c>
      <c r="C8" s="20" cm="1">
        <f t="array" ref="C8:AF8">$A8*Total_Maximum_Demand__MVA____Option_1_Winter_POE50</f>
        <v>48.894335577325712</v>
      </c>
      <c r="D8" s="20">
        <v>51.233743767416165</v>
      </c>
      <c r="E8" s="20">
        <v>58.229320389513475</v>
      </c>
      <c r="F8" s="20">
        <v>64.120782123475607</v>
      </c>
      <c r="G8" s="20">
        <v>67.2991196877622</v>
      </c>
      <c r="H8" s="20">
        <v>69.595736784360739</v>
      </c>
      <c r="I8" s="20">
        <v>72.243026878740281</v>
      </c>
      <c r="J8" s="20">
        <v>74.223806719714986</v>
      </c>
      <c r="K8" s="20">
        <v>76.4075338295699</v>
      </c>
      <c r="L8" s="20">
        <v>77.552095247954739</v>
      </c>
      <c r="M8" s="20">
        <v>78.543427372836305</v>
      </c>
      <c r="N8" s="20">
        <v>80.99740141743392</v>
      </c>
      <c r="O8" s="20">
        <v>79.517449411420984</v>
      </c>
      <c r="P8" s="20">
        <v>83.51928972417636</v>
      </c>
      <c r="Q8" s="20">
        <v>88.73937134118772</v>
      </c>
      <c r="R8" s="20">
        <v>88.73937134118772</v>
      </c>
      <c r="S8" s="20">
        <v>88.73937134118772</v>
      </c>
      <c r="T8" s="20">
        <v>88.73937134118772</v>
      </c>
      <c r="U8" s="20">
        <v>88.73937134118772</v>
      </c>
      <c r="V8" s="20">
        <v>88.73937134118772</v>
      </c>
      <c r="W8" s="20">
        <v>88.73937134118772</v>
      </c>
      <c r="X8" s="20">
        <v>88.73937134118772</v>
      </c>
      <c r="Y8" s="20">
        <v>88.73937134118772</v>
      </c>
      <c r="Z8" s="20">
        <v>88.73937134118772</v>
      </c>
      <c r="AA8" s="20">
        <v>88.73937134118772</v>
      </c>
      <c r="AB8" s="20">
        <v>88.73937134118772</v>
      </c>
      <c r="AC8" s="20">
        <v>88.73937134118772</v>
      </c>
      <c r="AD8" s="20">
        <v>88.73937134118772</v>
      </c>
      <c r="AE8" s="20">
        <v>88.73937134118772</v>
      </c>
      <c r="AF8" s="20">
        <v>88.73937134118772</v>
      </c>
      <c r="AH8" s="22">
        <v>0.97</v>
      </c>
      <c r="AI8" s="20">
        <f ca="1"/>
        <v>4.7551766138855047</v>
      </c>
      <c r="AJ8" s="20" cm="1">
        <f t="array" ref="AJ8:BM8">$AH8*Total_Maximum_Demand__MVA____Option_1_Winter_POE10</f>
        <v>52.040239631646202</v>
      </c>
      <c r="AK8" s="20">
        <v>54.468954352602111</v>
      </c>
      <c r="AL8" s="20">
        <v>61.410168260317676</v>
      </c>
      <c r="AM8" s="20">
        <v>67.524501312298113</v>
      </c>
      <c r="AN8" s="20">
        <v>70.713903118923213</v>
      </c>
      <c r="AO8" s="20">
        <v>73.300266316639636</v>
      </c>
      <c r="AP8" s="20">
        <v>75.759849905448561</v>
      </c>
      <c r="AQ8" s="20">
        <v>77.855352201651471</v>
      </c>
      <c r="AR8" s="20">
        <v>80.038044410849409</v>
      </c>
      <c r="AS8" s="20">
        <v>80.994729890177624</v>
      </c>
      <c r="AT8" s="20">
        <v>82.300478954046966</v>
      </c>
      <c r="AU8" s="20">
        <v>84.721232685610261</v>
      </c>
      <c r="AV8" s="20">
        <v>83.929712569318212</v>
      </c>
      <c r="AW8" s="20">
        <v>87.091517788397041</v>
      </c>
      <c r="AX8" s="20">
        <v>88.915313992936419</v>
      </c>
      <c r="AY8" s="20">
        <v>88.915313992936419</v>
      </c>
      <c r="AZ8" s="20">
        <v>88.915313992936419</v>
      </c>
      <c r="BA8" s="20">
        <v>88.915313992936419</v>
      </c>
      <c r="BB8" s="20">
        <v>88.915313992936419</v>
      </c>
      <c r="BC8" s="20">
        <v>88.915313992936419</v>
      </c>
      <c r="BD8" s="20">
        <v>88.915313992936419</v>
      </c>
      <c r="BE8" s="20">
        <v>88.915313992936419</v>
      </c>
      <c r="BF8" s="20">
        <v>88.915313992936419</v>
      </c>
      <c r="BG8" s="20">
        <v>88.915313992936419</v>
      </c>
      <c r="BH8" s="20">
        <v>88.915313992936419</v>
      </c>
      <c r="BI8" s="20">
        <v>88.915313992936419</v>
      </c>
      <c r="BJ8" s="20">
        <v>88.915313992936419</v>
      </c>
      <c r="BK8" s="20">
        <v>88.915313992936419</v>
      </c>
      <c r="BL8" s="20">
        <v>88.915313992936419</v>
      </c>
      <c r="BM8" s="20">
        <v>88.915313992936419</v>
      </c>
    </row>
    <row r="9" spans="1:65">
      <c r="A9" s="22">
        <v>0.95</v>
      </c>
      <c r="B9" s="20">
        <f ca="1"/>
        <v>7.7271619975639441</v>
      </c>
      <c r="C9" s="20" cm="1">
        <f t="array" ref="C9:AF9">$A9*Total_Maximum_Demand__MVA____Option_1_Winter_POE50</f>
        <v>47.886204946865384</v>
      </c>
      <c r="D9" s="20">
        <v>50.177377916541602</v>
      </c>
      <c r="E9" s="20">
        <v>57.028715845399795</v>
      </c>
      <c r="F9" s="20">
        <v>62.798704141548271</v>
      </c>
      <c r="G9" s="20">
        <v>65.911508972550607</v>
      </c>
      <c r="H9" s="20">
        <v>68.160773139322373</v>
      </c>
      <c r="I9" s="20">
        <v>70.753479932786874</v>
      </c>
      <c r="J9" s="20">
        <v>72.693418952298174</v>
      </c>
      <c r="K9" s="20">
        <v>74.832120760918983</v>
      </c>
      <c r="L9" s="20">
        <v>75.953082974801021</v>
      </c>
      <c r="M9" s="20">
        <v>76.923975262056175</v>
      </c>
      <c r="N9" s="20">
        <v>79.327351903672394</v>
      </c>
      <c r="O9" s="20">
        <v>77.877914372010238</v>
      </c>
      <c r="P9" s="20">
        <v>81.797242513368602</v>
      </c>
      <c r="Q9" s="20">
        <v>86.909693581575596</v>
      </c>
      <c r="R9" s="20">
        <v>86.909693581575596</v>
      </c>
      <c r="S9" s="20">
        <v>86.909693581575596</v>
      </c>
      <c r="T9" s="20">
        <v>86.909693581575596</v>
      </c>
      <c r="U9" s="20">
        <v>86.909693581575596</v>
      </c>
      <c r="V9" s="20">
        <v>86.909693581575596</v>
      </c>
      <c r="W9" s="20">
        <v>86.909693581575596</v>
      </c>
      <c r="X9" s="20">
        <v>86.909693581575596</v>
      </c>
      <c r="Y9" s="20">
        <v>86.909693581575596</v>
      </c>
      <c r="Z9" s="20">
        <v>86.909693581575596</v>
      </c>
      <c r="AA9" s="20">
        <v>86.909693581575596</v>
      </c>
      <c r="AB9" s="20">
        <v>86.909693581575596</v>
      </c>
      <c r="AC9" s="20">
        <v>86.909693581575596</v>
      </c>
      <c r="AD9" s="20">
        <v>86.909693581575596</v>
      </c>
      <c r="AE9" s="20">
        <v>86.909693581575596</v>
      </c>
      <c r="AF9" s="20">
        <v>86.909693581575596</v>
      </c>
      <c r="AH9" s="22">
        <v>0.95</v>
      </c>
      <c r="AI9" s="20">
        <f ca="1"/>
        <v>7.7271619975639441</v>
      </c>
      <c r="AJ9" s="20" cm="1">
        <f t="array" ref="AJ9:BM9">$AH9*Total_Maximum_Demand__MVA____Option_1_Winter_POE10</f>
        <v>50.967245000065866</v>
      </c>
      <c r="AK9" s="20">
        <v>53.345883128837123</v>
      </c>
      <c r="AL9" s="20">
        <v>60.143979224022466</v>
      </c>
      <c r="AM9" s="20">
        <v>66.132243553281654</v>
      </c>
      <c r="AN9" s="20">
        <v>69.255884497914479</v>
      </c>
      <c r="AO9" s="20">
        <v>71.78892061938933</v>
      </c>
      <c r="AP9" s="20">
        <v>74.197791144511484</v>
      </c>
      <c r="AQ9" s="20">
        <v>76.250087207802977</v>
      </c>
      <c r="AR9" s="20">
        <v>78.387775453924675</v>
      </c>
      <c r="AS9" s="20">
        <v>79.324735459452313</v>
      </c>
      <c r="AT9" s="20">
        <v>80.603561862210952</v>
      </c>
      <c r="AU9" s="20">
        <v>82.974403145700762</v>
      </c>
      <c r="AV9" s="20">
        <v>82.199203031806505</v>
      </c>
      <c r="AW9" s="20">
        <v>85.295816390698121</v>
      </c>
      <c r="AX9" s="20">
        <v>87.082008549783083</v>
      </c>
      <c r="AY9" s="20">
        <v>87.082008549783083</v>
      </c>
      <c r="AZ9" s="20">
        <v>87.082008549783083</v>
      </c>
      <c r="BA9" s="20">
        <v>87.082008549783083</v>
      </c>
      <c r="BB9" s="20">
        <v>87.082008549783083</v>
      </c>
      <c r="BC9" s="20">
        <v>87.082008549783083</v>
      </c>
      <c r="BD9" s="20">
        <v>87.082008549783083</v>
      </c>
      <c r="BE9" s="20">
        <v>87.082008549783083</v>
      </c>
      <c r="BF9" s="20">
        <v>87.082008549783083</v>
      </c>
      <c r="BG9" s="20">
        <v>87.082008549783083</v>
      </c>
      <c r="BH9" s="20">
        <v>87.082008549783083</v>
      </c>
      <c r="BI9" s="20">
        <v>87.082008549783083</v>
      </c>
      <c r="BJ9" s="20">
        <v>87.082008549783083</v>
      </c>
      <c r="BK9" s="20">
        <v>87.082008549783083</v>
      </c>
      <c r="BL9" s="20">
        <v>87.082008549783083</v>
      </c>
      <c r="BM9" s="20">
        <v>87.082008549783083</v>
      </c>
    </row>
    <row r="10" spans="1:65">
      <c r="A10" s="22">
        <v>0.9</v>
      </c>
      <c r="B10" s="20">
        <f ca="1"/>
        <v>39.230207064555366</v>
      </c>
      <c r="C10" s="20" cm="1">
        <f t="array" ref="C10:AF10">$A10*Total_Maximum_Demand__MVA____Option_1_Winter_POE50</f>
        <v>45.365878370714583</v>
      </c>
      <c r="D10" s="20">
        <v>47.536463289355204</v>
      </c>
      <c r="E10" s="20">
        <v>54.027204485115604</v>
      </c>
      <c r="F10" s="20">
        <v>59.493509186729945</v>
      </c>
      <c r="G10" s="20">
        <v>62.44248218452163</v>
      </c>
      <c r="H10" s="20">
        <v>64.573364026726466</v>
      </c>
      <c r="I10" s="20">
        <v>67.029612567903357</v>
      </c>
      <c r="J10" s="20">
        <v>68.867449533756172</v>
      </c>
      <c r="K10" s="20">
        <v>70.893588089291669</v>
      </c>
      <c r="L10" s="20">
        <v>71.955552291916774</v>
      </c>
      <c r="M10" s="20">
        <v>72.875344985105855</v>
      </c>
      <c r="N10" s="20">
        <v>75.152228119268585</v>
      </c>
      <c r="O10" s="20">
        <v>73.779076773483382</v>
      </c>
      <c r="P10" s="20">
        <v>77.492124486349212</v>
      </c>
      <c r="Q10" s="20">
        <v>82.335499182545306</v>
      </c>
      <c r="R10" s="20">
        <v>82.335499182545306</v>
      </c>
      <c r="S10" s="20">
        <v>82.335499182545306</v>
      </c>
      <c r="T10" s="20">
        <v>82.335499182545306</v>
      </c>
      <c r="U10" s="20">
        <v>82.335499182545306</v>
      </c>
      <c r="V10" s="20">
        <v>82.335499182545306</v>
      </c>
      <c r="W10" s="20">
        <v>82.335499182545306</v>
      </c>
      <c r="X10" s="20">
        <v>82.335499182545306</v>
      </c>
      <c r="Y10" s="20">
        <v>82.335499182545306</v>
      </c>
      <c r="Z10" s="20">
        <v>82.335499182545306</v>
      </c>
      <c r="AA10" s="20">
        <v>82.335499182545306</v>
      </c>
      <c r="AB10" s="20">
        <v>82.335499182545306</v>
      </c>
      <c r="AC10" s="20">
        <v>82.335499182545306</v>
      </c>
      <c r="AD10" s="20">
        <v>82.335499182545306</v>
      </c>
      <c r="AE10" s="20">
        <v>82.335499182545306</v>
      </c>
      <c r="AF10" s="20">
        <v>82.335499182545306</v>
      </c>
      <c r="AH10" s="22">
        <v>0.9</v>
      </c>
      <c r="AI10" s="20">
        <f ca="1"/>
        <v>39.230207064555366</v>
      </c>
      <c r="AJ10" s="20" cm="1">
        <f t="array" ref="AJ10:BM10">$AH10*Total_Maximum_Demand__MVA____Option_1_Winter_POE10</f>
        <v>48.284758421115036</v>
      </c>
      <c r="AK10" s="20">
        <v>50.538205069424642</v>
      </c>
      <c r="AL10" s="20">
        <v>56.978506633284447</v>
      </c>
      <c r="AM10" s="20">
        <v>62.65159915574052</v>
      </c>
      <c r="AN10" s="20">
        <v>65.610837945392674</v>
      </c>
      <c r="AO10" s="20">
        <v>68.010556376263594</v>
      </c>
      <c r="AP10" s="20">
        <v>70.292644242168777</v>
      </c>
      <c r="AQ10" s="20">
        <v>72.236924723181772</v>
      </c>
      <c r="AR10" s="20">
        <v>74.262103061612848</v>
      </c>
      <c r="AS10" s="20">
        <v>75.149749382639044</v>
      </c>
      <c r="AT10" s="20">
        <v>76.361269132620905</v>
      </c>
      <c r="AU10" s="20">
        <v>78.607329295927045</v>
      </c>
      <c r="AV10" s="20">
        <v>77.872929188027214</v>
      </c>
      <c r="AW10" s="20">
        <v>80.806562896450856</v>
      </c>
      <c r="AX10" s="20">
        <v>82.498744941899773</v>
      </c>
      <c r="AY10" s="20">
        <v>82.498744941899773</v>
      </c>
      <c r="AZ10" s="20">
        <v>82.498744941899773</v>
      </c>
      <c r="BA10" s="20">
        <v>82.498744941899773</v>
      </c>
      <c r="BB10" s="20">
        <v>82.498744941899773</v>
      </c>
      <c r="BC10" s="20">
        <v>82.498744941899773</v>
      </c>
      <c r="BD10" s="20">
        <v>82.498744941899773</v>
      </c>
      <c r="BE10" s="20">
        <v>82.498744941899773</v>
      </c>
      <c r="BF10" s="20">
        <v>82.498744941899773</v>
      </c>
      <c r="BG10" s="20">
        <v>82.498744941899773</v>
      </c>
      <c r="BH10" s="20">
        <v>82.498744941899773</v>
      </c>
      <c r="BI10" s="20">
        <v>82.498744941899773</v>
      </c>
      <c r="BJ10" s="20">
        <v>82.498744941899773</v>
      </c>
      <c r="BK10" s="20">
        <v>82.498744941899773</v>
      </c>
      <c r="BL10" s="20">
        <v>82.498744941899773</v>
      </c>
      <c r="BM10" s="20">
        <v>82.498744941899773</v>
      </c>
    </row>
    <row r="11" spans="1:65">
      <c r="A11" s="22">
        <v>0.85</v>
      </c>
      <c r="B11" s="20">
        <f ca="1"/>
        <v>117.69062119366593</v>
      </c>
      <c r="C11" s="20" cm="1">
        <f t="array" ref="C11:AF11">$A11*Total_Maximum_Demand__MVA____Option_1_Winter_POE50</f>
        <v>42.845551794563768</v>
      </c>
      <c r="D11" s="20">
        <v>44.895548662168807</v>
      </c>
      <c r="E11" s="20">
        <v>51.025693124831399</v>
      </c>
      <c r="F11" s="20">
        <v>56.188314231911612</v>
      </c>
      <c r="G11" s="20">
        <v>58.973455396492653</v>
      </c>
      <c r="H11" s="20">
        <v>60.985954914130545</v>
      </c>
      <c r="I11" s="20">
        <v>63.305745203019832</v>
      </c>
      <c r="J11" s="20">
        <v>65.041480115214156</v>
      </c>
      <c r="K11" s="20">
        <v>66.955055417664354</v>
      </c>
      <c r="L11" s="20">
        <v>67.9580216090325</v>
      </c>
      <c r="M11" s="20">
        <v>68.826714708155535</v>
      </c>
      <c r="N11" s="20">
        <v>70.977104334864777</v>
      </c>
      <c r="O11" s="20">
        <v>69.680239174956526</v>
      </c>
      <c r="P11" s="20">
        <v>73.187006459329808</v>
      </c>
      <c r="Q11" s="20">
        <v>77.761304783515016</v>
      </c>
      <c r="R11" s="20">
        <v>77.761304783515016</v>
      </c>
      <c r="S11" s="20">
        <v>77.761304783515016</v>
      </c>
      <c r="T11" s="20">
        <v>77.761304783515016</v>
      </c>
      <c r="U11" s="20">
        <v>77.761304783515016</v>
      </c>
      <c r="V11" s="20">
        <v>77.761304783515016</v>
      </c>
      <c r="W11" s="20">
        <v>77.761304783515016</v>
      </c>
      <c r="X11" s="20">
        <v>77.761304783515016</v>
      </c>
      <c r="Y11" s="20">
        <v>77.761304783515016</v>
      </c>
      <c r="Z11" s="20">
        <v>77.761304783515016</v>
      </c>
      <c r="AA11" s="20">
        <v>77.761304783515016</v>
      </c>
      <c r="AB11" s="20">
        <v>77.761304783515016</v>
      </c>
      <c r="AC11" s="20">
        <v>77.761304783515016</v>
      </c>
      <c r="AD11" s="20">
        <v>77.761304783515016</v>
      </c>
      <c r="AE11" s="20">
        <v>77.761304783515016</v>
      </c>
      <c r="AF11" s="20">
        <v>77.761304783515016</v>
      </c>
      <c r="AH11" s="22">
        <v>0.85</v>
      </c>
      <c r="AI11" s="20">
        <f ca="1"/>
        <v>117.69062119366593</v>
      </c>
      <c r="AJ11" s="179" cm="1">
        <f t="array" ref="AJ11:BM11">$AH11*Total_Maximum_Demand__MVA____Option_1_Winter_POE10</f>
        <v>45.602271842164193</v>
      </c>
      <c r="AK11" s="179">
        <v>47.73052701001216</v>
      </c>
      <c r="AL11" s="179">
        <v>53.81303404254642</v>
      </c>
      <c r="AM11" s="179">
        <v>59.170954758199372</v>
      </c>
      <c r="AN11" s="179">
        <v>61.965791392870855</v>
      </c>
      <c r="AO11" s="179">
        <v>64.232192133137829</v>
      </c>
      <c r="AP11" s="179">
        <v>66.387497339826055</v>
      </c>
      <c r="AQ11" s="20">
        <v>68.223762238560568</v>
      </c>
      <c r="AR11" s="20">
        <v>70.136430669301021</v>
      </c>
      <c r="AS11" s="20">
        <v>70.974763305825761</v>
      </c>
      <c r="AT11" s="20">
        <v>72.118976403030842</v>
      </c>
      <c r="AU11" s="20">
        <v>74.240255446153313</v>
      </c>
      <c r="AV11" s="20">
        <v>73.546655344247924</v>
      </c>
      <c r="AW11" s="20">
        <v>76.317309402203591</v>
      </c>
      <c r="AX11" s="20">
        <v>77.915481334016448</v>
      </c>
      <c r="AY11" s="20">
        <v>77.915481334016448</v>
      </c>
      <c r="AZ11" s="20">
        <v>77.915481334016448</v>
      </c>
      <c r="BA11" s="20">
        <v>77.915481334016448</v>
      </c>
      <c r="BB11" s="20">
        <v>77.915481334016448</v>
      </c>
      <c r="BC11" s="20">
        <v>77.915481334016448</v>
      </c>
      <c r="BD11" s="20">
        <v>77.915481334016448</v>
      </c>
      <c r="BE11" s="20">
        <v>77.915481334016448</v>
      </c>
      <c r="BF11" s="20">
        <v>77.915481334016448</v>
      </c>
      <c r="BG11" s="20">
        <v>77.915481334016448</v>
      </c>
      <c r="BH11" s="20">
        <v>77.915481334016448</v>
      </c>
      <c r="BI11" s="20">
        <v>77.915481334016448</v>
      </c>
      <c r="BJ11" s="20">
        <v>77.915481334016448</v>
      </c>
      <c r="BK11" s="20">
        <v>77.915481334016448</v>
      </c>
      <c r="BL11" s="20">
        <v>77.915481334016448</v>
      </c>
      <c r="BM11" s="20">
        <v>77.915481334016448</v>
      </c>
    </row>
    <row r="12" spans="1:65">
      <c r="A12" s="22">
        <v>0.8</v>
      </c>
      <c r="B12" s="20">
        <f ca="1"/>
        <v>268.37028014616908</v>
      </c>
      <c r="C12" s="20" cm="1">
        <f t="array" ref="C12:AF12">$A12*Total_Maximum_Demand__MVA____Option_1_Winter_POE50</f>
        <v>40.32522521841296</v>
      </c>
      <c r="D12" s="20">
        <v>42.254634034982409</v>
      </c>
      <c r="E12" s="20">
        <v>48.024181764547201</v>
      </c>
      <c r="F12" s="20">
        <v>52.883119277093286</v>
      </c>
      <c r="G12" s="20">
        <v>55.504428608463677</v>
      </c>
      <c r="H12" s="20">
        <v>57.398545801534638</v>
      </c>
      <c r="I12" s="20">
        <v>59.581877838136315</v>
      </c>
      <c r="J12" s="20">
        <v>61.215510696672155</v>
      </c>
      <c r="K12" s="20">
        <v>63.01652274603704</v>
      </c>
      <c r="L12" s="20">
        <v>63.960490926148239</v>
      </c>
      <c r="M12" s="20">
        <v>64.778084431205215</v>
      </c>
      <c r="N12" s="20">
        <v>66.801980550460968</v>
      </c>
      <c r="O12" s="20">
        <v>65.581401576429684</v>
      </c>
      <c r="P12" s="20">
        <v>68.881888432310404</v>
      </c>
      <c r="Q12" s="20">
        <v>73.187110384484726</v>
      </c>
      <c r="R12" s="20">
        <v>73.187110384484726</v>
      </c>
      <c r="S12" s="20">
        <v>73.187110384484726</v>
      </c>
      <c r="T12" s="20">
        <v>73.187110384484726</v>
      </c>
      <c r="U12" s="20">
        <v>73.187110384484726</v>
      </c>
      <c r="V12" s="20">
        <v>73.187110384484726</v>
      </c>
      <c r="W12" s="20">
        <v>73.187110384484726</v>
      </c>
      <c r="X12" s="20">
        <v>73.187110384484726</v>
      </c>
      <c r="Y12" s="20">
        <v>73.187110384484726</v>
      </c>
      <c r="Z12" s="20">
        <v>73.187110384484726</v>
      </c>
      <c r="AA12" s="20">
        <v>73.187110384484726</v>
      </c>
      <c r="AB12" s="20">
        <v>73.187110384484726</v>
      </c>
      <c r="AC12" s="20">
        <v>73.187110384484726</v>
      </c>
      <c r="AD12" s="20">
        <v>73.187110384484726</v>
      </c>
      <c r="AE12" s="20">
        <v>73.187110384484726</v>
      </c>
      <c r="AF12" s="20">
        <v>73.187110384484726</v>
      </c>
      <c r="AH12" s="22">
        <v>0.8</v>
      </c>
      <c r="AI12" s="20">
        <f ca="1"/>
        <v>268.37028014616908</v>
      </c>
      <c r="AJ12" s="20" cm="1">
        <f t="array" ref="AJ12:BM12">$AH12*Total_Maximum_Demand__MVA____Option_1_Winter_POE10</f>
        <v>42.919785263213363</v>
      </c>
      <c r="AK12" s="20">
        <v>44.922848950599686</v>
      </c>
      <c r="AL12" s="20">
        <v>50.6475614518084</v>
      </c>
      <c r="AM12" s="20">
        <v>55.690310360658238</v>
      </c>
      <c r="AN12" s="20">
        <v>58.320744840349043</v>
      </c>
      <c r="AO12" s="20">
        <v>60.453827890012079</v>
      </c>
      <c r="AP12" s="20">
        <v>62.482350437483355</v>
      </c>
      <c r="AQ12" s="20">
        <v>64.210599753939363</v>
      </c>
      <c r="AR12" s="20">
        <v>66.010758276989208</v>
      </c>
      <c r="AS12" s="20">
        <v>66.799777229012477</v>
      </c>
      <c r="AT12" s="20">
        <v>67.876683673440809</v>
      </c>
      <c r="AU12" s="20">
        <v>69.873181596379595</v>
      </c>
      <c r="AV12" s="20">
        <v>69.220381500468633</v>
      </c>
      <c r="AW12" s="20">
        <v>71.828055907956326</v>
      </c>
      <c r="AX12" s="20">
        <v>73.332217726133123</v>
      </c>
      <c r="AY12" s="20">
        <v>73.332217726133123</v>
      </c>
      <c r="AZ12" s="20">
        <v>73.332217726133123</v>
      </c>
      <c r="BA12" s="20">
        <v>73.332217726133123</v>
      </c>
      <c r="BB12" s="20">
        <v>73.332217726133123</v>
      </c>
      <c r="BC12" s="20">
        <v>73.332217726133123</v>
      </c>
      <c r="BD12" s="20">
        <v>73.332217726133123</v>
      </c>
      <c r="BE12" s="20">
        <v>73.332217726133123</v>
      </c>
      <c r="BF12" s="20">
        <v>73.332217726133123</v>
      </c>
      <c r="BG12" s="20">
        <v>73.332217726133123</v>
      </c>
      <c r="BH12" s="20">
        <v>73.332217726133123</v>
      </c>
      <c r="BI12" s="20">
        <v>73.332217726133123</v>
      </c>
      <c r="BJ12" s="20">
        <v>73.332217726133123</v>
      </c>
      <c r="BK12" s="20">
        <v>73.332217726133123</v>
      </c>
      <c r="BL12" s="20">
        <v>73.332217726133123</v>
      </c>
      <c r="BM12" s="20">
        <v>73.332217726133123</v>
      </c>
    </row>
    <row r="13" spans="1:65">
      <c r="A13" s="22">
        <v>0.75</v>
      </c>
      <c r="B13" s="20">
        <f ca="1"/>
        <v>455.90255785628761</v>
      </c>
      <c r="C13" s="20" cm="1">
        <f t="array" ref="C13:AF13">$A13*Total_Maximum_Demand__MVA____Option_1_Winter_POE50</f>
        <v>37.804898642262145</v>
      </c>
      <c r="D13" s="20">
        <v>39.613719407796005</v>
      </c>
      <c r="E13" s="20">
        <v>45.022670404262996</v>
      </c>
      <c r="F13" s="20">
        <v>49.577924322274953</v>
      </c>
      <c r="G13" s="20">
        <v>52.035401820434693</v>
      </c>
      <c r="H13" s="20">
        <v>53.811136688938717</v>
      </c>
      <c r="I13" s="20">
        <v>55.85801047325279</v>
      </c>
      <c r="J13" s="20">
        <v>57.389541278130139</v>
      </c>
      <c r="K13" s="20">
        <v>59.077990074409726</v>
      </c>
      <c r="L13" s="20">
        <v>59.962960243263971</v>
      </c>
      <c r="M13" s="20">
        <v>60.729454154254881</v>
      </c>
      <c r="N13" s="20">
        <v>62.626856766057152</v>
      </c>
      <c r="O13" s="20">
        <v>61.482563977902821</v>
      </c>
      <c r="P13" s="20">
        <v>64.576770405291001</v>
      </c>
      <c r="Q13" s="20">
        <v>68.612915985454421</v>
      </c>
      <c r="R13" s="20">
        <v>68.612915985454421</v>
      </c>
      <c r="S13" s="20">
        <v>68.612915985454421</v>
      </c>
      <c r="T13" s="20">
        <v>68.612915985454421</v>
      </c>
      <c r="U13" s="20">
        <v>68.612915985454421</v>
      </c>
      <c r="V13" s="20">
        <v>68.612915985454421</v>
      </c>
      <c r="W13" s="20">
        <v>68.612915985454421</v>
      </c>
      <c r="X13" s="20">
        <v>68.612915985454421</v>
      </c>
      <c r="Y13" s="20">
        <v>68.612915985454421</v>
      </c>
      <c r="Z13" s="20">
        <v>68.612915985454421</v>
      </c>
      <c r="AA13" s="20">
        <v>68.612915985454421</v>
      </c>
      <c r="AB13" s="20">
        <v>68.612915985454421</v>
      </c>
      <c r="AC13" s="20">
        <v>68.612915985454421</v>
      </c>
      <c r="AD13" s="20">
        <v>68.612915985454421</v>
      </c>
      <c r="AE13" s="20">
        <v>68.612915985454421</v>
      </c>
      <c r="AF13" s="20">
        <v>68.612915985454421</v>
      </c>
      <c r="AH13" s="22">
        <v>0.75</v>
      </c>
      <c r="AI13" s="20">
        <f ca="1"/>
        <v>455.90255785628761</v>
      </c>
      <c r="AJ13" s="20" cm="1">
        <f t="array" ref="AJ13:BM13">$AH13*Total_Maximum_Demand__MVA____Option_1_Winter_POE10</f>
        <v>40.237298684262527</v>
      </c>
      <c r="AK13" s="20">
        <v>42.115170891187205</v>
      </c>
      <c r="AL13" s="20">
        <v>47.482088861070366</v>
      </c>
      <c r="AM13" s="20">
        <v>52.209665963117097</v>
      </c>
      <c r="AN13" s="20">
        <v>54.675698287827224</v>
      </c>
      <c r="AO13" s="20">
        <v>56.675463646886321</v>
      </c>
      <c r="AP13" s="20">
        <v>58.57720353514064</v>
      </c>
      <c r="AQ13" s="20">
        <v>60.197437269318144</v>
      </c>
      <c r="AR13" s="20">
        <v>61.88508588467738</v>
      </c>
      <c r="AS13" s="20">
        <v>62.624791152199194</v>
      </c>
      <c r="AT13" s="20">
        <v>63.634390943850747</v>
      </c>
      <c r="AU13" s="20">
        <v>65.506107746605863</v>
      </c>
      <c r="AV13" s="20">
        <v>64.894107656689343</v>
      </c>
      <c r="AW13" s="20">
        <v>67.338802413709047</v>
      </c>
      <c r="AX13" s="20">
        <v>68.748954118249799</v>
      </c>
      <c r="AY13" s="20">
        <v>68.748954118249799</v>
      </c>
      <c r="AZ13" s="20">
        <v>68.748954118249799</v>
      </c>
      <c r="BA13" s="20">
        <v>68.748954118249799</v>
      </c>
      <c r="BB13" s="20">
        <v>68.748954118249799</v>
      </c>
      <c r="BC13" s="20">
        <v>68.748954118249799</v>
      </c>
      <c r="BD13" s="20">
        <v>68.748954118249799</v>
      </c>
      <c r="BE13" s="20">
        <v>68.748954118249799</v>
      </c>
      <c r="BF13" s="20">
        <v>68.748954118249799</v>
      </c>
      <c r="BG13" s="20">
        <v>68.748954118249799</v>
      </c>
      <c r="BH13" s="20">
        <v>68.748954118249799</v>
      </c>
      <c r="BI13" s="20">
        <v>68.748954118249799</v>
      </c>
      <c r="BJ13" s="20">
        <v>68.748954118249799</v>
      </c>
      <c r="BK13" s="20">
        <v>68.748954118249799</v>
      </c>
      <c r="BL13" s="20">
        <v>68.748954118249799</v>
      </c>
      <c r="BM13" s="20">
        <v>68.748954118249799</v>
      </c>
    </row>
    <row r="14" spans="1:65">
      <c r="A14" s="22">
        <v>0.7</v>
      </c>
      <c r="B14" s="20">
        <f ca="1"/>
        <v>690.98660170523442</v>
      </c>
      <c r="C14" s="20" cm="1">
        <f t="array" ref="C14:AF14">$A14*Total_Maximum_Demand__MVA____Option_1_Winter_POE50</f>
        <v>35.284572066111338</v>
      </c>
      <c r="D14" s="20">
        <v>36.9728047806096</v>
      </c>
      <c r="E14" s="20">
        <v>42.021159043978798</v>
      </c>
      <c r="F14" s="20">
        <v>46.27272936745662</v>
      </c>
      <c r="G14" s="20">
        <v>48.566375032405709</v>
      </c>
      <c r="H14" s="20">
        <v>50.223727576342803</v>
      </c>
      <c r="I14" s="20">
        <v>52.134143108369273</v>
      </c>
      <c r="J14" s="20">
        <v>53.56357185958813</v>
      </c>
      <c r="K14" s="20">
        <v>55.139457402782405</v>
      </c>
      <c r="L14" s="20">
        <v>55.965429560379704</v>
      </c>
      <c r="M14" s="20">
        <v>56.680823877304555</v>
      </c>
      <c r="N14" s="20">
        <v>58.451732981653336</v>
      </c>
      <c r="O14" s="20">
        <v>57.383726379375965</v>
      </c>
      <c r="P14" s="20">
        <v>60.271652378271597</v>
      </c>
      <c r="Q14" s="20">
        <v>64.038721586424131</v>
      </c>
      <c r="R14" s="20">
        <v>64.038721586424131</v>
      </c>
      <c r="S14" s="20">
        <v>64.038721586424131</v>
      </c>
      <c r="T14" s="20">
        <v>64.038721586424131</v>
      </c>
      <c r="U14" s="20">
        <v>64.038721586424131</v>
      </c>
      <c r="V14" s="20">
        <v>64.038721586424131</v>
      </c>
      <c r="W14" s="20">
        <v>64.038721586424131</v>
      </c>
      <c r="X14" s="20">
        <v>64.038721586424131</v>
      </c>
      <c r="Y14" s="20">
        <v>64.038721586424131</v>
      </c>
      <c r="Z14" s="20">
        <v>64.038721586424131</v>
      </c>
      <c r="AA14" s="20">
        <v>64.038721586424131</v>
      </c>
      <c r="AB14" s="20">
        <v>64.038721586424131</v>
      </c>
      <c r="AC14" s="20">
        <v>64.038721586424131</v>
      </c>
      <c r="AD14" s="20">
        <v>64.038721586424131</v>
      </c>
      <c r="AE14" s="20">
        <v>64.038721586424131</v>
      </c>
      <c r="AF14" s="20">
        <v>64.038721586424131</v>
      </c>
      <c r="AH14" s="22">
        <v>0.7</v>
      </c>
      <c r="AI14" s="20">
        <f ca="1"/>
        <v>690.98660170523442</v>
      </c>
      <c r="AJ14" s="20" cm="1">
        <f t="array" ref="AJ14:BM14">$AH14*Total_Maximum_Demand__MVA____Option_1_Winter_POE10</f>
        <v>37.55481210531169</v>
      </c>
      <c r="AK14" s="20">
        <v>39.307492831774724</v>
      </c>
      <c r="AL14" s="20">
        <v>44.316616270332339</v>
      </c>
      <c r="AM14" s="20">
        <v>48.729021565575955</v>
      </c>
      <c r="AN14" s="20">
        <v>51.030651735305405</v>
      </c>
      <c r="AO14" s="20">
        <v>52.897099403760564</v>
      </c>
      <c r="AP14" s="20">
        <v>54.672056632797933</v>
      </c>
      <c r="AQ14" s="20">
        <v>56.184274784696932</v>
      </c>
      <c r="AR14" s="20">
        <v>57.759413492365546</v>
      </c>
      <c r="AS14" s="20">
        <v>58.44980507538591</v>
      </c>
      <c r="AT14" s="20">
        <v>59.392098214260699</v>
      </c>
      <c r="AU14" s="20">
        <v>61.139033896832139</v>
      </c>
      <c r="AV14" s="20">
        <v>60.567833812910052</v>
      </c>
      <c r="AW14" s="20">
        <v>62.849548919461775</v>
      </c>
      <c r="AX14" s="20">
        <v>64.165690510366488</v>
      </c>
      <c r="AY14" s="20">
        <v>64.165690510366488</v>
      </c>
      <c r="AZ14" s="20">
        <v>64.165690510366488</v>
      </c>
      <c r="BA14" s="20">
        <v>64.165690510366488</v>
      </c>
      <c r="BB14" s="20">
        <v>64.165690510366488</v>
      </c>
      <c r="BC14" s="20">
        <v>64.165690510366488</v>
      </c>
      <c r="BD14" s="20">
        <v>64.165690510366488</v>
      </c>
      <c r="BE14" s="20">
        <v>64.165690510366488</v>
      </c>
      <c r="BF14" s="20">
        <v>64.165690510366488</v>
      </c>
      <c r="BG14" s="20">
        <v>64.165690510366488</v>
      </c>
      <c r="BH14" s="20">
        <v>64.165690510366488</v>
      </c>
      <c r="BI14" s="20">
        <v>64.165690510366488</v>
      </c>
      <c r="BJ14" s="20">
        <v>64.165690510366488</v>
      </c>
      <c r="BK14" s="20">
        <v>64.165690510366488</v>
      </c>
      <c r="BL14" s="20">
        <v>64.165690510366488</v>
      </c>
      <c r="BM14" s="20">
        <v>64.165690510366488</v>
      </c>
    </row>
    <row r="15" spans="1:65">
      <c r="A15" s="22">
        <v>0.65</v>
      </c>
      <c r="B15" s="20">
        <f ca="1"/>
        <v>967.67844092565372</v>
      </c>
      <c r="C15" s="20" cm="1">
        <f t="array" ref="C15:AF15">$A15*Total_Maximum_Demand__MVA____Option_1_Winter_POE50</f>
        <v>32.76424548996053</v>
      </c>
      <c r="D15" s="20">
        <v>34.331890153423203</v>
      </c>
      <c r="E15" s="20">
        <v>39.0196476836946</v>
      </c>
      <c r="F15" s="20">
        <v>42.967534412638294</v>
      </c>
      <c r="G15" s="20">
        <v>45.097348244376732</v>
      </c>
      <c r="H15" s="20">
        <v>46.636318463746896</v>
      </c>
      <c r="I15" s="20">
        <v>48.410275743485755</v>
      </c>
      <c r="J15" s="20">
        <v>49.737602441046128</v>
      </c>
      <c r="K15" s="20">
        <v>51.200924731155098</v>
      </c>
      <c r="L15" s="20">
        <v>51.967898877495443</v>
      </c>
      <c r="M15" s="20">
        <v>52.632193600354235</v>
      </c>
      <c r="N15" s="20">
        <v>54.276609197249535</v>
      </c>
      <c r="O15" s="20">
        <v>53.284888780849116</v>
      </c>
      <c r="P15" s="20">
        <v>55.966534351252207</v>
      </c>
      <c r="Q15" s="20">
        <v>59.464527187393834</v>
      </c>
      <c r="R15" s="20">
        <v>59.464527187393834</v>
      </c>
      <c r="S15" s="20">
        <v>59.464527187393834</v>
      </c>
      <c r="T15" s="20">
        <v>59.464527187393834</v>
      </c>
      <c r="U15" s="20">
        <v>59.464527187393834</v>
      </c>
      <c r="V15" s="20">
        <v>59.464527187393834</v>
      </c>
      <c r="W15" s="20">
        <v>59.464527187393834</v>
      </c>
      <c r="X15" s="20">
        <v>59.464527187393834</v>
      </c>
      <c r="Y15" s="20">
        <v>59.464527187393834</v>
      </c>
      <c r="Z15" s="20">
        <v>59.464527187393834</v>
      </c>
      <c r="AA15" s="20">
        <v>59.464527187393834</v>
      </c>
      <c r="AB15" s="20">
        <v>59.464527187393834</v>
      </c>
      <c r="AC15" s="20">
        <v>59.464527187393834</v>
      </c>
      <c r="AD15" s="20">
        <v>59.464527187393834</v>
      </c>
      <c r="AE15" s="20">
        <v>59.464527187393834</v>
      </c>
      <c r="AF15" s="20">
        <v>59.464527187393834</v>
      </c>
      <c r="AH15" s="22">
        <v>0.65</v>
      </c>
      <c r="AI15" s="20">
        <f ca="1"/>
        <v>967.67844092565372</v>
      </c>
      <c r="AJ15" s="20" cm="1">
        <f t="array" ref="AJ15:BM15">$AH15*Total_Maximum_Demand__MVA____Option_1_Winter_POE10</f>
        <v>34.872325526360861</v>
      </c>
      <c r="AK15" s="20">
        <v>36.499814772362242</v>
      </c>
      <c r="AL15" s="20">
        <v>41.15114367959432</v>
      </c>
      <c r="AM15" s="20">
        <v>45.248377168034821</v>
      </c>
      <c r="AN15" s="20">
        <v>47.385605182783593</v>
      </c>
      <c r="AO15" s="20">
        <v>49.118735160634813</v>
      </c>
      <c r="AP15" s="20">
        <v>50.766909730455225</v>
      </c>
      <c r="AQ15" s="20">
        <v>52.171112300075727</v>
      </c>
      <c r="AR15" s="20">
        <v>53.633741100053726</v>
      </c>
      <c r="AS15" s="20">
        <v>54.274818998572641</v>
      </c>
      <c r="AT15" s="20">
        <v>55.149805484670651</v>
      </c>
      <c r="AU15" s="20">
        <v>56.771960047058421</v>
      </c>
      <c r="AV15" s="20">
        <v>56.241559969130769</v>
      </c>
      <c r="AW15" s="20">
        <v>58.36029542521451</v>
      </c>
      <c r="AX15" s="20">
        <v>59.582426902483164</v>
      </c>
      <c r="AY15" s="20">
        <v>59.582426902483164</v>
      </c>
      <c r="AZ15" s="20">
        <v>59.582426902483164</v>
      </c>
      <c r="BA15" s="20">
        <v>59.582426902483164</v>
      </c>
      <c r="BB15" s="20">
        <v>59.582426902483164</v>
      </c>
      <c r="BC15" s="20">
        <v>59.582426902483164</v>
      </c>
      <c r="BD15" s="20">
        <v>59.582426902483164</v>
      </c>
      <c r="BE15" s="20">
        <v>59.582426902483164</v>
      </c>
      <c r="BF15" s="20">
        <v>59.582426902483164</v>
      </c>
      <c r="BG15" s="20">
        <v>59.582426902483164</v>
      </c>
      <c r="BH15" s="20">
        <v>59.582426902483164</v>
      </c>
      <c r="BI15" s="20">
        <v>59.582426902483164</v>
      </c>
      <c r="BJ15" s="20">
        <v>59.582426902483164</v>
      </c>
      <c r="BK15" s="20">
        <v>59.582426902483164</v>
      </c>
      <c r="BL15" s="20">
        <v>59.582426902483164</v>
      </c>
      <c r="BM15" s="20">
        <v>59.582426902483164</v>
      </c>
    </row>
    <row r="16" spans="1:65">
      <c r="A16" s="22">
        <v>0.6</v>
      </c>
      <c r="B16" s="20">
        <f ca="1"/>
        <v>1292.8136419000241</v>
      </c>
      <c r="C16" s="20" cm="1">
        <f t="array" ref="C16:AF16">$A16*Total_Maximum_Demand__MVA____Option_1_Winter_POE50</f>
        <v>30.243918913809718</v>
      </c>
      <c r="D16" s="20">
        <v>31.690975526236802</v>
      </c>
      <c r="E16" s="20">
        <v>36.018136323410396</v>
      </c>
      <c r="F16" s="20">
        <v>39.662339457819961</v>
      </c>
      <c r="G16" s="20">
        <v>41.628321456347756</v>
      </c>
      <c r="H16" s="20">
        <v>43.048909351150975</v>
      </c>
      <c r="I16" s="20">
        <v>44.686408378602231</v>
      </c>
      <c r="J16" s="20">
        <v>45.911633022504112</v>
      </c>
      <c r="K16" s="20">
        <v>47.262392059527777</v>
      </c>
      <c r="L16" s="20">
        <v>47.970368194611176</v>
      </c>
      <c r="M16" s="20">
        <v>48.583563323403901</v>
      </c>
      <c r="N16" s="20">
        <v>50.101485412845719</v>
      </c>
      <c r="O16" s="20">
        <v>49.186051182322252</v>
      </c>
      <c r="P16" s="20">
        <v>51.661416324232803</v>
      </c>
      <c r="Q16" s="20">
        <v>54.890332788363537</v>
      </c>
      <c r="R16" s="20">
        <v>54.890332788363537</v>
      </c>
      <c r="S16" s="20">
        <v>54.890332788363537</v>
      </c>
      <c r="T16" s="20">
        <v>54.890332788363537</v>
      </c>
      <c r="U16" s="20">
        <v>54.890332788363537</v>
      </c>
      <c r="V16" s="20">
        <v>54.890332788363537</v>
      </c>
      <c r="W16" s="20">
        <v>54.890332788363537</v>
      </c>
      <c r="X16" s="20">
        <v>54.890332788363537</v>
      </c>
      <c r="Y16" s="20">
        <v>54.890332788363537</v>
      </c>
      <c r="Z16" s="20">
        <v>54.890332788363537</v>
      </c>
      <c r="AA16" s="20">
        <v>54.890332788363537</v>
      </c>
      <c r="AB16" s="20">
        <v>54.890332788363537</v>
      </c>
      <c r="AC16" s="20">
        <v>54.890332788363537</v>
      </c>
      <c r="AD16" s="20">
        <v>54.890332788363537</v>
      </c>
      <c r="AE16" s="20">
        <v>54.890332788363537</v>
      </c>
      <c r="AF16" s="20">
        <v>54.890332788363537</v>
      </c>
      <c r="AH16" s="22">
        <v>0.6</v>
      </c>
      <c r="AI16" s="20">
        <f ca="1"/>
        <v>1292.8136419000241</v>
      </c>
      <c r="AJ16" s="20" cm="1">
        <f t="array" ref="AJ16:BM16">$AH16*Total_Maximum_Demand__MVA____Option_1_Winter_POE10</f>
        <v>32.189838947410017</v>
      </c>
      <c r="AK16" s="20">
        <v>33.692136712949761</v>
      </c>
      <c r="AL16" s="20">
        <v>37.985671088856293</v>
      </c>
      <c r="AM16" s="20">
        <v>41.767732770493673</v>
      </c>
      <c r="AN16" s="20">
        <v>43.740558630261781</v>
      </c>
      <c r="AO16" s="20">
        <v>45.340370917509055</v>
      </c>
      <c r="AP16" s="20">
        <v>46.861762828112511</v>
      </c>
      <c r="AQ16" s="20">
        <v>48.157949815454515</v>
      </c>
      <c r="AR16" s="20">
        <v>49.508068707741899</v>
      </c>
      <c r="AS16" s="20">
        <v>50.099832921759358</v>
      </c>
      <c r="AT16" s="20">
        <v>50.907512755080596</v>
      </c>
      <c r="AU16" s="20">
        <v>52.404886197284696</v>
      </c>
      <c r="AV16" s="20">
        <v>51.915286125351479</v>
      </c>
      <c r="AW16" s="20">
        <v>53.871041930967237</v>
      </c>
      <c r="AX16" s="20">
        <v>54.999163294599846</v>
      </c>
      <c r="AY16" s="20">
        <v>54.999163294599846</v>
      </c>
      <c r="AZ16" s="20">
        <v>54.999163294599846</v>
      </c>
      <c r="BA16" s="20">
        <v>54.999163294599846</v>
      </c>
      <c r="BB16" s="20">
        <v>54.999163294599846</v>
      </c>
      <c r="BC16" s="20">
        <v>54.999163294599846</v>
      </c>
      <c r="BD16" s="20">
        <v>54.999163294599846</v>
      </c>
      <c r="BE16" s="20">
        <v>54.999163294599846</v>
      </c>
      <c r="BF16" s="20">
        <v>54.999163294599846</v>
      </c>
      <c r="BG16" s="20">
        <v>54.999163294599846</v>
      </c>
      <c r="BH16" s="20">
        <v>54.999163294599846</v>
      </c>
      <c r="BI16" s="20">
        <v>54.999163294599846</v>
      </c>
      <c r="BJ16" s="20">
        <v>54.999163294599846</v>
      </c>
      <c r="BK16" s="20">
        <v>54.999163294599846</v>
      </c>
      <c r="BL16" s="20">
        <v>54.999163294599846</v>
      </c>
      <c r="BM16" s="20">
        <v>54.999163294599846</v>
      </c>
    </row>
    <row r="17" spans="1:65">
      <c r="A17" s="22">
        <v>0.55000000000000104</v>
      </c>
      <c r="B17" s="20">
        <f ca="1"/>
        <v>1647.0742996344384</v>
      </c>
      <c r="C17" s="20" cm="1">
        <f t="array" ref="C17:AF17">$A17*Total_Maximum_Demand__MVA____Option_1_Winter_POE50</f>
        <v>27.72359233765896</v>
      </c>
      <c r="D17" s="20">
        <v>29.050060899050457</v>
      </c>
      <c r="E17" s="20">
        <v>33.016624963126262</v>
      </c>
      <c r="F17" s="20">
        <v>36.357144503001699</v>
      </c>
      <c r="G17" s="20">
        <v>38.15929466831885</v>
      </c>
      <c r="H17" s="20">
        <v>39.461500238555139</v>
      </c>
      <c r="I17" s="20">
        <v>40.962541013718791</v>
      </c>
      <c r="J17" s="20">
        <v>42.085663603962182</v>
      </c>
      <c r="K17" s="20">
        <v>43.323859387900548</v>
      </c>
      <c r="L17" s="20">
        <v>43.972837511726993</v>
      </c>
      <c r="M17" s="20">
        <v>44.534933046453666</v>
      </c>
      <c r="N17" s="20">
        <v>45.926361628441995</v>
      </c>
      <c r="O17" s="20">
        <v>45.087213583795489</v>
      </c>
      <c r="P17" s="20">
        <v>47.356298297213492</v>
      </c>
      <c r="Q17" s="20">
        <v>50.316138389333339</v>
      </c>
      <c r="R17" s="20">
        <v>50.316138389333339</v>
      </c>
      <c r="S17" s="20">
        <v>50.316138389333339</v>
      </c>
      <c r="T17" s="20">
        <v>50.316138389333339</v>
      </c>
      <c r="U17" s="20">
        <v>50.316138389333339</v>
      </c>
      <c r="V17" s="20">
        <v>50.316138389333339</v>
      </c>
      <c r="W17" s="20">
        <v>50.316138389333339</v>
      </c>
      <c r="X17" s="20">
        <v>50.316138389333339</v>
      </c>
      <c r="Y17" s="20">
        <v>50.316138389333339</v>
      </c>
      <c r="Z17" s="20">
        <v>50.316138389333339</v>
      </c>
      <c r="AA17" s="20">
        <v>50.316138389333339</v>
      </c>
      <c r="AB17" s="20">
        <v>50.316138389333339</v>
      </c>
      <c r="AC17" s="20">
        <v>50.316138389333339</v>
      </c>
      <c r="AD17" s="20">
        <v>50.316138389333339</v>
      </c>
      <c r="AE17" s="20">
        <v>50.316138389333339</v>
      </c>
      <c r="AF17" s="20">
        <v>50.316138389333339</v>
      </c>
      <c r="AH17" s="22">
        <v>0.55000000000000104</v>
      </c>
      <c r="AI17" s="20">
        <f ca="1"/>
        <v>1647.0742996344384</v>
      </c>
      <c r="AJ17" s="20" cm="1">
        <f t="array" ref="AJ17:BM17">$AH17*Total_Maximum_Demand__MVA____Option_1_Winter_POE10</f>
        <v>29.507352368459241</v>
      </c>
      <c r="AK17" s="20">
        <v>30.88445865353734</v>
      </c>
      <c r="AL17" s="20">
        <v>34.820198498118337</v>
      </c>
      <c r="AM17" s="20">
        <v>38.28708837295261</v>
      </c>
      <c r="AN17" s="20">
        <v>40.09551207774004</v>
      </c>
      <c r="AO17" s="20">
        <v>41.562006674383383</v>
      </c>
      <c r="AP17" s="20">
        <v>42.956615925769889</v>
      </c>
      <c r="AQ17" s="20">
        <v>44.144787330833388</v>
      </c>
      <c r="AR17" s="20">
        <v>45.382396315430164</v>
      </c>
      <c r="AS17" s="20">
        <v>45.924846844946167</v>
      </c>
      <c r="AT17" s="20">
        <v>46.66522002549064</v>
      </c>
      <c r="AU17" s="20">
        <v>48.037812347511064</v>
      </c>
      <c r="AV17" s="20">
        <v>47.58901228157228</v>
      </c>
      <c r="AW17" s="20">
        <v>49.381788436720065</v>
      </c>
      <c r="AX17" s="20">
        <v>50.415899686716621</v>
      </c>
      <c r="AY17" s="20">
        <v>50.415899686716621</v>
      </c>
      <c r="AZ17" s="20">
        <v>50.415899686716621</v>
      </c>
      <c r="BA17" s="20">
        <v>50.415899686716621</v>
      </c>
      <c r="BB17" s="20">
        <v>50.415899686716621</v>
      </c>
      <c r="BC17" s="20">
        <v>50.415899686716621</v>
      </c>
      <c r="BD17" s="20">
        <v>50.415899686716621</v>
      </c>
      <c r="BE17" s="20">
        <v>50.415899686716621</v>
      </c>
      <c r="BF17" s="20">
        <v>50.415899686716621</v>
      </c>
      <c r="BG17" s="20">
        <v>50.415899686716621</v>
      </c>
      <c r="BH17" s="20">
        <v>50.415899686716621</v>
      </c>
      <c r="BI17" s="20">
        <v>50.415899686716621</v>
      </c>
      <c r="BJ17" s="20">
        <v>50.415899686716621</v>
      </c>
      <c r="BK17" s="20">
        <v>50.415899686716621</v>
      </c>
      <c r="BL17" s="20">
        <v>50.415899686716621</v>
      </c>
      <c r="BM17" s="20">
        <v>50.415899686716621</v>
      </c>
    </row>
    <row r="18" spans="1:65">
      <c r="A18" s="22">
        <v>0.500000000000001</v>
      </c>
      <c r="B18" s="20">
        <f ca="1"/>
        <v>2104.1656516441108</v>
      </c>
      <c r="C18" s="20" cm="1">
        <f t="array" ref="C18:AF18">$A18*Total_Maximum_Demand__MVA____Option_1_Winter_POE50</f>
        <v>25.203265761508149</v>
      </c>
      <c r="D18" s="20">
        <v>26.409146271864056</v>
      </c>
      <c r="E18" s="20">
        <v>30.01511360284206</v>
      </c>
      <c r="F18" s="20">
        <v>33.051949548183366</v>
      </c>
      <c r="G18" s="20">
        <v>34.690267880289866</v>
      </c>
      <c r="H18" s="20">
        <v>35.874091125959218</v>
      </c>
      <c r="I18" s="20">
        <v>37.238673648835267</v>
      </c>
      <c r="J18" s="20">
        <v>38.259694185420173</v>
      </c>
      <c r="K18" s="20">
        <v>39.385326716273227</v>
      </c>
      <c r="L18" s="20">
        <v>39.975306828842726</v>
      </c>
      <c r="M18" s="20">
        <v>40.486302769503332</v>
      </c>
      <c r="N18" s="20">
        <v>41.751237844038187</v>
      </c>
      <c r="O18" s="20">
        <v>40.988375985268632</v>
      </c>
      <c r="P18" s="20">
        <v>43.051180270194088</v>
      </c>
      <c r="Q18" s="20">
        <v>45.741943990303042</v>
      </c>
      <c r="R18" s="20">
        <v>45.741943990303042</v>
      </c>
      <c r="S18" s="20">
        <v>45.741943990303042</v>
      </c>
      <c r="T18" s="20">
        <v>45.741943990303042</v>
      </c>
      <c r="U18" s="20">
        <v>45.741943990303042</v>
      </c>
      <c r="V18" s="20">
        <v>45.741943990303042</v>
      </c>
      <c r="W18" s="20">
        <v>45.741943990303042</v>
      </c>
      <c r="X18" s="20">
        <v>45.741943990303042</v>
      </c>
      <c r="Y18" s="20">
        <v>45.741943990303042</v>
      </c>
      <c r="Z18" s="20">
        <v>45.741943990303042</v>
      </c>
      <c r="AA18" s="20">
        <v>45.741943990303042</v>
      </c>
      <c r="AB18" s="20">
        <v>45.741943990303042</v>
      </c>
      <c r="AC18" s="20">
        <v>45.741943990303042</v>
      </c>
      <c r="AD18" s="20">
        <v>45.741943990303042</v>
      </c>
      <c r="AE18" s="20">
        <v>45.741943990303042</v>
      </c>
      <c r="AF18" s="20">
        <v>45.741943990303042</v>
      </c>
      <c r="AH18" s="22">
        <v>0.500000000000001</v>
      </c>
      <c r="AI18" s="20">
        <f ca="1"/>
        <v>2104.1656516441108</v>
      </c>
      <c r="AJ18" s="20" cm="1">
        <f t="array" ref="AJ18:BM18">$AH18*Total_Maximum_Demand__MVA____Option_1_Winter_POE10</f>
        <v>26.824865789508404</v>
      </c>
      <c r="AK18" s="20">
        <v>28.076780594124859</v>
      </c>
      <c r="AL18" s="20">
        <v>31.65472590738031</v>
      </c>
      <c r="AM18" s="20">
        <v>34.806443975411469</v>
      </c>
      <c r="AN18" s="20">
        <v>36.45046552521822</v>
      </c>
      <c r="AO18" s="20">
        <v>37.783642431257626</v>
      </c>
      <c r="AP18" s="20">
        <v>39.051469023427174</v>
      </c>
      <c r="AQ18" s="20">
        <v>40.131624846212176</v>
      </c>
      <c r="AR18" s="20">
        <v>41.256723923118336</v>
      </c>
      <c r="AS18" s="20">
        <v>41.749860768132883</v>
      </c>
      <c r="AT18" s="20">
        <v>42.422927295900585</v>
      </c>
      <c r="AU18" s="20">
        <v>43.670738497737332</v>
      </c>
      <c r="AV18" s="20">
        <v>43.262738437792983</v>
      </c>
      <c r="AW18" s="20">
        <v>44.892534942472793</v>
      </c>
      <c r="AX18" s="20">
        <v>45.832636078833296</v>
      </c>
      <c r="AY18" s="20">
        <v>45.832636078833296</v>
      </c>
      <c r="AZ18" s="20">
        <v>45.832636078833296</v>
      </c>
      <c r="BA18" s="20">
        <v>45.832636078833296</v>
      </c>
      <c r="BB18" s="20">
        <v>45.832636078833296</v>
      </c>
      <c r="BC18" s="20">
        <v>45.832636078833296</v>
      </c>
      <c r="BD18" s="20">
        <v>45.832636078833296</v>
      </c>
      <c r="BE18" s="20">
        <v>45.832636078833296</v>
      </c>
      <c r="BF18" s="20">
        <v>45.832636078833296</v>
      </c>
      <c r="BG18" s="20">
        <v>45.832636078833296</v>
      </c>
      <c r="BH18" s="20">
        <v>45.832636078833296</v>
      </c>
      <c r="BI18" s="20">
        <v>45.832636078833296</v>
      </c>
      <c r="BJ18" s="20">
        <v>45.832636078833296</v>
      </c>
      <c r="BK18" s="20">
        <v>45.832636078833296</v>
      </c>
      <c r="BL18" s="20">
        <v>45.832636078833296</v>
      </c>
      <c r="BM18" s="20">
        <v>45.832636078833296</v>
      </c>
    </row>
    <row r="19" spans="1:65">
      <c r="A19" s="22">
        <v>0.45000000000000101</v>
      </c>
      <c r="B19" s="20">
        <f ca="1"/>
        <v>2736.0097442140477</v>
      </c>
      <c r="C19" s="20" cm="1">
        <f t="array" ref="C19:AF19">$A19*Total_Maximum_Demand__MVA____Option_1_Winter_POE50</f>
        <v>22.682939185357341</v>
      </c>
      <c r="D19" s="20">
        <v>23.768231644677655</v>
      </c>
      <c r="E19" s="20">
        <v>27.013602242557859</v>
      </c>
      <c r="F19" s="20">
        <v>29.74675459336504</v>
      </c>
      <c r="G19" s="20">
        <v>31.221241092260886</v>
      </c>
      <c r="H19" s="20">
        <v>32.286682013363304</v>
      </c>
      <c r="I19" s="20">
        <v>33.514806283951749</v>
      </c>
      <c r="J19" s="20">
        <v>34.433724766878164</v>
      </c>
      <c r="K19" s="20">
        <v>35.446794044645912</v>
      </c>
      <c r="L19" s="20">
        <v>35.977776145958465</v>
      </c>
      <c r="M19" s="20">
        <v>36.437672492553013</v>
      </c>
      <c r="N19" s="20">
        <v>37.576114059634378</v>
      </c>
      <c r="O19" s="20">
        <v>36.889538386741776</v>
      </c>
      <c r="P19" s="20">
        <v>38.746062243174691</v>
      </c>
      <c r="Q19" s="20">
        <v>41.167749591272745</v>
      </c>
      <c r="R19" s="20">
        <v>41.167749591272745</v>
      </c>
      <c r="S19" s="20">
        <v>41.167749591272745</v>
      </c>
      <c r="T19" s="20">
        <v>41.167749591272745</v>
      </c>
      <c r="U19" s="20">
        <v>41.167749591272745</v>
      </c>
      <c r="V19" s="20">
        <v>41.167749591272745</v>
      </c>
      <c r="W19" s="20">
        <v>41.167749591272745</v>
      </c>
      <c r="X19" s="20">
        <v>41.167749591272745</v>
      </c>
      <c r="Y19" s="20">
        <v>41.167749591272745</v>
      </c>
      <c r="Z19" s="20">
        <v>41.167749591272745</v>
      </c>
      <c r="AA19" s="20">
        <v>41.167749591272745</v>
      </c>
      <c r="AB19" s="20">
        <v>41.167749591272745</v>
      </c>
      <c r="AC19" s="20">
        <v>41.167749591272745</v>
      </c>
      <c r="AD19" s="20">
        <v>41.167749591272745</v>
      </c>
      <c r="AE19" s="20">
        <v>41.167749591272745</v>
      </c>
      <c r="AF19" s="20">
        <v>41.167749591272745</v>
      </c>
      <c r="AH19" s="22">
        <v>0.45000000000000101</v>
      </c>
      <c r="AI19" s="20">
        <f ca="1"/>
        <v>2736.0097442140477</v>
      </c>
      <c r="AJ19" s="20" cm="1">
        <f t="array" ref="AJ19:BM19">$AH19*Total_Maximum_Demand__MVA____Option_1_Winter_POE10</f>
        <v>24.142379210557571</v>
      </c>
      <c r="AK19" s="20">
        <v>25.269102534712378</v>
      </c>
      <c r="AL19" s="20">
        <v>28.489253316642287</v>
      </c>
      <c r="AM19" s="20">
        <v>31.325799577870328</v>
      </c>
      <c r="AN19" s="20">
        <v>32.805418972696408</v>
      </c>
      <c r="AO19" s="20">
        <v>34.005278188131868</v>
      </c>
      <c r="AP19" s="20">
        <v>35.146322121084467</v>
      </c>
      <c r="AQ19" s="20">
        <v>36.118462361590971</v>
      </c>
      <c r="AR19" s="20">
        <v>37.131051530806509</v>
      </c>
      <c r="AS19" s="20">
        <v>37.5748746913196</v>
      </c>
      <c r="AT19" s="20">
        <v>38.180634566310538</v>
      </c>
      <c r="AU19" s="20">
        <v>39.303664647963608</v>
      </c>
      <c r="AV19" s="20">
        <v>38.936464594013692</v>
      </c>
      <c r="AW19" s="20">
        <v>40.40328144822552</v>
      </c>
      <c r="AX19" s="20">
        <v>41.249372470949979</v>
      </c>
      <c r="AY19" s="20">
        <v>41.249372470949979</v>
      </c>
      <c r="AZ19" s="20">
        <v>41.249372470949979</v>
      </c>
      <c r="BA19" s="20">
        <v>41.249372470949979</v>
      </c>
      <c r="BB19" s="20">
        <v>41.249372470949979</v>
      </c>
      <c r="BC19" s="20">
        <v>41.249372470949979</v>
      </c>
      <c r="BD19" s="20">
        <v>41.249372470949979</v>
      </c>
      <c r="BE19" s="20">
        <v>41.249372470949979</v>
      </c>
      <c r="BF19" s="20">
        <v>41.249372470949979</v>
      </c>
      <c r="BG19" s="20">
        <v>41.249372470949979</v>
      </c>
      <c r="BH19" s="20">
        <v>41.249372470949979</v>
      </c>
      <c r="BI19" s="20">
        <v>41.249372470949979</v>
      </c>
      <c r="BJ19" s="20">
        <v>41.249372470949979</v>
      </c>
      <c r="BK19" s="20">
        <v>41.249372470949979</v>
      </c>
      <c r="BL19" s="20">
        <v>41.249372470949979</v>
      </c>
      <c r="BM19" s="20">
        <v>41.249372470949979</v>
      </c>
    </row>
    <row r="20" spans="1:65">
      <c r="A20" s="22">
        <v>0.40000000000000102</v>
      </c>
      <c r="B20" s="20">
        <f ca="1"/>
        <v>3483.7612667474259</v>
      </c>
      <c r="C20" s="20" cm="1">
        <f t="array" ref="C20:AF20">$A20*Total_Maximum_Demand__MVA____Option_1_Winter_POE50</f>
        <v>20.16261260920653</v>
      </c>
      <c r="D20" s="20">
        <v>21.127317017491258</v>
      </c>
      <c r="E20" s="20">
        <v>24.012090882273661</v>
      </c>
      <c r="F20" s="20">
        <v>26.44155963854671</v>
      </c>
      <c r="G20" s="20">
        <v>27.752214304231906</v>
      </c>
      <c r="H20" s="20">
        <v>28.69927290076739</v>
      </c>
      <c r="I20" s="20">
        <v>29.790938919068232</v>
      </c>
      <c r="J20" s="20">
        <v>30.607755348336156</v>
      </c>
      <c r="K20" s="20">
        <v>31.508261373018598</v>
      </c>
      <c r="L20" s="20">
        <v>31.980245463074201</v>
      </c>
      <c r="M20" s="20">
        <v>32.389042215602686</v>
      </c>
      <c r="N20" s="20">
        <v>33.400990275230569</v>
      </c>
      <c r="O20" s="20">
        <v>32.79070078821492</v>
      </c>
      <c r="P20" s="20">
        <v>34.440944216155287</v>
      </c>
      <c r="Q20" s="20">
        <v>36.593555192242455</v>
      </c>
      <c r="R20" s="20">
        <v>36.593555192242455</v>
      </c>
      <c r="S20" s="20">
        <v>36.593555192242455</v>
      </c>
      <c r="T20" s="20">
        <v>36.593555192242455</v>
      </c>
      <c r="U20" s="20">
        <v>36.593555192242455</v>
      </c>
      <c r="V20" s="20">
        <v>36.593555192242455</v>
      </c>
      <c r="W20" s="20">
        <v>36.593555192242455</v>
      </c>
      <c r="X20" s="20">
        <v>36.593555192242455</v>
      </c>
      <c r="Y20" s="20">
        <v>36.593555192242455</v>
      </c>
      <c r="Z20" s="20">
        <v>36.593555192242455</v>
      </c>
      <c r="AA20" s="20">
        <v>36.593555192242455</v>
      </c>
      <c r="AB20" s="20">
        <v>36.593555192242455</v>
      </c>
      <c r="AC20" s="20">
        <v>36.593555192242455</v>
      </c>
      <c r="AD20" s="20">
        <v>36.593555192242455</v>
      </c>
      <c r="AE20" s="20">
        <v>36.593555192242455</v>
      </c>
      <c r="AF20" s="20">
        <v>36.593555192242455</v>
      </c>
      <c r="AH20" s="22">
        <v>0.40000000000000102</v>
      </c>
      <c r="AI20" s="20">
        <f ca="1"/>
        <v>3483.7612667474259</v>
      </c>
      <c r="AJ20" s="20" cm="1">
        <f t="array" ref="AJ20:BM20">$AH20*Total_Maximum_Demand__MVA____Option_1_Winter_POE10</f>
        <v>21.459892631606735</v>
      </c>
      <c r="AK20" s="20">
        <v>22.4614244752999</v>
      </c>
      <c r="AL20" s="20">
        <v>25.32378072590426</v>
      </c>
      <c r="AM20" s="20">
        <v>27.84515518032919</v>
      </c>
      <c r="AN20" s="20">
        <v>29.160372420174593</v>
      </c>
      <c r="AO20" s="20">
        <v>30.226913945006114</v>
      </c>
      <c r="AP20" s="20">
        <v>31.241175218741756</v>
      </c>
      <c r="AQ20" s="20">
        <v>32.10529987696976</v>
      </c>
      <c r="AR20" s="20">
        <v>33.005379138494682</v>
      </c>
      <c r="AS20" s="20">
        <v>33.399888614506324</v>
      </c>
      <c r="AT20" s="20">
        <v>33.93834183672049</v>
      </c>
      <c r="AU20" s="20">
        <v>34.93659079818989</v>
      </c>
      <c r="AV20" s="20">
        <v>34.610190750234409</v>
      </c>
      <c r="AW20" s="20">
        <v>35.914027953978255</v>
      </c>
      <c r="AX20" s="20">
        <v>36.666108863066654</v>
      </c>
      <c r="AY20" s="20">
        <v>36.666108863066654</v>
      </c>
      <c r="AZ20" s="20">
        <v>36.666108863066654</v>
      </c>
      <c r="BA20" s="20">
        <v>36.666108863066654</v>
      </c>
      <c r="BB20" s="20">
        <v>36.666108863066654</v>
      </c>
      <c r="BC20" s="20">
        <v>36.666108863066654</v>
      </c>
      <c r="BD20" s="20">
        <v>36.666108863066654</v>
      </c>
      <c r="BE20" s="20">
        <v>36.666108863066654</v>
      </c>
      <c r="BF20" s="20">
        <v>36.666108863066654</v>
      </c>
      <c r="BG20" s="20">
        <v>36.666108863066654</v>
      </c>
      <c r="BH20" s="20">
        <v>36.666108863066654</v>
      </c>
      <c r="BI20" s="20">
        <v>36.666108863066654</v>
      </c>
      <c r="BJ20" s="20">
        <v>36.666108863066654</v>
      </c>
      <c r="BK20" s="20">
        <v>36.666108863066654</v>
      </c>
      <c r="BL20" s="20">
        <v>36.666108863066654</v>
      </c>
      <c r="BM20" s="20">
        <v>36.666108863066654</v>
      </c>
    </row>
    <row r="21" spans="1:65">
      <c r="A21" s="22">
        <v>0.35000000000000098</v>
      </c>
      <c r="B21" s="20">
        <f ca="1"/>
        <v>3830.2947624842773</v>
      </c>
      <c r="C21" s="20" cm="1">
        <f t="array" ref="C21:AF21">$A21*Total_Maximum_Demand__MVA____Option_1_Winter_POE50</f>
        <v>17.642286033055719</v>
      </c>
      <c r="D21" s="20">
        <v>18.486402390304853</v>
      </c>
      <c r="E21" s="20">
        <v>21.01057952198946</v>
      </c>
      <c r="F21" s="20">
        <v>23.136364683728377</v>
      </c>
      <c r="G21" s="20">
        <v>24.283187516202926</v>
      </c>
      <c r="H21" s="20">
        <v>25.111863788171473</v>
      </c>
      <c r="I21" s="20">
        <v>26.067071554184711</v>
      </c>
      <c r="J21" s="20">
        <v>26.78178592979414</v>
      </c>
      <c r="K21" s="20">
        <v>27.569728701391281</v>
      </c>
      <c r="L21" s="20">
        <v>27.98271478018993</v>
      </c>
      <c r="M21" s="20">
        <v>28.340411938652355</v>
      </c>
      <c r="N21" s="20">
        <v>29.225866490826753</v>
      </c>
      <c r="O21" s="20">
        <v>28.691863189688064</v>
      </c>
      <c r="P21" s="20">
        <v>30.135826189135887</v>
      </c>
      <c r="Q21" s="20">
        <v>32.019360793212151</v>
      </c>
      <c r="R21" s="20">
        <v>32.019360793212151</v>
      </c>
      <c r="S21" s="20">
        <v>32.019360793212151</v>
      </c>
      <c r="T21" s="20">
        <v>32.019360793212151</v>
      </c>
      <c r="U21" s="20">
        <v>32.019360793212151</v>
      </c>
      <c r="V21" s="20">
        <v>32.019360793212151</v>
      </c>
      <c r="W21" s="20">
        <v>32.019360793212151</v>
      </c>
      <c r="X21" s="20">
        <v>32.019360793212151</v>
      </c>
      <c r="Y21" s="20">
        <v>32.019360793212151</v>
      </c>
      <c r="Z21" s="20">
        <v>32.019360793212151</v>
      </c>
      <c r="AA21" s="20">
        <v>32.019360793212151</v>
      </c>
      <c r="AB21" s="20">
        <v>32.019360793212151</v>
      </c>
      <c r="AC21" s="20">
        <v>32.019360793212151</v>
      </c>
      <c r="AD21" s="20">
        <v>32.019360793212151</v>
      </c>
      <c r="AE21" s="20">
        <v>32.019360793212151</v>
      </c>
      <c r="AF21" s="20">
        <v>32.019360793212151</v>
      </c>
      <c r="AH21" s="22">
        <v>0.35000000000000098</v>
      </c>
      <c r="AI21" s="20">
        <f ca="1"/>
        <v>3830.2947624842773</v>
      </c>
      <c r="AJ21" s="20" cm="1">
        <f t="array" ref="AJ21:BM21">$AH21*Total_Maximum_Demand__MVA____Option_1_Winter_POE10</f>
        <v>18.777406052655898</v>
      </c>
      <c r="AK21" s="20">
        <v>19.653746415887415</v>
      </c>
      <c r="AL21" s="20">
        <v>22.158308135166234</v>
      </c>
      <c r="AM21" s="20">
        <v>24.364510782788045</v>
      </c>
      <c r="AN21" s="20">
        <v>25.515325867652777</v>
      </c>
      <c r="AO21" s="20">
        <v>26.448549701880356</v>
      </c>
      <c r="AP21" s="20">
        <v>27.336028316399045</v>
      </c>
      <c r="AQ21" s="20">
        <v>28.092137392348548</v>
      </c>
      <c r="AR21" s="20">
        <v>28.879706746182855</v>
      </c>
      <c r="AS21" s="20">
        <v>29.22490253769304</v>
      </c>
      <c r="AT21" s="20">
        <v>29.696049107130435</v>
      </c>
      <c r="AU21" s="20">
        <v>30.569516948416158</v>
      </c>
      <c r="AV21" s="20">
        <v>30.283916906455111</v>
      </c>
      <c r="AW21" s="20">
        <v>31.424774459730976</v>
      </c>
      <c r="AX21" s="20">
        <v>32.082845255183329</v>
      </c>
      <c r="AY21" s="20">
        <v>32.082845255183329</v>
      </c>
      <c r="AZ21" s="20">
        <v>32.082845255183329</v>
      </c>
      <c r="BA21" s="20">
        <v>32.082845255183329</v>
      </c>
      <c r="BB21" s="20">
        <v>32.082845255183329</v>
      </c>
      <c r="BC21" s="20">
        <v>32.082845255183329</v>
      </c>
      <c r="BD21" s="20">
        <v>32.082845255183329</v>
      </c>
      <c r="BE21" s="20">
        <v>32.082845255183329</v>
      </c>
      <c r="BF21" s="20">
        <v>32.082845255183329</v>
      </c>
      <c r="BG21" s="20">
        <v>32.082845255183329</v>
      </c>
      <c r="BH21" s="20">
        <v>32.082845255183329</v>
      </c>
      <c r="BI21" s="20">
        <v>32.082845255183329</v>
      </c>
      <c r="BJ21" s="20">
        <v>32.082845255183329</v>
      </c>
      <c r="BK21" s="20">
        <v>32.082845255183329</v>
      </c>
      <c r="BL21" s="20">
        <v>32.082845255183329</v>
      </c>
      <c r="BM21" s="20">
        <v>32.082845255183329</v>
      </c>
    </row>
    <row r="22" spans="1:65">
      <c r="A22" s="22">
        <v>0.30000000000000099</v>
      </c>
      <c r="B22" s="20">
        <f ca="1"/>
        <v>3953.6321559069133</v>
      </c>
      <c r="C22" s="20" cm="1">
        <f t="array" ref="C22:AF22">$A22*Total_Maximum_Demand__MVA____Option_1_Winter_POE50</f>
        <v>15.121959456904909</v>
      </c>
      <c r="D22" s="20">
        <v>15.845487763118454</v>
      </c>
      <c r="E22" s="20">
        <v>18.009068161705258</v>
      </c>
      <c r="F22" s="20">
        <v>19.831169728910048</v>
      </c>
      <c r="G22" s="20">
        <v>20.814160728173945</v>
      </c>
      <c r="H22" s="20">
        <v>21.524454675575559</v>
      </c>
      <c r="I22" s="20">
        <v>22.34320418930119</v>
      </c>
      <c r="J22" s="20">
        <v>22.955816511252131</v>
      </c>
      <c r="K22" s="20">
        <v>23.631196029763966</v>
      </c>
      <c r="L22" s="20">
        <v>23.985184097305666</v>
      </c>
      <c r="M22" s="20">
        <v>24.291781661702032</v>
      </c>
      <c r="N22" s="20">
        <v>25.050742706422945</v>
      </c>
      <c r="O22" s="20">
        <v>24.593025591161208</v>
      </c>
      <c r="P22" s="20">
        <v>25.830708162116487</v>
      </c>
      <c r="Q22" s="20">
        <v>27.445166394181861</v>
      </c>
      <c r="R22" s="20">
        <v>27.445166394181861</v>
      </c>
      <c r="S22" s="20">
        <v>27.445166394181861</v>
      </c>
      <c r="T22" s="20">
        <v>27.445166394181861</v>
      </c>
      <c r="U22" s="20">
        <v>27.445166394181861</v>
      </c>
      <c r="V22" s="20">
        <v>27.445166394181861</v>
      </c>
      <c r="W22" s="20">
        <v>27.445166394181861</v>
      </c>
      <c r="X22" s="20">
        <v>27.445166394181861</v>
      </c>
      <c r="Y22" s="20">
        <v>27.445166394181861</v>
      </c>
      <c r="Z22" s="20">
        <v>27.445166394181861</v>
      </c>
      <c r="AA22" s="20">
        <v>27.445166394181861</v>
      </c>
      <c r="AB22" s="20">
        <v>27.445166394181861</v>
      </c>
      <c r="AC22" s="20">
        <v>27.445166394181861</v>
      </c>
      <c r="AD22" s="20">
        <v>27.445166394181861</v>
      </c>
      <c r="AE22" s="20">
        <v>27.445166394181861</v>
      </c>
      <c r="AF22" s="20">
        <v>27.445166394181861</v>
      </c>
      <c r="AH22" s="22">
        <v>0.30000000000000099</v>
      </c>
      <c r="AI22" s="20">
        <f ca="1"/>
        <v>3953.6321559069133</v>
      </c>
      <c r="AJ22" s="20" cm="1">
        <f t="array" ref="AJ22:BM22">$AH22*Total_Maximum_Demand__MVA____Option_1_Winter_POE10</f>
        <v>16.094919473705065</v>
      </c>
      <c r="AK22" s="20">
        <v>16.846068356474937</v>
      </c>
      <c r="AL22" s="20">
        <v>18.99283554442821</v>
      </c>
      <c r="AM22" s="20">
        <v>20.883866385246908</v>
      </c>
      <c r="AN22" s="20">
        <v>21.870279315130961</v>
      </c>
      <c r="AO22" s="20">
        <v>22.670185458754602</v>
      </c>
      <c r="AP22" s="20">
        <v>23.430881414056334</v>
      </c>
      <c r="AQ22" s="20">
        <v>24.078974907727339</v>
      </c>
      <c r="AR22" s="20">
        <v>24.754034353871031</v>
      </c>
      <c r="AS22" s="20">
        <v>25.049916460879761</v>
      </c>
      <c r="AT22" s="20">
        <v>25.453756377540383</v>
      </c>
      <c r="AU22" s="20">
        <v>26.202443098642433</v>
      </c>
      <c r="AV22" s="20">
        <v>25.957643062675825</v>
      </c>
      <c r="AW22" s="20">
        <v>26.935520965483708</v>
      </c>
      <c r="AX22" s="20">
        <v>27.499581647300012</v>
      </c>
      <c r="AY22" s="20">
        <v>27.499581647300012</v>
      </c>
      <c r="AZ22" s="20">
        <v>27.499581647300012</v>
      </c>
      <c r="BA22" s="20">
        <v>27.499581647300012</v>
      </c>
      <c r="BB22" s="20">
        <v>27.499581647300012</v>
      </c>
      <c r="BC22" s="20">
        <v>27.499581647300012</v>
      </c>
      <c r="BD22" s="20">
        <v>27.499581647300012</v>
      </c>
      <c r="BE22" s="20">
        <v>27.499581647300012</v>
      </c>
      <c r="BF22" s="20">
        <v>27.499581647300012</v>
      </c>
      <c r="BG22" s="20">
        <v>27.499581647300012</v>
      </c>
      <c r="BH22" s="20">
        <v>27.499581647300012</v>
      </c>
      <c r="BI22" s="20">
        <v>27.499581647300012</v>
      </c>
      <c r="BJ22" s="20">
        <v>27.499581647300012</v>
      </c>
      <c r="BK22" s="20">
        <v>27.499581647300012</v>
      </c>
      <c r="BL22" s="20">
        <v>27.499581647300012</v>
      </c>
      <c r="BM22" s="20">
        <v>27.499581647300012</v>
      </c>
    </row>
    <row r="23" spans="1:65">
      <c r="A23" s="22">
        <v>0.250000000000001</v>
      </c>
      <c r="B23" s="20">
        <f ca="1"/>
        <v>4060.9208282576883</v>
      </c>
      <c r="C23" s="20" cm="1">
        <f t="array" ref="C23:AF23">$A23*Total_Maximum_Demand__MVA____Option_1_Winter_POE50</f>
        <v>12.601632880754099</v>
      </c>
      <c r="D23" s="20">
        <v>13.204573135932055</v>
      </c>
      <c r="E23" s="20">
        <v>15.00755680142106</v>
      </c>
      <c r="F23" s="20">
        <v>16.525974774091718</v>
      </c>
      <c r="G23" s="20">
        <v>17.345133940144969</v>
      </c>
      <c r="H23" s="20">
        <v>17.937045562979645</v>
      </c>
      <c r="I23" s="20">
        <v>18.619336824417672</v>
      </c>
      <c r="J23" s="20">
        <v>19.129847092710126</v>
      </c>
      <c r="K23" s="20">
        <v>19.692663358136652</v>
      </c>
      <c r="L23" s="20">
        <v>19.987653414421402</v>
      </c>
      <c r="M23" s="20">
        <v>20.243151384751709</v>
      </c>
      <c r="N23" s="20">
        <v>20.875618922019132</v>
      </c>
      <c r="O23" s="20">
        <v>20.494187992634355</v>
      </c>
      <c r="P23" s="20">
        <v>21.525590135097087</v>
      </c>
      <c r="Q23" s="20">
        <v>22.870971995151567</v>
      </c>
      <c r="R23" s="20">
        <v>22.870971995151567</v>
      </c>
      <c r="S23" s="20">
        <v>22.870971995151567</v>
      </c>
      <c r="T23" s="20">
        <v>22.870971995151567</v>
      </c>
      <c r="U23" s="20">
        <v>22.870971995151567</v>
      </c>
      <c r="V23" s="20">
        <v>22.870971995151567</v>
      </c>
      <c r="W23" s="20">
        <v>22.870971995151567</v>
      </c>
      <c r="X23" s="20">
        <v>22.870971995151567</v>
      </c>
      <c r="Y23" s="20">
        <v>22.870971995151567</v>
      </c>
      <c r="Z23" s="20">
        <v>22.870971995151567</v>
      </c>
      <c r="AA23" s="20">
        <v>22.870971995151567</v>
      </c>
      <c r="AB23" s="20">
        <v>22.870971995151567</v>
      </c>
      <c r="AC23" s="20">
        <v>22.870971995151567</v>
      </c>
      <c r="AD23" s="20">
        <v>22.870971995151567</v>
      </c>
      <c r="AE23" s="20">
        <v>22.870971995151567</v>
      </c>
      <c r="AF23" s="20">
        <v>22.870971995151567</v>
      </c>
      <c r="AH23" s="22">
        <v>0.250000000000001</v>
      </c>
      <c r="AI23" s="20">
        <f ca="1"/>
        <v>4060.9208282576883</v>
      </c>
      <c r="AJ23" s="20" cm="1">
        <f t="array" ref="AJ23:BM23">$AH23*Total_Maximum_Demand__MVA____Option_1_Winter_POE10</f>
        <v>13.412432894754229</v>
      </c>
      <c r="AK23" s="20">
        <v>14.038390297062458</v>
      </c>
      <c r="AL23" s="20">
        <v>15.827362953690187</v>
      </c>
      <c r="AM23" s="20">
        <v>17.40322198770577</v>
      </c>
      <c r="AN23" s="20">
        <v>18.225232762609149</v>
      </c>
      <c r="AO23" s="20">
        <v>18.891821215628848</v>
      </c>
      <c r="AP23" s="20">
        <v>19.525734511713626</v>
      </c>
      <c r="AQ23" s="20">
        <v>20.065812423106131</v>
      </c>
      <c r="AR23" s="20">
        <v>20.628361961559207</v>
      </c>
      <c r="AS23" s="20">
        <v>20.874930384066481</v>
      </c>
      <c r="AT23" s="20">
        <v>21.211463647950335</v>
      </c>
      <c r="AU23" s="20">
        <v>21.835369248868712</v>
      </c>
      <c r="AV23" s="20">
        <v>21.631369218896534</v>
      </c>
      <c r="AW23" s="20">
        <v>22.446267471236439</v>
      </c>
      <c r="AX23" s="20">
        <v>22.916318039416694</v>
      </c>
      <c r="AY23" s="20">
        <v>22.916318039416694</v>
      </c>
      <c r="AZ23" s="20">
        <v>22.916318039416694</v>
      </c>
      <c r="BA23" s="20">
        <v>22.916318039416694</v>
      </c>
      <c r="BB23" s="20">
        <v>22.916318039416694</v>
      </c>
      <c r="BC23" s="20">
        <v>22.916318039416694</v>
      </c>
      <c r="BD23" s="20">
        <v>22.916318039416694</v>
      </c>
      <c r="BE23" s="20">
        <v>22.916318039416694</v>
      </c>
      <c r="BF23" s="20">
        <v>22.916318039416694</v>
      </c>
      <c r="BG23" s="20">
        <v>22.916318039416694</v>
      </c>
      <c r="BH23" s="20">
        <v>22.916318039416694</v>
      </c>
      <c r="BI23" s="20">
        <v>22.916318039416694</v>
      </c>
      <c r="BJ23" s="20">
        <v>22.916318039416694</v>
      </c>
      <c r="BK23" s="20">
        <v>22.916318039416694</v>
      </c>
      <c r="BL23" s="20">
        <v>22.916318039416694</v>
      </c>
      <c r="BM23" s="20">
        <v>22.916318039416694</v>
      </c>
    </row>
    <row r="24" spans="1:65">
      <c r="A24" s="22">
        <v>0.20000000000000101</v>
      </c>
      <c r="B24" s="20">
        <f ca="1"/>
        <v>4165.2375152247851</v>
      </c>
      <c r="C24" s="20" cm="1">
        <f t="array" ref="C24:AF24">$A24*Total_Maximum_Demand__MVA____Option_1_Winter_POE50</f>
        <v>10.08130630460329</v>
      </c>
      <c r="D24" s="20">
        <v>10.563658508745654</v>
      </c>
      <c r="E24" s="20">
        <v>12.006045441136861</v>
      </c>
      <c r="F24" s="20">
        <v>13.220779819273387</v>
      </c>
      <c r="G24" s="20">
        <v>13.876107152115988</v>
      </c>
      <c r="H24" s="20">
        <v>14.349636450383731</v>
      </c>
      <c r="I24" s="20">
        <v>14.895469459534153</v>
      </c>
      <c r="J24" s="20">
        <v>15.303877674168115</v>
      </c>
      <c r="K24" s="20">
        <v>15.754130686509338</v>
      </c>
      <c r="L24" s="20">
        <v>15.99012273153714</v>
      </c>
      <c r="M24" s="20">
        <v>16.194521107801382</v>
      </c>
      <c r="N24" s="20">
        <v>16.700495137615324</v>
      </c>
      <c r="O24" s="20">
        <v>16.395350394107503</v>
      </c>
      <c r="P24" s="20">
        <v>17.220472108077686</v>
      </c>
      <c r="Q24" s="20">
        <v>18.296777596121274</v>
      </c>
      <c r="R24" s="20">
        <v>18.296777596121274</v>
      </c>
      <c r="S24" s="20">
        <v>18.296777596121274</v>
      </c>
      <c r="T24" s="20">
        <v>18.296777596121274</v>
      </c>
      <c r="U24" s="20">
        <v>18.296777596121274</v>
      </c>
      <c r="V24" s="20">
        <v>18.296777596121274</v>
      </c>
      <c r="W24" s="20">
        <v>18.296777596121274</v>
      </c>
      <c r="X24" s="20">
        <v>18.296777596121274</v>
      </c>
      <c r="Y24" s="20">
        <v>18.296777596121274</v>
      </c>
      <c r="Z24" s="20">
        <v>18.296777596121274</v>
      </c>
      <c r="AA24" s="20">
        <v>18.296777596121274</v>
      </c>
      <c r="AB24" s="20">
        <v>18.296777596121274</v>
      </c>
      <c r="AC24" s="20">
        <v>18.296777596121274</v>
      </c>
      <c r="AD24" s="20">
        <v>18.296777596121274</v>
      </c>
      <c r="AE24" s="20">
        <v>18.296777596121274</v>
      </c>
      <c r="AF24" s="20">
        <v>18.296777596121274</v>
      </c>
      <c r="AH24" s="22">
        <v>0.20000000000000101</v>
      </c>
      <c r="AI24" s="20">
        <f ca="1"/>
        <v>4165.2375152247851</v>
      </c>
      <c r="AJ24" s="20" cm="1">
        <f t="array" ref="AJ24:BM24">$AH24*Total_Maximum_Demand__MVA____Option_1_Winter_POE10</f>
        <v>10.729946315803394</v>
      </c>
      <c r="AK24" s="20">
        <v>11.230712237649978</v>
      </c>
      <c r="AL24" s="20">
        <v>12.661890362952162</v>
      </c>
      <c r="AM24" s="20">
        <v>13.922577590164629</v>
      </c>
      <c r="AN24" s="20">
        <v>14.580186210087334</v>
      </c>
      <c r="AO24" s="20">
        <v>15.113456972503096</v>
      </c>
      <c r="AP24" s="20">
        <v>15.620587609370917</v>
      </c>
      <c r="AQ24" s="20">
        <v>16.052649938484919</v>
      </c>
      <c r="AR24" s="20">
        <v>16.502689569247384</v>
      </c>
      <c r="AS24" s="20">
        <v>16.699944307253205</v>
      </c>
      <c r="AT24" s="20">
        <v>16.969170918360287</v>
      </c>
      <c r="AU24" s="20">
        <v>17.468295399094988</v>
      </c>
      <c r="AV24" s="20">
        <v>17.305095375117247</v>
      </c>
      <c r="AW24" s="20">
        <v>17.95701397698917</v>
      </c>
      <c r="AX24" s="20">
        <v>18.333054431533373</v>
      </c>
      <c r="AY24" s="20">
        <v>18.333054431533373</v>
      </c>
      <c r="AZ24" s="20">
        <v>18.333054431533373</v>
      </c>
      <c r="BA24" s="20">
        <v>18.333054431533373</v>
      </c>
      <c r="BB24" s="20">
        <v>18.333054431533373</v>
      </c>
      <c r="BC24" s="20">
        <v>18.333054431533373</v>
      </c>
      <c r="BD24" s="20">
        <v>18.333054431533373</v>
      </c>
      <c r="BE24" s="20">
        <v>18.333054431533373</v>
      </c>
      <c r="BF24" s="20">
        <v>18.333054431533373</v>
      </c>
      <c r="BG24" s="20">
        <v>18.333054431533373</v>
      </c>
      <c r="BH24" s="20">
        <v>18.333054431533373</v>
      </c>
      <c r="BI24" s="20">
        <v>18.333054431533373</v>
      </c>
      <c r="BJ24" s="20">
        <v>18.333054431533373</v>
      </c>
      <c r="BK24" s="20">
        <v>18.333054431533373</v>
      </c>
      <c r="BL24" s="20">
        <v>18.333054431533373</v>
      </c>
      <c r="BM24" s="20">
        <v>18.333054431533373</v>
      </c>
    </row>
    <row r="25" spans="1:65">
      <c r="A25" s="22">
        <v>0.15000000000000099</v>
      </c>
      <c r="B25" s="20">
        <f ca="1"/>
        <v>4270.445797806985</v>
      </c>
      <c r="C25" s="20" cm="1">
        <f t="array" ref="C25:AF25">$A25*Total_Maximum_Demand__MVA____Option_1_Winter_POE50</f>
        <v>7.5609797284524802</v>
      </c>
      <c r="D25" s="20">
        <v>7.9227438815592537</v>
      </c>
      <c r="E25" s="20">
        <v>9.0045340808526593</v>
      </c>
      <c r="F25" s="20">
        <v>9.9155848644550559</v>
      </c>
      <c r="G25" s="20">
        <v>10.407080364087008</v>
      </c>
      <c r="H25" s="20">
        <v>10.762227337787815</v>
      </c>
      <c r="I25" s="20">
        <v>11.171602094650632</v>
      </c>
      <c r="J25" s="20">
        <v>11.477908255626105</v>
      </c>
      <c r="K25" s="20">
        <v>11.815598014882022</v>
      </c>
      <c r="L25" s="20">
        <v>11.992592048652874</v>
      </c>
      <c r="M25" s="20">
        <v>12.145890830851057</v>
      </c>
      <c r="N25" s="20">
        <v>12.525371353211513</v>
      </c>
      <c r="O25" s="20">
        <v>12.296512795580645</v>
      </c>
      <c r="P25" s="20">
        <v>12.915354081058286</v>
      </c>
      <c r="Q25" s="20">
        <v>13.722583197090977</v>
      </c>
      <c r="R25" s="20">
        <v>13.722583197090977</v>
      </c>
      <c r="S25" s="20">
        <v>13.722583197090977</v>
      </c>
      <c r="T25" s="20">
        <v>13.722583197090977</v>
      </c>
      <c r="U25" s="20">
        <v>13.722583197090977</v>
      </c>
      <c r="V25" s="20">
        <v>13.722583197090977</v>
      </c>
      <c r="W25" s="20">
        <v>13.722583197090977</v>
      </c>
      <c r="X25" s="20">
        <v>13.722583197090977</v>
      </c>
      <c r="Y25" s="20">
        <v>13.722583197090977</v>
      </c>
      <c r="Z25" s="20">
        <v>13.722583197090977</v>
      </c>
      <c r="AA25" s="20">
        <v>13.722583197090977</v>
      </c>
      <c r="AB25" s="20">
        <v>13.722583197090977</v>
      </c>
      <c r="AC25" s="20">
        <v>13.722583197090977</v>
      </c>
      <c r="AD25" s="20">
        <v>13.722583197090977</v>
      </c>
      <c r="AE25" s="20">
        <v>13.722583197090977</v>
      </c>
      <c r="AF25" s="20">
        <v>13.722583197090977</v>
      </c>
      <c r="AH25" s="22">
        <v>0.15000000000000099</v>
      </c>
      <c r="AI25" s="20">
        <f ca="1"/>
        <v>4270.445797806985</v>
      </c>
      <c r="AJ25" s="20" cm="1">
        <f t="array" ref="AJ25:BM25">$AH25*Total_Maximum_Demand__MVA____Option_1_Winter_POE10</f>
        <v>8.0474597368525593</v>
      </c>
      <c r="AK25" s="20">
        <v>8.4230341782374971</v>
      </c>
      <c r="AL25" s="20">
        <v>9.4964177722141372</v>
      </c>
      <c r="AM25" s="20">
        <v>10.441933192623489</v>
      </c>
      <c r="AN25" s="20">
        <v>10.935139657565518</v>
      </c>
      <c r="AO25" s="20">
        <v>11.335092729377338</v>
      </c>
      <c r="AP25" s="20">
        <v>11.715440707028206</v>
      </c>
      <c r="AQ25" s="20">
        <v>12.039487453863709</v>
      </c>
      <c r="AR25" s="20">
        <v>12.377017176935558</v>
      </c>
      <c r="AS25" s="20">
        <v>12.524958230439923</v>
      </c>
      <c r="AT25" s="20">
        <v>12.726878188770234</v>
      </c>
      <c r="AU25" s="20">
        <v>13.101221549321261</v>
      </c>
      <c r="AV25" s="20">
        <v>12.978821531337955</v>
      </c>
      <c r="AW25" s="20">
        <v>13.4677604827419</v>
      </c>
      <c r="AX25" s="20">
        <v>13.749790823650052</v>
      </c>
      <c r="AY25" s="20">
        <v>13.749790823650052</v>
      </c>
      <c r="AZ25" s="20">
        <v>13.749790823650052</v>
      </c>
      <c r="BA25" s="20">
        <v>13.749790823650052</v>
      </c>
      <c r="BB25" s="20">
        <v>13.749790823650052</v>
      </c>
      <c r="BC25" s="20">
        <v>13.749790823650052</v>
      </c>
      <c r="BD25" s="20">
        <v>13.749790823650052</v>
      </c>
      <c r="BE25" s="20">
        <v>13.749790823650052</v>
      </c>
      <c r="BF25" s="20">
        <v>13.749790823650052</v>
      </c>
      <c r="BG25" s="20">
        <v>13.749790823650052</v>
      </c>
      <c r="BH25" s="20">
        <v>13.749790823650052</v>
      </c>
      <c r="BI25" s="20">
        <v>13.749790823650052</v>
      </c>
      <c r="BJ25" s="20">
        <v>13.749790823650052</v>
      </c>
      <c r="BK25" s="20">
        <v>13.749790823650052</v>
      </c>
      <c r="BL25" s="20">
        <v>13.749790823650052</v>
      </c>
      <c r="BM25" s="20">
        <v>13.749790823650052</v>
      </c>
    </row>
    <row r="26" spans="1:65">
      <c r="A26" s="22">
        <v>0.100000000000001</v>
      </c>
      <c r="B26" s="20">
        <f ca="1"/>
        <v>4373.8708891589786</v>
      </c>
      <c r="C26" s="20" cm="1">
        <f t="array" ref="C26:AF26">$A26*Total_Maximum_Demand__MVA____Option_1_Winter_POE50</f>
        <v>5.0406531523016707</v>
      </c>
      <c r="D26" s="20">
        <v>5.2818292543728536</v>
      </c>
      <c r="E26" s="20">
        <v>6.0030227205684605</v>
      </c>
      <c r="F26" s="20">
        <v>6.6103899096367265</v>
      </c>
      <c r="G26" s="20">
        <v>6.9380535760580289</v>
      </c>
      <c r="H26" s="20">
        <v>7.1748182251919017</v>
      </c>
      <c r="I26" s="20">
        <v>7.4477347297671139</v>
      </c>
      <c r="J26" s="20">
        <v>7.6519388370840957</v>
      </c>
      <c r="K26" s="20">
        <v>7.8770653432547091</v>
      </c>
      <c r="L26" s="20">
        <v>7.9950613657686098</v>
      </c>
      <c r="M26" s="20">
        <v>8.0972605539007318</v>
      </c>
      <c r="N26" s="20">
        <v>8.3502475688077045</v>
      </c>
      <c r="O26" s="20">
        <v>8.1976751970537922</v>
      </c>
      <c r="P26" s="20">
        <v>8.6102360540388876</v>
      </c>
      <c r="Q26" s="20">
        <v>9.1483887980606813</v>
      </c>
      <c r="R26" s="20">
        <v>9.1483887980606813</v>
      </c>
      <c r="S26" s="20">
        <v>9.1483887980606813</v>
      </c>
      <c r="T26" s="20">
        <v>9.1483887980606813</v>
      </c>
      <c r="U26" s="20">
        <v>9.1483887980606813</v>
      </c>
      <c r="V26" s="20">
        <v>9.1483887980606813</v>
      </c>
      <c r="W26" s="20">
        <v>9.1483887980606813</v>
      </c>
      <c r="X26" s="20">
        <v>9.1483887980606813</v>
      </c>
      <c r="Y26" s="20">
        <v>9.1483887980606813</v>
      </c>
      <c r="Z26" s="20">
        <v>9.1483887980606813</v>
      </c>
      <c r="AA26" s="20">
        <v>9.1483887980606813</v>
      </c>
      <c r="AB26" s="20">
        <v>9.1483887980606813</v>
      </c>
      <c r="AC26" s="20">
        <v>9.1483887980606813</v>
      </c>
      <c r="AD26" s="20">
        <v>9.1483887980606813</v>
      </c>
      <c r="AE26" s="20">
        <v>9.1483887980606813</v>
      </c>
      <c r="AF26" s="20">
        <v>9.1483887980606813</v>
      </c>
      <c r="AH26" s="22">
        <v>0.100000000000001</v>
      </c>
      <c r="AI26" s="20">
        <f ca="1"/>
        <v>4373.8708891589786</v>
      </c>
      <c r="AJ26" s="20" cm="1">
        <f t="array" ref="AJ26:BM26">$AH26*Total_Maximum_Demand__MVA____Option_1_Winter_POE10</f>
        <v>5.3649731579017237</v>
      </c>
      <c r="AK26" s="20">
        <v>5.6153561188250167</v>
      </c>
      <c r="AL26" s="20">
        <v>6.3309451814761131</v>
      </c>
      <c r="AM26" s="20">
        <v>6.9612887950823499</v>
      </c>
      <c r="AN26" s="20">
        <v>7.2900931050437032</v>
      </c>
      <c r="AO26" s="20">
        <v>7.5567284862515853</v>
      </c>
      <c r="AP26" s="20">
        <v>7.8102938046854975</v>
      </c>
      <c r="AQ26" s="20">
        <v>8.0263249692425003</v>
      </c>
      <c r="AR26" s="20">
        <v>8.2513447846237327</v>
      </c>
      <c r="AS26" s="20">
        <v>8.3499721536266431</v>
      </c>
      <c r="AT26" s="20">
        <v>8.4845854591801846</v>
      </c>
      <c r="AU26" s="20">
        <v>8.7341476995475364</v>
      </c>
      <c r="AV26" s="20">
        <v>8.6525476875586662</v>
      </c>
      <c r="AW26" s="20">
        <v>8.9785069884946296</v>
      </c>
      <c r="AX26" s="20">
        <v>9.1665272157667328</v>
      </c>
      <c r="AY26" s="20">
        <v>9.1665272157667328</v>
      </c>
      <c r="AZ26" s="20">
        <v>9.1665272157667328</v>
      </c>
      <c r="BA26" s="20">
        <v>9.1665272157667328</v>
      </c>
      <c r="BB26" s="20">
        <v>9.1665272157667328</v>
      </c>
      <c r="BC26" s="20">
        <v>9.1665272157667328</v>
      </c>
      <c r="BD26" s="20">
        <v>9.1665272157667328</v>
      </c>
      <c r="BE26" s="20">
        <v>9.1665272157667328</v>
      </c>
      <c r="BF26" s="20">
        <v>9.1665272157667328</v>
      </c>
      <c r="BG26" s="20">
        <v>9.1665272157667328</v>
      </c>
      <c r="BH26" s="20">
        <v>9.1665272157667328</v>
      </c>
      <c r="BI26" s="20">
        <v>9.1665272157667328</v>
      </c>
      <c r="BJ26" s="20">
        <v>9.1665272157667328</v>
      </c>
      <c r="BK26" s="20">
        <v>9.1665272157667328</v>
      </c>
      <c r="BL26" s="20">
        <v>9.1665272157667328</v>
      </c>
      <c r="BM26" s="20">
        <v>9.1665272157667328</v>
      </c>
    </row>
    <row r="27" spans="1:65">
      <c r="A27" s="22">
        <v>5.0000000000001002E-2</v>
      </c>
      <c r="B27" s="20">
        <f ca="1"/>
        <v>4391.7028014610469</v>
      </c>
      <c r="C27" s="20" cm="1">
        <f t="array" ref="C27:AF27">$A27*Total_Maximum_Demand__MVA____Option_1_Winter_POE50</f>
        <v>2.5203265761508606</v>
      </c>
      <c r="D27" s="20">
        <v>2.6409146271864534</v>
      </c>
      <c r="E27" s="20">
        <v>3.00151136028426</v>
      </c>
      <c r="F27" s="20">
        <v>3.3051949548183965</v>
      </c>
      <c r="G27" s="20">
        <v>3.4690267880290491</v>
      </c>
      <c r="H27" s="20">
        <v>3.5874091125959864</v>
      </c>
      <c r="I27" s="20">
        <v>3.7238673648835943</v>
      </c>
      <c r="J27" s="20">
        <v>3.8259694185420861</v>
      </c>
      <c r="K27" s="20">
        <v>3.9385326716273936</v>
      </c>
      <c r="L27" s="20">
        <v>3.9975306828843449</v>
      </c>
      <c r="M27" s="20">
        <v>4.0486302769504068</v>
      </c>
      <c r="N27" s="20">
        <v>4.175123784403894</v>
      </c>
      <c r="O27" s="20">
        <v>4.098837598526937</v>
      </c>
      <c r="P27" s="20">
        <v>4.3051180270194864</v>
      </c>
      <c r="Q27" s="20">
        <v>4.5741943990303868</v>
      </c>
      <c r="R27" s="20">
        <v>4.5741943990303868</v>
      </c>
      <c r="S27" s="20">
        <v>4.5741943990303868</v>
      </c>
      <c r="T27" s="20">
        <v>4.5741943990303868</v>
      </c>
      <c r="U27" s="20">
        <v>4.5741943990303868</v>
      </c>
      <c r="V27" s="20">
        <v>4.5741943990303868</v>
      </c>
      <c r="W27" s="20">
        <v>4.5741943990303868</v>
      </c>
      <c r="X27" s="20">
        <v>4.5741943990303868</v>
      </c>
      <c r="Y27" s="20">
        <v>4.5741943990303868</v>
      </c>
      <c r="Z27" s="20">
        <v>4.5741943990303868</v>
      </c>
      <c r="AA27" s="20">
        <v>4.5741943990303868</v>
      </c>
      <c r="AB27" s="20">
        <v>4.5741943990303868</v>
      </c>
      <c r="AC27" s="20">
        <v>4.5741943990303868</v>
      </c>
      <c r="AD27" s="20">
        <v>4.5741943990303868</v>
      </c>
      <c r="AE27" s="20">
        <v>4.5741943990303868</v>
      </c>
      <c r="AF27" s="20">
        <v>4.5741943990303868</v>
      </c>
      <c r="AH27" s="22">
        <v>5.0000000000001002E-2</v>
      </c>
      <c r="AI27" s="20">
        <f ca="1"/>
        <v>4391.7028014610469</v>
      </c>
      <c r="AJ27" s="20" cm="1">
        <f t="array" ref="AJ27:BM27">$AH27*Total_Maximum_Demand__MVA____Option_1_Winter_POE10</f>
        <v>2.6824865789508889</v>
      </c>
      <c r="AK27" s="20">
        <v>2.8076780594125363</v>
      </c>
      <c r="AL27" s="20">
        <v>3.1654725907380881</v>
      </c>
      <c r="AM27" s="20">
        <v>3.4806443975412096</v>
      </c>
      <c r="AN27" s="20">
        <v>3.645046552521888</v>
      </c>
      <c r="AO27" s="20">
        <v>3.7783642431258304</v>
      </c>
      <c r="AP27" s="20">
        <v>3.9051469023427878</v>
      </c>
      <c r="AQ27" s="20">
        <v>4.0131624846212901</v>
      </c>
      <c r="AR27" s="20">
        <v>4.1256723923119081</v>
      </c>
      <c r="AS27" s="20">
        <v>4.1749860768133633</v>
      </c>
      <c r="AT27" s="20">
        <v>4.2422927295901349</v>
      </c>
      <c r="AU27" s="20">
        <v>4.3670738497738126</v>
      </c>
      <c r="AV27" s="20">
        <v>4.3262738437793766</v>
      </c>
      <c r="AW27" s="20">
        <v>4.4892534942473601</v>
      </c>
      <c r="AX27" s="20">
        <v>4.5832636078834126</v>
      </c>
      <c r="AY27" s="20">
        <v>4.5832636078834126</v>
      </c>
      <c r="AZ27" s="20">
        <v>4.5832636078834126</v>
      </c>
      <c r="BA27" s="20">
        <v>4.5832636078834126</v>
      </c>
      <c r="BB27" s="20">
        <v>4.5832636078834126</v>
      </c>
      <c r="BC27" s="20">
        <v>4.5832636078834126</v>
      </c>
      <c r="BD27" s="20">
        <v>4.5832636078834126</v>
      </c>
      <c r="BE27" s="20">
        <v>4.5832636078834126</v>
      </c>
      <c r="BF27" s="20">
        <v>4.5832636078834126</v>
      </c>
      <c r="BG27" s="20">
        <v>4.5832636078834126</v>
      </c>
      <c r="BH27" s="20">
        <v>4.5832636078834126</v>
      </c>
      <c r="BI27" s="20">
        <v>4.5832636078834126</v>
      </c>
      <c r="BJ27" s="20">
        <v>4.5832636078834126</v>
      </c>
      <c r="BK27" s="20">
        <v>4.5832636078834126</v>
      </c>
      <c r="BL27" s="20">
        <v>4.5832636078834126</v>
      </c>
      <c r="BM27" s="20">
        <v>4.5832636078834126</v>
      </c>
    </row>
    <row r="28" spans="1:65">
      <c r="A28" s="22">
        <v>9.9920072216264108E-16</v>
      </c>
      <c r="B28" s="20">
        <f ca="1"/>
        <v>4391.7028014610469</v>
      </c>
      <c r="C28" s="20" cm="1">
        <f t="array" ref="C28:AF28">$A28*Total_Maximum_Demand__MVA____Option_1_Winter_POE50</f>
        <v>5.0366242699511716E-14</v>
      </c>
      <c r="D28" s="20">
        <v>5.2776076053090664E-14</v>
      </c>
      <c r="E28" s="20">
        <v>5.9982246375506878E-14</v>
      </c>
      <c r="F28" s="20">
        <v>6.6051063714855867E-14</v>
      </c>
      <c r="G28" s="20">
        <v>6.9325081436002074E-14</v>
      </c>
      <c r="H28" s="20">
        <v>7.1690835519973541E-14</v>
      </c>
      <c r="I28" s="20">
        <v>7.4417819204590086E-14</v>
      </c>
      <c r="J28" s="20">
        <v>7.6458228119587123E-14</v>
      </c>
      <c r="K28" s="20">
        <v>7.8707693795023378E-14</v>
      </c>
      <c r="L28" s="20">
        <v>7.9886710904105456E-14</v>
      </c>
      <c r="M28" s="20">
        <v>8.0907885929965971E-14</v>
      </c>
      <c r="N28" s="20">
        <v>8.3435734009894127E-14</v>
      </c>
      <c r="O28" s="20">
        <v>8.1911229769508381E-14</v>
      </c>
      <c r="P28" s="20">
        <v>8.603354083186379E-14</v>
      </c>
      <c r="Q28" s="20">
        <v>9.1410766936467572E-14</v>
      </c>
      <c r="R28" s="20">
        <v>9.1410766936467572E-14</v>
      </c>
      <c r="S28" s="20">
        <v>9.1410766936467572E-14</v>
      </c>
      <c r="T28" s="20">
        <v>9.1410766936467572E-14</v>
      </c>
      <c r="U28" s="20">
        <v>9.1410766936467572E-14</v>
      </c>
      <c r="V28" s="20">
        <v>9.1410766936467572E-14</v>
      </c>
      <c r="W28" s="20">
        <v>9.1410766936467572E-14</v>
      </c>
      <c r="X28" s="20">
        <v>9.1410766936467572E-14</v>
      </c>
      <c r="Y28" s="20">
        <v>9.1410766936467572E-14</v>
      </c>
      <c r="Z28" s="20">
        <v>9.1410766936467572E-14</v>
      </c>
      <c r="AA28" s="20">
        <v>9.1410766936467572E-14</v>
      </c>
      <c r="AB28" s="20">
        <v>9.1410766936467572E-14</v>
      </c>
      <c r="AC28" s="20">
        <v>9.1410766936467572E-14</v>
      </c>
      <c r="AD28" s="20">
        <v>9.1410766936467572E-14</v>
      </c>
      <c r="AE28" s="20">
        <v>9.1410766936467572E-14</v>
      </c>
      <c r="AF28" s="20">
        <v>9.1410766936467572E-14</v>
      </c>
      <c r="AH28" s="22">
        <v>9.9920072216264108E-16</v>
      </c>
      <c r="AI28" s="20">
        <f ca="1"/>
        <v>4391.7028014610469</v>
      </c>
      <c r="AJ28" s="20" cm="1">
        <f t="array" ref="AJ28:BM28">$AH28*Total_Maximum_Demand__MVA____Option_1_Winter_POE10</f>
        <v>5.3606850537585341E-14</v>
      </c>
      <c r="AK28" s="20">
        <v>5.6108678891303056E-14</v>
      </c>
      <c r="AL28" s="20">
        <v>6.3258849973029608E-14</v>
      </c>
      <c r="AM28" s="20">
        <v>6.9557247912289155E-14</v>
      </c>
      <c r="AN28" s="20">
        <v>7.284266295192485E-14</v>
      </c>
      <c r="AO28" s="20">
        <v>7.5506885606495093E-14</v>
      </c>
      <c r="AP28" s="20">
        <v>7.8040512099440723E-14</v>
      </c>
      <c r="AQ28" s="20">
        <v>8.0199097055790635E-14</v>
      </c>
      <c r="AR28" s="20">
        <v>8.2447496676088936E-14</v>
      </c>
      <c r="AS28" s="20">
        <v>8.3432982059416016E-14</v>
      </c>
      <c r="AT28" s="20">
        <v>8.4778039180634E-14</v>
      </c>
      <c r="AU28" s="20">
        <v>8.7271666888629816E-14</v>
      </c>
      <c r="AV28" s="20">
        <v>8.6456318979552225E-14</v>
      </c>
      <c r="AW28" s="20">
        <v>8.9713306668460639E-14</v>
      </c>
      <c r="AX28" s="20">
        <v>9.1592006137175309E-14</v>
      </c>
      <c r="AY28" s="20">
        <v>9.1592006137175309E-14</v>
      </c>
      <c r="AZ28" s="20">
        <v>9.1592006137175309E-14</v>
      </c>
      <c r="BA28" s="20">
        <v>9.1592006137175309E-14</v>
      </c>
      <c r="BB28" s="20">
        <v>9.1592006137175309E-14</v>
      </c>
      <c r="BC28" s="20">
        <v>9.1592006137175309E-14</v>
      </c>
      <c r="BD28" s="20">
        <v>9.1592006137175309E-14</v>
      </c>
      <c r="BE28" s="20">
        <v>9.1592006137175309E-14</v>
      </c>
      <c r="BF28" s="20">
        <v>9.1592006137175309E-14</v>
      </c>
      <c r="BG28" s="20">
        <v>9.1592006137175309E-14</v>
      </c>
      <c r="BH28" s="20">
        <v>9.1592006137175309E-14</v>
      </c>
      <c r="BI28" s="20">
        <v>9.1592006137175309E-14</v>
      </c>
      <c r="BJ28" s="20">
        <v>9.1592006137175309E-14</v>
      </c>
      <c r="BK28" s="20">
        <v>9.1592006137175309E-14</v>
      </c>
      <c r="BL28" s="20">
        <v>9.1592006137175309E-14</v>
      </c>
      <c r="BM28" s="20">
        <v>9.1592006137175309E-14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56.959423042868401</v>
      </c>
      <c r="D33" s="20">
        <v>58.690670388727099</v>
      </c>
      <c r="E33" s="20">
        <v>65.729112526342206</v>
      </c>
      <c r="F33" s="20">
        <v>70.807235780418097</v>
      </c>
      <c r="G33" s="20">
        <v>73.478437433913697</v>
      </c>
      <c r="H33" s="20">
        <v>75.871093154918995</v>
      </c>
      <c r="I33" s="20">
        <v>77.390606049768792</v>
      </c>
      <c r="J33" s="20">
        <v>79.125244947610796</v>
      </c>
      <c r="K33" s="20">
        <v>80.511306829688408</v>
      </c>
      <c r="L33" s="20">
        <v>81.414628996836896</v>
      </c>
      <c r="M33" s="20">
        <v>83.566021788286804</v>
      </c>
      <c r="N33" s="20">
        <v>85.054006417606502</v>
      </c>
      <c r="O33" s="20">
        <v>85.837035421271295</v>
      </c>
      <c r="P33" s="20">
        <v>87.289131011197199</v>
      </c>
      <c r="Q33" s="20">
        <v>86.866509066904413</v>
      </c>
      <c r="R33" s="20">
        <v>86.866509066904413</v>
      </c>
      <c r="S33" s="20">
        <v>86.866509066904413</v>
      </c>
      <c r="T33" s="20">
        <v>86.866509066904413</v>
      </c>
      <c r="U33" s="20">
        <v>86.866509066904413</v>
      </c>
      <c r="V33" s="20">
        <v>86.866509066904413</v>
      </c>
      <c r="W33" s="20">
        <v>86.866509066904413</v>
      </c>
      <c r="X33" s="20">
        <v>86.866509066904413</v>
      </c>
      <c r="Y33" s="20">
        <v>86.866509066904413</v>
      </c>
      <c r="Z33" s="20">
        <v>86.866509066904413</v>
      </c>
      <c r="AA33" s="20">
        <v>86.866509066904413</v>
      </c>
      <c r="AB33" s="20">
        <v>86.866509066904413</v>
      </c>
      <c r="AC33" s="20">
        <v>86.866509066904413</v>
      </c>
      <c r="AD33" s="20">
        <v>86.866509066904413</v>
      </c>
      <c r="AE33" s="20">
        <v>86.866509066904413</v>
      </c>
      <c r="AF33" s="20">
        <v>86.866509066904413</v>
      </c>
      <c r="AG33" s="20"/>
      <c r="AH33" s="22" cm="1">
        <f t="array" ref="AH33:AH56">Percent_MD</f>
        <v>1</v>
      </c>
      <c r="AI33" s="20" cm="1">
        <f t="array" aca="1" ref="AI33:AI56" ca="1">Summer___MD___Hours</f>
        <v>0</v>
      </c>
      <c r="AJ33" s="20" cm="1">
        <f t="array" ref="AJ33:BM33">$AH33*Total_Maximum_Demand__MVA____Option_1_Summer_POE10</f>
        <v>64.072984439234006</v>
      </c>
      <c r="AK33" s="20">
        <v>66.288963305661596</v>
      </c>
      <c r="AL33" s="20">
        <v>73.346964457705894</v>
      </c>
      <c r="AM33" s="20">
        <v>78.367812510666695</v>
      </c>
      <c r="AN33" s="20">
        <v>81.378298353114289</v>
      </c>
      <c r="AO33" s="20">
        <v>83.788444754314995</v>
      </c>
      <c r="AP33" s="20">
        <v>85.744813429979104</v>
      </c>
      <c r="AQ33" s="20">
        <v>87.626544114200001</v>
      </c>
      <c r="AR33" s="20">
        <v>89.2556015907454</v>
      </c>
      <c r="AS33" s="20">
        <v>90.072877894564897</v>
      </c>
      <c r="AT33" s="20">
        <v>91.277292555222104</v>
      </c>
      <c r="AU33" s="20">
        <v>92.655184974917802</v>
      </c>
      <c r="AV33" s="20">
        <v>94.06157088171129</v>
      </c>
      <c r="AW33" s="20">
        <v>95.830612109870302</v>
      </c>
      <c r="AX33" s="20">
        <v>96.106789652035005</v>
      </c>
      <c r="AY33" s="20">
        <v>96.106789652035005</v>
      </c>
      <c r="AZ33" s="20">
        <v>96.106789652035005</v>
      </c>
      <c r="BA33" s="20">
        <v>96.106789652035005</v>
      </c>
      <c r="BB33" s="20">
        <v>96.106789652035005</v>
      </c>
      <c r="BC33" s="20">
        <v>96.106789652035005</v>
      </c>
      <c r="BD33" s="20">
        <v>96.106789652035005</v>
      </c>
      <c r="BE33" s="20">
        <v>96.106789652035005</v>
      </c>
      <c r="BF33" s="20">
        <v>96.106789652035005</v>
      </c>
      <c r="BG33" s="20">
        <v>96.106789652035005</v>
      </c>
      <c r="BH33" s="20">
        <v>96.106789652035005</v>
      </c>
      <c r="BI33" s="20">
        <v>96.106789652035005</v>
      </c>
      <c r="BJ33" s="20">
        <v>96.106789652035005</v>
      </c>
      <c r="BK33" s="20">
        <v>96.106789652035005</v>
      </c>
      <c r="BL33" s="20">
        <v>96.106789652035005</v>
      </c>
      <c r="BM33" s="20">
        <v>96.106789652035005</v>
      </c>
    </row>
    <row r="34" spans="1:65">
      <c r="A34" s="22">
        <v>0.99</v>
      </c>
      <c r="B34" s="20">
        <f ca="1"/>
        <v>0</v>
      </c>
      <c r="C34" s="20" cm="1">
        <f t="array" ref="C34:AF34">$A34*Total_Maximum_Demand__MVA____Option_1_Summer_POE50</f>
        <v>56.389828812439717</v>
      </c>
      <c r="D34" s="20">
        <v>58.103763684839826</v>
      </c>
      <c r="E34" s="20">
        <v>65.071821401078779</v>
      </c>
      <c r="F34" s="20">
        <v>70.099163422613913</v>
      </c>
      <c r="G34" s="20">
        <v>72.743653059574555</v>
      </c>
      <c r="H34" s="20">
        <v>75.112382223369806</v>
      </c>
      <c r="I34" s="20">
        <v>76.616699989271098</v>
      </c>
      <c r="J34" s="20">
        <v>78.333992498134691</v>
      </c>
      <c r="K34" s="20">
        <v>79.706193761391518</v>
      </c>
      <c r="L34" s="20">
        <v>80.600482706868533</v>
      </c>
      <c r="M34" s="20">
        <v>82.730361570403929</v>
      </c>
      <c r="N34" s="20">
        <v>84.203466353430443</v>
      </c>
      <c r="O34" s="20">
        <v>84.978665067058586</v>
      </c>
      <c r="P34" s="20">
        <v>86.416239701085232</v>
      </c>
      <c r="Q34" s="20">
        <v>85.997843976235373</v>
      </c>
      <c r="R34" s="20">
        <v>85.997843976235373</v>
      </c>
      <c r="S34" s="20">
        <v>85.997843976235373</v>
      </c>
      <c r="T34" s="20">
        <v>85.997843976235373</v>
      </c>
      <c r="U34" s="20">
        <v>85.997843976235373</v>
      </c>
      <c r="V34" s="20">
        <v>85.997843976235373</v>
      </c>
      <c r="W34" s="20">
        <v>85.997843976235373</v>
      </c>
      <c r="X34" s="20">
        <v>85.997843976235373</v>
      </c>
      <c r="Y34" s="20">
        <v>85.997843976235373</v>
      </c>
      <c r="Z34" s="20">
        <v>85.997843976235373</v>
      </c>
      <c r="AA34" s="20">
        <v>85.997843976235373</v>
      </c>
      <c r="AB34" s="20">
        <v>85.997843976235373</v>
      </c>
      <c r="AC34" s="20">
        <v>85.997843976235373</v>
      </c>
      <c r="AD34" s="20">
        <v>85.997843976235373</v>
      </c>
      <c r="AE34" s="20">
        <v>85.997843976235373</v>
      </c>
      <c r="AF34" s="20">
        <v>85.997843976235373</v>
      </c>
      <c r="AG34" s="20"/>
      <c r="AH34" s="22">
        <v>0.99</v>
      </c>
      <c r="AI34" s="20">
        <f ca="1"/>
        <v>0.75632856896848621</v>
      </c>
      <c r="AJ34" s="20" cm="1">
        <f t="array" ref="AJ34:BM34">$AH34*Total_Maximum_Demand__MVA____Option_1_Summer_POE10</f>
        <v>63.432254594841666</v>
      </c>
      <c r="AK34" s="20">
        <v>65.626073672604974</v>
      </c>
      <c r="AL34" s="20">
        <v>72.613494813128838</v>
      </c>
      <c r="AM34" s="20">
        <v>77.584134385560034</v>
      </c>
      <c r="AN34" s="20">
        <v>80.564515369583148</v>
      </c>
      <c r="AO34" s="20">
        <v>82.950560306771848</v>
      </c>
      <c r="AP34" s="20">
        <v>84.887365295679317</v>
      </c>
      <c r="AQ34" s="20">
        <v>86.750278673058006</v>
      </c>
      <c r="AR34" s="20">
        <v>88.36304557483794</v>
      </c>
      <c r="AS34" s="20">
        <v>89.172149115619249</v>
      </c>
      <c r="AT34" s="20">
        <v>90.364519629669886</v>
      </c>
      <c r="AU34" s="20">
        <v>91.728633125168628</v>
      </c>
      <c r="AV34" s="20">
        <v>93.12095517289417</v>
      </c>
      <c r="AW34" s="20">
        <v>94.8723059887716</v>
      </c>
      <c r="AX34" s="20">
        <v>95.145721755514657</v>
      </c>
      <c r="AY34" s="20">
        <v>95.145721755514657</v>
      </c>
      <c r="AZ34" s="20">
        <v>95.145721755514657</v>
      </c>
      <c r="BA34" s="20">
        <v>95.145721755514657</v>
      </c>
      <c r="BB34" s="20">
        <v>95.145721755514657</v>
      </c>
      <c r="BC34" s="20">
        <v>95.145721755514657</v>
      </c>
      <c r="BD34" s="20">
        <v>95.145721755514657</v>
      </c>
      <c r="BE34" s="20">
        <v>95.145721755514657</v>
      </c>
      <c r="BF34" s="20">
        <v>95.145721755514657</v>
      </c>
      <c r="BG34" s="20">
        <v>95.145721755514657</v>
      </c>
      <c r="BH34" s="20">
        <v>95.145721755514657</v>
      </c>
      <c r="BI34" s="20">
        <v>95.145721755514657</v>
      </c>
      <c r="BJ34" s="20">
        <v>95.145721755514657</v>
      </c>
      <c r="BK34" s="20">
        <v>95.145721755514657</v>
      </c>
      <c r="BL34" s="20">
        <v>95.145721755514657</v>
      </c>
      <c r="BM34" s="20">
        <v>95.145721755514657</v>
      </c>
    </row>
    <row r="35" spans="1:65">
      <c r="A35" s="22">
        <v>0.98</v>
      </c>
      <c r="B35" s="20">
        <f ca="1"/>
        <v>0.37816428448424311</v>
      </c>
      <c r="C35" s="20" cm="1">
        <f t="array" ref="C35:AF35">$A35*Total_Maximum_Demand__MVA____Option_1_Summer_POE50</f>
        <v>55.820234582011032</v>
      </c>
      <c r="D35" s="20">
        <v>57.516856980952554</v>
      </c>
      <c r="E35" s="20">
        <v>64.414530275815366</v>
      </c>
      <c r="F35" s="20">
        <v>69.391091064809729</v>
      </c>
      <c r="G35" s="20">
        <v>72.008868685235427</v>
      </c>
      <c r="H35" s="20">
        <v>74.353671291820618</v>
      </c>
      <c r="I35" s="20">
        <v>75.842793928773418</v>
      </c>
      <c r="J35" s="20">
        <v>77.542740048658573</v>
      </c>
      <c r="K35" s="20">
        <v>78.901080693094642</v>
      </c>
      <c r="L35" s="20">
        <v>79.786336416900156</v>
      </c>
      <c r="M35" s="20">
        <v>81.894701352521068</v>
      </c>
      <c r="N35" s="20">
        <v>83.35292628925437</v>
      </c>
      <c r="O35" s="20">
        <v>84.120294712845862</v>
      </c>
      <c r="P35" s="20">
        <v>85.54334839097325</v>
      </c>
      <c r="Q35" s="20">
        <v>85.129178885566319</v>
      </c>
      <c r="R35" s="20">
        <v>85.129178885566319</v>
      </c>
      <c r="S35" s="20">
        <v>85.129178885566319</v>
      </c>
      <c r="T35" s="20">
        <v>85.129178885566319</v>
      </c>
      <c r="U35" s="20">
        <v>85.129178885566319</v>
      </c>
      <c r="V35" s="20">
        <v>85.129178885566319</v>
      </c>
      <c r="W35" s="20">
        <v>85.129178885566319</v>
      </c>
      <c r="X35" s="20">
        <v>85.129178885566319</v>
      </c>
      <c r="Y35" s="20">
        <v>85.129178885566319</v>
      </c>
      <c r="Z35" s="20">
        <v>85.129178885566319</v>
      </c>
      <c r="AA35" s="20">
        <v>85.129178885566319</v>
      </c>
      <c r="AB35" s="20">
        <v>85.129178885566319</v>
      </c>
      <c r="AC35" s="20">
        <v>85.129178885566319</v>
      </c>
      <c r="AD35" s="20">
        <v>85.129178885566319</v>
      </c>
      <c r="AE35" s="20">
        <v>85.129178885566319</v>
      </c>
      <c r="AF35" s="20">
        <v>85.129178885566319</v>
      </c>
      <c r="AG35" s="20"/>
      <c r="AH35" s="22">
        <v>0.98</v>
      </c>
      <c r="AI35" s="20">
        <f ca="1"/>
        <v>1.1344928534527294</v>
      </c>
      <c r="AJ35" s="20" cm="1">
        <f t="array" ref="AJ35:BM35">$AH35*Total_Maximum_Demand__MVA____Option_1_Summer_POE10</f>
        <v>62.791524750449327</v>
      </c>
      <c r="AK35" s="20">
        <v>64.963184039548366</v>
      </c>
      <c r="AL35" s="20">
        <v>71.880025168551782</v>
      </c>
      <c r="AM35" s="20">
        <v>76.800456260453359</v>
      </c>
      <c r="AN35" s="20">
        <v>79.750732386052007</v>
      </c>
      <c r="AO35" s="20">
        <v>82.112675859228688</v>
      </c>
      <c r="AP35" s="20">
        <v>84.029917161379515</v>
      </c>
      <c r="AQ35" s="20">
        <v>85.874013231915995</v>
      </c>
      <c r="AR35" s="20">
        <v>87.470489558930495</v>
      </c>
      <c r="AS35" s="20">
        <v>88.2714203366736</v>
      </c>
      <c r="AT35" s="20">
        <v>89.451746704117667</v>
      </c>
      <c r="AU35" s="20">
        <v>90.80208127541944</v>
      </c>
      <c r="AV35" s="20">
        <v>92.180339464077065</v>
      </c>
      <c r="AW35" s="20">
        <v>93.913999867672899</v>
      </c>
      <c r="AX35" s="20">
        <v>94.184653858994309</v>
      </c>
      <c r="AY35" s="20">
        <v>94.184653858994309</v>
      </c>
      <c r="AZ35" s="20">
        <v>94.184653858994309</v>
      </c>
      <c r="BA35" s="20">
        <v>94.184653858994309</v>
      </c>
      <c r="BB35" s="20">
        <v>94.184653858994309</v>
      </c>
      <c r="BC35" s="20">
        <v>94.184653858994309</v>
      </c>
      <c r="BD35" s="20">
        <v>94.184653858994309</v>
      </c>
      <c r="BE35" s="20">
        <v>94.184653858994309</v>
      </c>
      <c r="BF35" s="20">
        <v>94.184653858994309</v>
      </c>
      <c r="BG35" s="20">
        <v>94.184653858994309</v>
      </c>
      <c r="BH35" s="20">
        <v>94.184653858994309</v>
      </c>
      <c r="BI35" s="20">
        <v>94.184653858994309</v>
      </c>
      <c r="BJ35" s="20">
        <v>94.184653858994309</v>
      </c>
      <c r="BK35" s="20">
        <v>94.184653858994309</v>
      </c>
      <c r="BL35" s="20">
        <v>94.184653858994309</v>
      </c>
      <c r="BM35" s="20">
        <v>94.184653858994309</v>
      </c>
    </row>
    <row r="36" spans="1:65">
      <c r="A36" s="22">
        <v>0.97</v>
      </c>
      <c r="B36" s="20">
        <f ca="1"/>
        <v>0.75632856896848621</v>
      </c>
      <c r="C36" s="20" cm="1">
        <f t="array" ref="C36:AF36">$A36*Total_Maximum_Demand__MVA____Option_1_Summer_POE50</f>
        <v>55.250640351582348</v>
      </c>
      <c r="D36" s="20">
        <v>56.929950277065288</v>
      </c>
      <c r="E36" s="20">
        <v>63.757239150551939</v>
      </c>
      <c r="F36" s="20">
        <v>68.683018707005559</v>
      </c>
      <c r="G36" s="20">
        <v>71.274084310896285</v>
      </c>
      <c r="H36" s="20">
        <v>73.594960360271429</v>
      </c>
      <c r="I36" s="20">
        <v>75.068887868275723</v>
      </c>
      <c r="J36" s="20">
        <v>76.751487599182468</v>
      </c>
      <c r="K36" s="20">
        <v>78.095967624797751</v>
      </c>
      <c r="L36" s="20">
        <v>78.972190126931793</v>
      </c>
      <c r="M36" s="20">
        <v>81.059041134638193</v>
      </c>
      <c r="N36" s="20">
        <v>82.502386225078311</v>
      </c>
      <c r="O36" s="20">
        <v>83.261924358633152</v>
      </c>
      <c r="P36" s="20">
        <v>84.670457080861283</v>
      </c>
      <c r="Q36" s="20">
        <v>84.260513794897278</v>
      </c>
      <c r="R36" s="20">
        <v>84.260513794897278</v>
      </c>
      <c r="S36" s="20">
        <v>84.260513794897278</v>
      </c>
      <c r="T36" s="20">
        <v>84.260513794897278</v>
      </c>
      <c r="U36" s="20">
        <v>84.260513794897278</v>
      </c>
      <c r="V36" s="20">
        <v>84.260513794897278</v>
      </c>
      <c r="W36" s="20">
        <v>84.260513794897278</v>
      </c>
      <c r="X36" s="20">
        <v>84.260513794897278</v>
      </c>
      <c r="Y36" s="20">
        <v>84.260513794897278</v>
      </c>
      <c r="Z36" s="20">
        <v>84.260513794897278</v>
      </c>
      <c r="AA36" s="20">
        <v>84.260513794897278</v>
      </c>
      <c r="AB36" s="20">
        <v>84.260513794897278</v>
      </c>
      <c r="AC36" s="20">
        <v>84.260513794897278</v>
      </c>
      <c r="AD36" s="20">
        <v>84.260513794897278</v>
      </c>
      <c r="AE36" s="20">
        <v>84.260513794897278</v>
      </c>
      <c r="AF36" s="20">
        <v>84.260513794897278</v>
      </c>
      <c r="AG36" s="20"/>
      <c r="AH36" s="22">
        <v>0.97</v>
      </c>
      <c r="AI36" s="20">
        <f ca="1"/>
        <v>1.8908214224212156</v>
      </c>
      <c r="AJ36" s="20" cm="1">
        <f t="array" ref="AJ36:BM36">$AH36*Total_Maximum_Demand__MVA____Option_1_Summer_POE10</f>
        <v>62.150794906056987</v>
      </c>
      <c r="AK36" s="20">
        <v>64.300294406491744</v>
      </c>
      <c r="AL36" s="20">
        <v>71.146555523974712</v>
      </c>
      <c r="AM36" s="20">
        <v>76.016778135346698</v>
      </c>
      <c r="AN36" s="20">
        <v>78.936949402520852</v>
      </c>
      <c r="AO36" s="20">
        <v>81.274791411685541</v>
      </c>
      <c r="AP36" s="20">
        <v>83.172469027079728</v>
      </c>
      <c r="AQ36" s="20">
        <v>84.997747790774</v>
      </c>
      <c r="AR36" s="20">
        <v>86.577933543023036</v>
      </c>
      <c r="AS36" s="20">
        <v>87.370691557727952</v>
      </c>
      <c r="AT36" s="20">
        <v>88.538973778565435</v>
      </c>
      <c r="AU36" s="20">
        <v>89.875529425670265</v>
      </c>
      <c r="AV36" s="20">
        <v>91.239723755259945</v>
      </c>
      <c r="AW36" s="20">
        <v>92.955693746574184</v>
      </c>
      <c r="AX36" s="20">
        <v>93.223585962473948</v>
      </c>
      <c r="AY36" s="20">
        <v>93.223585962473948</v>
      </c>
      <c r="AZ36" s="20">
        <v>93.223585962473948</v>
      </c>
      <c r="BA36" s="20">
        <v>93.223585962473948</v>
      </c>
      <c r="BB36" s="20">
        <v>93.223585962473948</v>
      </c>
      <c r="BC36" s="20">
        <v>93.223585962473948</v>
      </c>
      <c r="BD36" s="20">
        <v>93.223585962473948</v>
      </c>
      <c r="BE36" s="20">
        <v>93.223585962473948</v>
      </c>
      <c r="BF36" s="20">
        <v>93.223585962473948</v>
      </c>
      <c r="BG36" s="20">
        <v>93.223585962473948</v>
      </c>
      <c r="BH36" s="20">
        <v>93.223585962473948</v>
      </c>
      <c r="BI36" s="20">
        <v>93.223585962473948</v>
      </c>
      <c r="BJ36" s="20">
        <v>93.223585962473948</v>
      </c>
      <c r="BK36" s="20">
        <v>93.223585962473948</v>
      </c>
      <c r="BL36" s="20">
        <v>93.223585962473948</v>
      </c>
      <c r="BM36" s="20">
        <v>93.223585962473948</v>
      </c>
    </row>
    <row r="37" spans="1:65">
      <c r="A37" s="22">
        <v>0.95</v>
      </c>
      <c r="B37" s="20">
        <f ca="1"/>
        <v>1.8908214224212156</v>
      </c>
      <c r="C37" s="20" cm="1">
        <f t="array" ref="C37:AF37">$A37*Total_Maximum_Demand__MVA____Option_1_Summer_POE50</f>
        <v>54.111451890724979</v>
      </c>
      <c r="D37" s="20">
        <v>55.756136869290742</v>
      </c>
      <c r="E37" s="20">
        <v>62.442656900025092</v>
      </c>
      <c r="F37" s="20">
        <v>67.26687399139719</v>
      </c>
      <c r="G37" s="20">
        <v>69.804515562218015</v>
      </c>
      <c r="H37" s="20">
        <v>72.077538497173038</v>
      </c>
      <c r="I37" s="20">
        <v>73.521075747280349</v>
      </c>
      <c r="J37" s="20">
        <v>75.168982700230259</v>
      </c>
      <c r="K37" s="20">
        <v>76.485741488203985</v>
      </c>
      <c r="L37" s="20">
        <v>77.343897546995052</v>
      </c>
      <c r="M37" s="20">
        <v>79.387720698872457</v>
      </c>
      <c r="N37" s="20">
        <v>80.801306096726179</v>
      </c>
      <c r="O37" s="20">
        <v>81.545183650207733</v>
      </c>
      <c r="P37" s="20">
        <v>82.924674460637334</v>
      </c>
      <c r="Q37" s="20">
        <v>82.523183613559183</v>
      </c>
      <c r="R37" s="20">
        <v>82.523183613559183</v>
      </c>
      <c r="S37" s="20">
        <v>82.523183613559183</v>
      </c>
      <c r="T37" s="20">
        <v>82.523183613559183</v>
      </c>
      <c r="U37" s="20">
        <v>82.523183613559183</v>
      </c>
      <c r="V37" s="20">
        <v>82.523183613559183</v>
      </c>
      <c r="W37" s="20">
        <v>82.523183613559183</v>
      </c>
      <c r="X37" s="20">
        <v>82.523183613559183</v>
      </c>
      <c r="Y37" s="20">
        <v>82.523183613559183</v>
      </c>
      <c r="Z37" s="20">
        <v>82.523183613559183</v>
      </c>
      <c r="AA37" s="20">
        <v>82.523183613559183</v>
      </c>
      <c r="AB37" s="20">
        <v>82.523183613559183</v>
      </c>
      <c r="AC37" s="20">
        <v>82.523183613559183</v>
      </c>
      <c r="AD37" s="20">
        <v>82.523183613559183</v>
      </c>
      <c r="AE37" s="20">
        <v>82.523183613559183</v>
      </c>
      <c r="AF37" s="20">
        <v>82.523183613559183</v>
      </c>
      <c r="AG37" s="20"/>
      <c r="AH37" s="22">
        <v>0.95</v>
      </c>
      <c r="AI37" s="20">
        <f ca="1"/>
        <v>3.403478560358189</v>
      </c>
      <c r="AJ37" s="20" cm="1">
        <f t="array" ref="AJ37:BM37">$AH37*Total_Maximum_Demand__MVA____Option_1_Summer_POE10</f>
        <v>60.869335217272301</v>
      </c>
      <c r="AK37" s="20">
        <v>62.974515140378514</v>
      </c>
      <c r="AL37" s="20">
        <v>69.6796162348206</v>
      </c>
      <c r="AM37" s="20">
        <v>74.449421885133361</v>
      </c>
      <c r="AN37" s="20">
        <v>77.309383435458571</v>
      </c>
      <c r="AO37" s="20">
        <v>79.599022516599234</v>
      </c>
      <c r="AP37" s="20">
        <v>81.45757275848014</v>
      </c>
      <c r="AQ37" s="20">
        <v>83.245216908489994</v>
      </c>
      <c r="AR37" s="20">
        <v>84.792821511208132</v>
      </c>
      <c r="AS37" s="20">
        <v>85.569233999836655</v>
      </c>
      <c r="AT37" s="20">
        <v>86.713427927460998</v>
      </c>
      <c r="AU37" s="20">
        <v>88.022425726171903</v>
      </c>
      <c r="AV37" s="20">
        <v>89.358492337625719</v>
      </c>
      <c r="AW37" s="20">
        <v>91.039081504376782</v>
      </c>
      <c r="AX37" s="20">
        <v>91.301450169433252</v>
      </c>
      <c r="AY37" s="20">
        <v>91.301450169433252</v>
      </c>
      <c r="AZ37" s="20">
        <v>91.301450169433252</v>
      </c>
      <c r="BA37" s="20">
        <v>91.301450169433252</v>
      </c>
      <c r="BB37" s="20">
        <v>91.301450169433252</v>
      </c>
      <c r="BC37" s="20">
        <v>91.301450169433252</v>
      </c>
      <c r="BD37" s="20">
        <v>91.301450169433252</v>
      </c>
      <c r="BE37" s="20">
        <v>91.301450169433252</v>
      </c>
      <c r="BF37" s="20">
        <v>91.301450169433252</v>
      </c>
      <c r="BG37" s="20">
        <v>91.301450169433252</v>
      </c>
      <c r="BH37" s="20">
        <v>91.301450169433252</v>
      </c>
      <c r="BI37" s="20">
        <v>91.301450169433252</v>
      </c>
      <c r="BJ37" s="20">
        <v>91.301450169433252</v>
      </c>
      <c r="BK37" s="20">
        <v>91.301450169433252</v>
      </c>
      <c r="BL37" s="20">
        <v>91.301450169433252</v>
      </c>
      <c r="BM37" s="20">
        <v>91.301450169433252</v>
      </c>
    </row>
    <row r="38" spans="1:65">
      <c r="A38" s="22">
        <v>0.9</v>
      </c>
      <c r="B38" s="20">
        <f ca="1"/>
        <v>4.5379714138109186</v>
      </c>
      <c r="C38" s="20" cm="1">
        <f t="array" ref="C38:AF38">$A38*Total_Maximum_Demand__MVA____Option_1_Summer_POE50</f>
        <v>51.263480738581563</v>
      </c>
      <c r="D38" s="20">
        <v>52.821603349854392</v>
      </c>
      <c r="E38" s="20">
        <v>59.156201273707985</v>
      </c>
      <c r="F38" s="20">
        <v>63.726512202376291</v>
      </c>
      <c r="G38" s="20">
        <v>66.130593690522332</v>
      </c>
      <c r="H38" s="20">
        <v>68.283983839427094</v>
      </c>
      <c r="I38" s="20">
        <v>69.651545444791921</v>
      </c>
      <c r="J38" s="20">
        <v>71.212720452849723</v>
      </c>
      <c r="K38" s="20">
        <v>72.460176146719576</v>
      </c>
      <c r="L38" s="20">
        <v>73.273166097153208</v>
      </c>
      <c r="M38" s="20">
        <v>75.209419609458124</v>
      </c>
      <c r="N38" s="20">
        <v>76.548605775845857</v>
      </c>
      <c r="O38" s="20">
        <v>77.25333187914417</v>
      </c>
      <c r="P38" s="20">
        <v>78.560217910077483</v>
      </c>
      <c r="Q38" s="20">
        <v>78.179858160213968</v>
      </c>
      <c r="R38" s="20">
        <v>78.179858160213968</v>
      </c>
      <c r="S38" s="20">
        <v>78.179858160213968</v>
      </c>
      <c r="T38" s="20">
        <v>78.179858160213968</v>
      </c>
      <c r="U38" s="20">
        <v>78.179858160213968</v>
      </c>
      <c r="V38" s="20">
        <v>78.179858160213968</v>
      </c>
      <c r="W38" s="20">
        <v>78.179858160213968</v>
      </c>
      <c r="X38" s="20">
        <v>78.179858160213968</v>
      </c>
      <c r="Y38" s="20">
        <v>78.179858160213968</v>
      </c>
      <c r="Z38" s="20">
        <v>78.179858160213968</v>
      </c>
      <c r="AA38" s="20">
        <v>78.179858160213968</v>
      </c>
      <c r="AB38" s="20">
        <v>78.179858160213968</v>
      </c>
      <c r="AC38" s="20">
        <v>78.179858160213968</v>
      </c>
      <c r="AD38" s="20">
        <v>78.179858160213968</v>
      </c>
      <c r="AE38" s="20">
        <v>78.179858160213968</v>
      </c>
      <c r="AF38" s="20">
        <v>78.179858160213968</v>
      </c>
      <c r="AG38" s="20"/>
      <c r="AH38" s="22">
        <v>0.9</v>
      </c>
      <c r="AI38" s="20">
        <f ca="1"/>
        <v>9.0759428276218337</v>
      </c>
      <c r="AJ38" s="20" cm="1">
        <f t="array" ref="AJ38:BM38">$AH38*Total_Maximum_Demand__MVA____Option_1_Summer_POE10</f>
        <v>57.665685995310604</v>
      </c>
      <c r="AK38" s="20">
        <v>59.66006697509544</v>
      </c>
      <c r="AL38" s="20">
        <v>66.012268011935305</v>
      </c>
      <c r="AM38" s="20">
        <v>70.531031259600027</v>
      </c>
      <c r="AN38" s="20">
        <v>73.240468517802867</v>
      </c>
      <c r="AO38" s="20">
        <v>75.409600278883502</v>
      </c>
      <c r="AP38" s="20">
        <v>77.17033208698119</v>
      </c>
      <c r="AQ38" s="20">
        <v>78.86388970278</v>
      </c>
      <c r="AR38" s="20">
        <v>80.330041431670864</v>
      </c>
      <c r="AS38" s="20">
        <v>81.065590105108413</v>
      </c>
      <c r="AT38" s="20">
        <v>82.149563299699892</v>
      </c>
      <c r="AU38" s="20">
        <v>83.389666477426019</v>
      </c>
      <c r="AV38" s="20">
        <v>84.655413793540163</v>
      </c>
      <c r="AW38" s="20">
        <v>86.247550898883276</v>
      </c>
      <c r="AX38" s="20">
        <v>86.4961106868315</v>
      </c>
      <c r="AY38" s="20">
        <v>86.4961106868315</v>
      </c>
      <c r="AZ38" s="20">
        <v>86.4961106868315</v>
      </c>
      <c r="BA38" s="20">
        <v>86.4961106868315</v>
      </c>
      <c r="BB38" s="20">
        <v>86.4961106868315</v>
      </c>
      <c r="BC38" s="20">
        <v>86.4961106868315</v>
      </c>
      <c r="BD38" s="20">
        <v>86.4961106868315</v>
      </c>
      <c r="BE38" s="20">
        <v>86.4961106868315</v>
      </c>
      <c r="BF38" s="20">
        <v>86.4961106868315</v>
      </c>
      <c r="BG38" s="20">
        <v>86.4961106868315</v>
      </c>
      <c r="BH38" s="20">
        <v>86.4961106868315</v>
      </c>
      <c r="BI38" s="20">
        <v>86.4961106868315</v>
      </c>
      <c r="BJ38" s="20">
        <v>86.4961106868315</v>
      </c>
      <c r="BK38" s="20">
        <v>86.4961106868315</v>
      </c>
      <c r="BL38" s="20">
        <v>86.4961106868315</v>
      </c>
      <c r="BM38" s="20">
        <v>86.4961106868315</v>
      </c>
    </row>
    <row r="39" spans="1:65">
      <c r="A39" s="22">
        <v>0.85</v>
      </c>
      <c r="B39" s="20">
        <f ca="1"/>
        <v>9.0759428276218337</v>
      </c>
      <c r="C39" s="20" cm="1">
        <f t="array" ref="C39:AF39">$A39*Total_Maximum_Demand__MVA____Option_1_Summer_POE50</f>
        <v>48.415509586438141</v>
      </c>
      <c r="D39" s="20">
        <v>49.887069830418035</v>
      </c>
      <c r="E39" s="20">
        <v>55.869745647390872</v>
      </c>
      <c r="F39" s="20">
        <v>60.186150413355378</v>
      </c>
      <c r="G39" s="20">
        <v>62.456671818826642</v>
      </c>
      <c r="H39" s="20">
        <v>64.490429181681151</v>
      </c>
      <c r="I39" s="20">
        <v>65.782015142303464</v>
      </c>
      <c r="J39" s="20">
        <v>67.256458205469173</v>
      </c>
      <c r="K39" s="20">
        <v>68.434610805235138</v>
      </c>
      <c r="L39" s="20">
        <v>69.202434647311364</v>
      </c>
      <c r="M39" s="20">
        <v>71.031118520043776</v>
      </c>
      <c r="N39" s="20">
        <v>72.295905454965521</v>
      </c>
      <c r="O39" s="20">
        <v>72.961480108080593</v>
      </c>
      <c r="P39" s="20">
        <v>74.195761359517618</v>
      </c>
      <c r="Q39" s="20">
        <v>73.836532706868752</v>
      </c>
      <c r="R39" s="20">
        <v>73.836532706868752</v>
      </c>
      <c r="S39" s="20">
        <v>73.836532706868752</v>
      </c>
      <c r="T39" s="20">
        <v>73.836532706868752</v>
      </c>
      <c r="U39" s="20">
        <v>73.836532706868752</v>
      </c>
      <c r="V39" s="20">
        <v>73.836532706868752</v>
      </c>
      <c r="W39" s="20">
        <v>73.836532706868752</v>
      </c>
      <c r="X39" s="20">
        <v>73.836532706868752</v>
      </c>
      <c r="Y39" s="20">
        <v>73.836532706868752</v>
      </c>
      <c r="Z39" s="20">
        <v>73.836532706868752</v>
      </c>
      <c r="AA39" s="20">
        <v>73.836532706868752</v>
      </c>
      <c r="AB39" s="20">
        <v>73.836532706868752</v>
      </c>
      <c r="AC39" s="20">
        <v>73.836532706868752</v>
      </c>
      <c r="AD39" s="20">
        <v>73.836532706868752</v>
      </c>
      <c r="AE39" s="20">
        <v>73.836532706868752</v>
      </c>
      <c r="AF39" s="20">
        <v>73.836532706868752</v>
      </c>
      <c r="AG39" s="20"/>
      <c r="AH39" s="22">
        <v>0.85</v>
      </c>
      <c r="AI39" s="20">
        <f ca="1"/>
        <v>16.261064232822449</v>
      </c>
      <c r="AJ39" s="20" cm="1">
        <f t="array" ref="AJ39:BM39">$AH39*Total_Maximum_Demand__MVA____Option_1_Summer_POE10</f>
        <v>54.462036773348906</v>
      </c>
      <c r="AK39" s="20">
        <v>56.345618809812358</v>
      </c>
      <c r="AL39" s="20">
        <v>62.34491978905001</v>
      </c>
      <c r="AM39" s="20">
        <v>66.612640634066693</v>
      </c>
      <c r="AN39" s="20">
        <v>69.171553600147149</v>
      </c>
      <c r="AO39" s="20">
        <v>71.220178041167742</v>
      </c>
      <c r="AP39" s="20">
        <v>72.883091415482241</v>
      </c>
      <c r="AQ39" s="20">
        <v>74.482562497070006</v>
      </c>
      <c r="AR39" s="20">
        <v>75.867261352133582</v>
      </c>
      <c r="AS39" s="20">
        <v>76.561946210380157</v>
      </c>
      <c r="AT39" s="20">
        <v>77.585698671938786</v>
      </c>
      <c r="AU39" s="20">
        <v>78.756907228680134</v>
      </c>
      <c r="AV39" s="20">
        <v>79.952335249454592</v>
      </c>
      <c r="AW39" s="20">
        <v>81.456020293389756</v>
      </c>
      <c r="AX39" s="20">
        <v>81.690771204229748</v>
      </c>
      <c r="AY39" s="20">
        <v>81.690771204229748</v>
      </c>
      <c r="AZ39" s="20">
        <v>81.690771204229748</v>
      </c>
      <c r="BA39" s="20">
        <v>81.690771204229748</v>
      </c>
      <c r="BB39" s="20">
        <v>81.690771204229748</v>
      </c>
      <c r="BC39" s="20">
        <v>81.690771204229748</v>
      </c>
      <c r="BD39" s="20">
        <v>81.690771204229748</v>
      </c>
      <c r="BE39" s="20">
        <v>81.690771204229748</v>
      </c>
      <c r="BF39" s="20">
        <v>81.690771204229748</v>
      </c>
      <c r="BG39" s="20">
        <v>81.690771204229748</v>
      </c>
      <c r="BH39" s="20">
        <v>81.690771204229748</v>
      </c>
      <c r="BI39" s="20">
        <v>81.690771204229748</v>
      </c>
      <c r="BJ39" s="20">
        <v>81.690771204229748</v>
      </c>
      <c r="BK39" s="20">
        <v>81.690771204229748</v>
      </c>
      <c r="BL39" s="20">
        <v>81.690771204229748</v>
      </c>
      <c r="BM39" s="20">
        <v>81.690771204229748</v>
      </c>
    </row>
    <row r="40" spans="1:65">
      <c r="A40" s="22">
        <v>0.8</v>
      </c>
      <c r="B40" s="20">
        <f ca="1"/>
        <v>27.605992767349736</v>
      </c>
      <c r="C40" s="20" cm="1">
        <f t="array" ref="C40:AF40">$A40*Total_Maximum_Demand__MVA____Option_1_Summer_POE50</f>
        <v>45.567538434294725</v>
      </c>
      <c r="D40" s="20">
        <v>46.952536310981685</v>
      </c>
      <c r="E40" s="20">
        <v>52.583290021073765</v>
      </c>
      <c r="F40" s="20">
        <v>56.645788624334479</v>
      </c>
      <c r="G40" s="20">
        <v>58.782749947130959</v>
      </c>
      <c r="H40" s="20">
        <v>60.6968745239352</v>
      </c>
      <c r="I40" s="20">
        <v>61.912484839815036</v>
      </c>
      <c r="J40" s="20">
        <v>63.300195958088636</v>
      </c>
      <c r="K40" s="20">
        <v>64.409045463750729</v>
      </c>
      <c r="L40" s="20">
        <v>65.13170319746952</v>
      </c>
      <c r="M40" s="20">
        <v>66.852817430629443</v>
      </c>
      <c r="N40" s="20">
        <v>68.043205134085198</v>
      </c>
      <c r="O40" s="20">
        <v>68.669628337017045</v>
      </c>
      <c r="P40" s="20">
        <v>69.831304808957768</v>
      </c>
      <c r="Q40" s="20">
        <v>69.493207253523536</v>
      </c>
      <c r="R40" s="20">
        <v>69.493207253523536</v>
      </c>
      <c r="S40" s="20">
        <v>69.493207253523536</v>
      </c>
      <c r="T40" s="20">
        <v>69.493207253523536</v>
      </c>
      <c r="U40" s="20">
        <v>69.493207253523536</v>
      </c>
      <c r="V40" s="20">
        <v>69.493207253523536</v>
      </c>
      <c r="W40" s="20">
        <v>69.493207253523536</v>
      </c>
      <c r="X40" s="20">
        <v>69.493207253523536</v>
      </c>
      <c r="Y40" s="20">
        <v>69.493207253523536</v>
      </c>
      <c r="Z40" s="20">
        <v>69.493207253523536</v>
      </c>
      <c r="AA40" s="20">
        <v>69.493207253523536</v>
      </c>
      <c r="AB40" s="20">
        <v>69.493207253523536</v>
      </c>
      <c r="AC40" s="20">
        <v>69.493207253523536</v>
      </c>
      <c r="AD40" s="20">
        <v>69.493207253523536</v>
      </c>
      <c r="AE40" s="20">
        <v>69.493207253523536</v>
      </c>
      <c r="AF40" s="20">
        <v>69.493207253523536</v>
      </c>
      <c r="AG40" s="20"/>
      <c r="AH40" s="22">
        <v>0.8</v>
      </c>
      <c r="AI40" s="20">
        <f ca="1"/>
        <v>24.958842775960036</v>
      </c>
      <c r="AJ40" s="20" cm="1">
        <f t="array" ref="AJ40:BM40">$AH40*Total_Maximum_Demand__MVA____Option_1_Summer_POE10</f>
        <v>51.258387551387209</v>
      </c>
      <c r="AK40" s="20">
        <v>53.031170644529283</v>
      </c>
      <c r="AL40" s="20">
        <v>58.677571566164715</v>
      </c>
      <c r="AM40" s="20">
        <v>62.694250008533359</v>
      </c>
      <c r="AN40" s="20">
        <v>65.102638682491431</v>
      </c>
      <c r="AO40" s="20">
        <v>67.030755803451996</v>
      </c>
      <c r="AP40" s="20">
        <v>68.595850743983291</v>
      </c>
      <c r="AQ40" s="20">
        <v>70.101235291359998</v>
      </c>
      <c r="AR40" s="20">
        <v>71.404481272596328</v>
      </c>
      <c r="AS40" s="20">
        <v>72.058302315651915</v>
      </c>
      <c r="AT40" s="20">
        <v>73.02183404417768</v>
      </c>
      <c r="AU40" s="20">
        <v>74.12414797993425</v>
      </c>
      <c r="AV40" s="20">
        <v>75.249256705369035</v>
      </c>
      <c r="AW40" s="20">
        <v>76.66448968789625</v>
      </c>
      <c r="AX40" s="20">
        <v>76.885431721628009</v>
      </c>
      <c r="AY40" s="20">
        <v>76.885431721628009</v>
      </c>
      <c r="AZ40" s="20">
        <v>76.885431721628009</v>
      </c>
      <c r="BA40" s="20">
        <v>76.885431721628009</v>
      </c>
      <c r="BB40" s="20">
        <v>76.885431721628009</v>
      </c>
      <c r="BC40" s="20">
        <v>76.885431721628009</v>
      </c>
      <c r="BD40" s="20">
        <v>76.885431721628009</v>
      </c>
      <c r="BE40" s="20">
        <v>76.885431721628009</v>
      </c>
      <c r="BF40" s="20">
        <v>76.885431721628009</v>
      </c>
      <c r="BG40" s="20">
        <v>76.885431721628009</v>
      </c>
      <c r="BH40" s="20">
        <v>76.885431721628009</v>
      </c>
      <c r="BI40" s="20">
        <v>76.885431721628009</v>
      </c>
      <c r="BJ40" s="20">
        <v>76.885431721628009</v>
      </c>
      <c r="BK40" s="20">
        <v>76.885431721628009</v>
      </c>
      <c r="BL40" s="20">
        <v>76.885431721628009</v>
      </c>
      <c r="BM40" s="20">
        <v>76.885431721628009</v>
      </c>
    </row>
    <row r="41" spans="1:65">
      <c r="A41" s="22">
        <v>0.75</v>
      </c>
      <c r="B41" s="20">
        <f ca="1"/>
        <v>57.480971241605154</v>
      </c>
      <c r="C41" s="20" cm="1">
        <f t="array" ref="C41:AF41">$A41*Total_Maximum_Demand__MVA____Option_1_Summer_POE50</f>
        <v>42.719567282151303</v>
      </c>
      <c r="D41" s="20">
        <v>44.018002791545328</v>
      </c>
      <c r="E41" s="20">
        <v>49.296834394756658</v>
      </c>
      <c r="F41" s="20">
        <v>53.105426835313573</v>
      </c>
      <c r="G41" s="20">
        <v>55.10882807543527</v>
      </c>
      <c r="H41" s="20">
        <v>56.90331986618925</v>
      </c>
      <c r="I41" s="20">
        <v>58.042954537326594</v>
      </c>
      <c r="J41" s="20">
        <v>59.3439337107081</v>
      </c>
      <c r="K41" s="20">
        <v>60.383480122266306</v>
      </c>
      <c r="L41" s="20">
        <v>61.060971747627676</v>
      </c>
      <c r="M41" s="20">
        <v>62.674516341215103</v>
      </c>
      <c r="N41" s="20">
        <v>63.790504813204876</v>
      </c>
      <c r="O41" s="20">
        <v>64.377776565953468</v>
      </c>
      <c r="P41" s="20">
        <v>65.466848258397903</v>
      </c>
      <c r="Q41" s="20">
        <v>65.149881800178306</v>
      </c>
      <c r="R41" s="20">
        <v>65.149881800178306</v>
      </c>
      <c r="S41" s="20">
        <v>65.149881800178306</v>
      </c>
      <c r="T41" s="20">
        <v>65.149881800178306</v>
      </c>
      <c r="U41" s="20">
        <v>65.149881800178306</v>
      </c>
      <c r="V41" s="20">
        <v>65.149881800178306</v>
      </c>
      <c r="W41" s="20">
        <v>65.149881800178306</v>
      </c>
      <c r="X41" s="20">
        <v>65.149881800178306</v>
      </c>
      <c r="Y41" s="20">
        <v>65.149881800178306</v>
      </c>
      <c r="Z41" s="20">
        <v>65.149881800178306</v>
      </c>
      <c r="AA41" s="20">
        <v>65.149881800178306</v>
      </c>
      <c r="AB41" s="20">
        <v>65.149881800178306</v>
      </c>
      <c r="AC41" s="20">
        <v>65.149881800178306</v>
      </c>
      <c r="AD41" s="20">
        <v>65.149881800178306</v>
      </c>
      <c r="AE41" s="20">
        <v>65.149881800178306</v>
      </c>
      <c r="AF41" s="20">
        <v>65.149881800178306</v>
      </c>
      <c r="AG41" s="20"/>
      <c r="AH41" s="22">
        <v>0.75</v>
      </c>
      <c r="AI41" s="20">
        <f ca="1"/>
        <v>32.900292750129132</v>
      </c>
      <c r="AJ41" s="20" cm="1">
        <f t="array" ref="AJ41:BM41">$AH41*Total_Maximum_Demand__MVA____Option_1_Summer_POE10</f>
        <v>48.054738329425504</v>
      </c>
      <c r="AK41" s="20">
        <v>49.716722479246201</v>
      </c>
      <c r="AL41" s="20">
        <v>55.010223343279421</v>
      </c>
      <c r="AM41" s="20">
        <v>58.775859383000025</v>
      </c>
      <c r="AN41" s="20">
        <v>61.033723764835713</v>
      </c>
      <c r="AO41" s="20">
        <v>62.84133356573625</v>
      </c>
      <c r="AP41" s="20">
        <v>64.308610072484328</v>
      </c>
      <c r="AQ41" s="20">
        <v>65.719908085650005</v>
      </c>
      <c r="AR41" s="20">
        <v>66.941701193059046</v>
      </c>
      <c r="AS41" s="20">
        <v>67.554658420923673</v>
      </c>
      <c r="AT41" s="20">
        <v>68.457969416416574</v>
      </c>
      <c r="AU41" s="20">
        <v>69.491388731188351</v>
      </c>
      <c r="AV41" s="20">
        <v>70.546178161283464</v>
      </c>
      <c r="AW41" s="20">
        <v>71.87295908240273</v>
      </c>
      <c r="AX41" s="20">
        <v>72.080092239026257</v>
      </c>
      <c r="AY41" s="20">
        <v>72.080092239026257</v>
      </c>
      <c r="AZ41" s="20">
        <v>72.080092239026257</v>
      </c>
      <c r="BA41" s="20">
        <v>72.080092239026257</v>
      </c>
      <c r="BB41" s="20">
        <v>72.080092239026257</v>
      </c>
      <c r="BC41" s="20">
        <v>72.080092239026257</v>
      </c>
      <c r="BD41" s="20">
        <v>72.080092239026257</v>
      </c>
      <c r="BE41" s="20">
        <v>72.080092239026257</v>
      </c>
      <c r="BF41" s="20">
        <v>72.080092239026257</v>
      </c>
      <c r="BG41" s="20">
        <v>72.080092239026257</v>
      </c>
      <c r="BH41" s="20">
        <v>72.080092239026257</v>
      </c>
      <c r="BI41" s="20">
        <v>72.080092239026257</v>
      </c>
      <c r="BJ41" s="20">
        <v>72.080092239026257</v>
      </c>
      <c r="BK41" s="20">
        <v>72.080092239026257</v>
      </c>
      <c r="BL41" s="20">
        <v>72.080092239026257</v>
      </c>
      <c r="BM41" s="20">
        <v>72.080092239026257</v>
      </c>
    </row>
    <row r="42" spans="1:65">
      <c r="A42" s="22">
        <v>0.7</v>
      </c>
      <c r="B42" s="20">
        <f ca="1"/>
        <v>106.26416394007222</v>
      </c>
      <c r="C42" s="20" cm="1">
        <f t="array" ref="C42:AF42">$A42*Total_Maximum_Demand__MVA____Option_1_Summer_POE50</f>
        <v>39.87159613000788</v>
      </c>
      <c r="D42" s="20">
        <v>41.083469272108964</v>
      </c>
      <c r="E42" s="20">
        <v>46.010378768439544</v>
      </c>
      <c r="F42" s="20">
        <v>49.565065046292666</v>
      </c>
      <c r="G42" s="20">
        <v>51.434906203739587</v>
      </c>
      <c r="H42" s="20">
        <v>53.109765208443292</v>
      </c>
      <c r="I42" s="20">
        <v>54.173424234838151</v>
      </c>
      <c r="J42" s="20">
        <v>55.387671463327557</v>
      </c>
      <c r="K42" s="20">
        <v>56.357914780781883</v>
      </c>
      <c r="L42" s="20">
        <v>56.990240297785824</v>
      </c>
      <c r="M42" s="20">
        <v>58.496215251800756</v>
      </c>
      <c r="N42" s="20">
        <v>59.537804492324547</v>
      </c>
      <c r="O42" s="20">
        <v>60.085924794889905</v>
      </c>
      <c r="P42" s="20">
        <v>61.102391707838038</v>
      </c>
      <c r="Q42" s="20">
        <v>60.806556346833084</v>
      </c>
      <c r="R42" s="20">
        <v>60.806556346833084</v>
      </c>
      <c r="S42" s="20">
        <v>60.806556346833084</v>
      </c>
      <c r="T42" s="20">
        <v>60.806556346833084</v>
      </c>
      <c r="U42" s="20">
        <v>60.806556346833084</v>
      </c>
      <c r="V42" s="20">
        <v>60.806556346833084</v>
      </c>
      <c r="W42" s="20">
        <v>60.806556346833084</v>
      </c>
      <c r="X42" s="20">
        <v>60.806556346833084</v>
      </c>
      <c r="Y42" s="20">
        <v>60.806556346833084</v>
      </c>
      <c r="Z42" s="20">
        <v>60.806556346833084</v>
      </c>
      <c r="AA42" s="20">
        <v>60.806556346833084</v>
      </c>
      <c r="AB42" s="20">
        <v>60.806556346833084</v>
      </c>
      <c r="AC42" s="20">
        <v>60.806556346833084</v>
      </c>
      <c r="AD42" s="20">
        <v>60.806556346833084</v>
      </c>
      <c r="AE42" s="20">
        <v>60.806556346833084</v>
      </c>
      <c r="AF42" s="20">
        <v>60.806556346833084</v>
      </c>
      <c r="AG42" s="20"/>
      <c r="AH42" s="22">
        <v>0.7</v>
      </c>
      <c r="AI42" s="20">
        <f ca="1"/>
        <v>41.976235577751041</v>
      </c>
      <c r="AJ42" s="20" cm="1">
        <f t="array" ref="AJ42:BM42">$AH42*Total_Maximum_Demand__MVA____Option_1_Summer_POE10</f>
        <v>44.8510891074638</v>
      </c>
      <c r="AK42" s="20">
        <v>46.402274313963112</v>
      </c>
      <c r="AL42" s="20">
        <v>51.342875120394126</v>
      </c>
      <c r="AM42" s="20">
        <v>54.857468757466684</v>
      </c>
      <c r="AN42" s="20">
        <v>56.964808847179995</v>
      </c>
      <c r="AO42" s="20">
        <v>58.651911328020489</v>
      </c>
      <c r="AP42" s="20">
        <v>60.021369400985371</v>
      </c>
      <c r="AQ42" s="20">
        <v>61.338580879939997</v>
      </c>
      <c r="AR42" s="20">
        <v>62.478921113521778</v>
      </c>
      <c r="AS42" s="20">
        <v>63.051014526195424</v>
      </c>
      <c r="AT42" s="20">
        <v>63.894104788655468</v>
      </c>
      <c r="AU42" s="20">
        <v>64.858629482442453</v>
      </c>
      <c r="AV42" s="20">
        <v>65.843099617197893</v>
      </c>
      <c r="AW42" s="20">
        <v>67.08142847690921</v>
      </c>
      <c r="AX42" s="20">
        <v>67.274752756424505</v>
      </c>
      <c r="AY42" s="20">
        <v>67.274752756424505</v>
      </c>
      <c r="AZ42" s="20">
        <v>67.274752756424505</v>
      </c>
      <c r="BA42" s="20">
        <v>67.274752756424505</v>
      </c>
      <c r="BB42" s="20">
        <v>67.274752756424505</v>
      </c>
      <c r="BC42" s="20">
        <v>67.274752756424505</v>
      </c>
      <c r="BD42" s="20">
        <v>67.274752756424505</v>
      </c>
      <c r="BE42" s="20">
        <v>67.274752756424505</v>
      </c>
      <c r="BF42" s="20">
        <v>67.274752756424505</v>
      </c>
      <c r="BG42" s="20">
        <v>67.274752756424505</v>
      </c>
      <c r="BH42" s="20">
        <v>67.274752756424505</v>
      </c>
      <c r="BI42" s="20">
        <v>67.274752756424505</v>
      </c>
      <c r="BJ42" s="20">
        <v>67.274752756424505</v>
      </c>
      <c r="BK42" s="20">
        <v>67.274752756424505</v>
      </c>
      <c r="BL42" s="20">
        <v>67.274752756424505</v>
      </c>
      <c r="BM42" s="20">
        <v>67.274752756424505</v>
      </c>
    </row>
    <row r="43" spans="1:65">
      <c r="A43" s="22">
        <v>0.65</v>
      </c>
      <c r="B43" s="20">
        <f ca="1"/>
        <v>201.93972791458731</v>
      </c>
      <c r="C43" s="20" cm="1">
        <f t="array" ref="C43:AF43">$A43*Total_Maximum_Demand__MVA____Option_1_Summer_POE50</f>
        <v>37.023624977864465</v>
      </c>
      <c r="D43" s="20">
        <v>38.148935752672614</v>
      </c>
      <c r="E43" s="20">
        <v>42.723923142122437</v>
      </c>
      <c r="F43" s="20">
        <v>46.024703257271767</v>
      </c>
      <c r="G43" s="20">
        <v>47.760984332043904</v>
      </c>
      <c r="H43" s="20">
        <v>49.316210550697349</v>
      </c>
      <c r="I43" s="20">
        <v>50.303893932349716</v>
      </c>
      <c r="J43" s="20">
        <v>51.431409215947021</v>
      </c>
      <c r="K43" s="20">
        <v>52.332349439297467</v>
      </c>
      <c r="L43" s="20">
        <v>52.919508847943987</v>
      </c>
      <c r="M43" s="20">
        <v>54.317914162386423</v>
      </c>
      <c r="N43" s="20">
        <v>55.285104171444225</v>
      </c>
      <c r="O43" s="20">
        <v>55.794073023826343</v>
      </c>
      <c r="P43" s="20">
        <v>56.73793515727818</v>
      </c>
      <c r="Q43" s="20">
        <v>56.463230893487868</v>
      </c>
      <c r="R43" s="20">
        <v>56.463230893487868</v>
      </c>
      <c r="S43" s="20">
        <v>56.463230893487868</v>
      </c>
      <c r="T43" s="20">
        <v>56.463230893487868</v>
      </c>
      <c r="U43" s="20">
        <v>56.463230893487868</v>
      </c>
      <c r="V43" s="20">
        <v>56.463230893487868</v>
      </c>
      <c r="W43" s="20">
        <v>56.463230893487868</v>
      </c>
      <c r="X43" s="20">
        <v>56.463230893487868</v>
      </c>
      <c r="Y43" s="20">
        <v>56.463230893487868</v>
      </c>
      <c r="Z43" s="20">
        <v>56.463230893487868</v>
      </c>
      <c r="AA43" s="20">
        <v>56.463230893487868</v>
      </c>
      <c r="AB43" s="20">
        <v>56.463230893487868</v>
      </c>
      <c r="AC43" s="20">
        <v>56.463230893487868</v>
      </c>
      <c r="AD43" s="20">
        <v>56.463230893487868</v>
      </c>
      <c r="AE43" s="20">
        <v>56.463230893487868</v>
      </c>
      <c r="AF43" s="20">
        <v>56.463230893487868</v>
      </c>
      <c r="AG43" s="20"/>
      <c r="AH43" s="22">
        <v>0.65</v>
      </c>
      <c r="AI43" s="20">
        <f ca="1"/>
        <v>67.691406922679818</v>
      </c>
      <c r="AJ43" s="20" cm="1">
        <f t="array" ref="AJ43:BM43">$AH43*Total_Maximum_Demand__MVA____Option_1_Summer_POE10</f>
        <v>41.647439885502102</v>
      </c>
      <c r="AK43" s="20">
        <v>43.087826148680037</v>
      </c>
      <c r="AL43" s="20">
        <v>47.675526897508831</v>
      </c>
      <c r="AM43" s="20">
        <v>50.939078131933357</v>
      </c>
      <c r="AN43" s="20">
        <v>52.895893929524291</v>
      </c>
      <c r="AO43" s="20">
        <v>54.46248909030475</v>
      </c>
      <c r="AP43" s="20">
        <v>55.734128729486422</v>
      </c>
      <c r="AQ43" s="20">
        <v>56.957253674230003</v>
      </c>
      <c r="AR43" s="20">
        <v>58.01614103398451</v>
      </c>
      <c r="AS43" s="20">
        <v>58.547370631467182</v>
      </c>
      <c r="AT43" s="20">
        <v>59.33024016089437</v>
      </c>
      <c r="AU43" s="20">
        <v>60.225870233696575</v>
      </c>
      <c r="AV43" s="20">
        <v>61.140021073112344</v>
      </c>
      <c r="AW43" s="20">
        <v>62.289897871415697</v>
      </c>
      <c r="AX43" s="20">
        <v>62.469413273822752</v>
      </c>
      <c r="AY43" s="20">
        <v>62.469413273822752</v>
      </c>
      <c r="AZ43" s="20">
        <v>62.469413273822752</v>
      </c>
      <c r="BA43" s="20">
        <v>62.469413273822752</v>
      </c>
      <c r="BB43" s="20">
        <v>62.469413273822752</v>
      </c>
      <c r="BC43" s="20">
        <v>62.469413273822752</v>
      </c>
      <c r="BD43" s="20">
        <v>62.469413273822752</v>
      </c>
      <c r="BE43" s="20">
        <v>62.469413273822752</v>
      </c>
      <c r="BF43" s="20">
        <v>62.469413273822752</v>
      </c>
      <c r="BG43" s="20">
        <v>62.469413273822752</v>
      </c>
      <c r="BH43" s="20">
        <v>62.469413273822752</v>
      </c>
      <c r="BI43" s="20">
        <v>62.469413273822752</v>
      </c>
      <c r="BJ43" s="20">
        <v>62.469413273822752</v>
      </c>
      <c r="BK43" s="20">
        <v>62.469413273822752</v>
      </c>
      <c r="BL43" s="20">
        <v>62.469413273822752</v>
      </c>
      <c r="BM43" s="20">
        <v>62.469413273822752</v>
      </c>
    </row>
    <row r="44" spans="1:65">
      <c r="A44" s="22">
        <v>0.6</v>
      </c>
      <c r="B44" s="20">
        <f ca="1"/>
        <v>402.74496297571596</v>
      </c>
      <c r="C44" s="20" cm="1">
        <f t="array" ref="C44:AF44">$A44*Total_Maximum_Demand__MVA____Option_1_Summer_POE50</f>
        <v>34.175653825721042</v>
      </c>
      <c r="D44" s="20">
        <v>35.214402233236257</v>
      </c>
      <c r="E44" s="20">
        <v>39.437467515805324</v>
      </c>
      <c r="F44" s="20">
        <v>42.484341468250854</v>
      </c>
      <c r="G44" s="20">
        <v>44.087062460348214</v>
      </c>
      <c r="H44" s="20">
        <v>45.522655892951398</v>
      </c>
      <c r="I44" s="20">
        <v>46.434363629861274</v>
      </c>
      <c r="J44" s="20">
        <v>47.475146968566477</v>
      </c>
      <c r="K44" s="20">
        <v>48.306784097813043</v>
      </c>
      <c r="L44" s="20">
        <v>48.848777398102136</v>
      </c>
      <c r="M44" s="20">
        <v>50.139613072972082</v>
      </c>
      <c r="N44" s="20">
        <v>51.032403850563902</v>
      </c>
      <c r="O44" s="20">
        <v>51.502221252762773</v>
      </c>
      <c r="P44" s="20">
        <v>52.373478606718315</v>
      </c>
      <c r="Q44" s="20">
        <v>52.119905440142645</v>
      </c>
      <c r="R44" s="20">
        <v>52.119905440142645</v>
      </c>
      <c r="S44" s="20">
        <v>52.119905440142645</v>
      </c>
      <c r="T44" s="20">
        <v>52.119905440142645</v>
      </c>
      <c r="U44" s="20">
        <v>52.119905440142645</v>
      </c>
      <c r="V44" s="20">
        <v>52.119905440142645</v>
      </c>
      <c r="W44" s="20">
        <v>52.119905440142645</v>
      </c>
      <c r="X44" s="20">
        <v>52.119905440142645</v>
      </c>
      <c r="Y44" s="20">
        <v>52.119905440142645</v>
      </c>
      <c r="Z44" s="20">
        <v>52.119905440142645</v>
      </c>
      <c r="AA44" s="20">
        <v>52.119905440142645</v>
      </c>
      <c r="AB44" s="20">
        <v>52.119905440142645</v>
      </c>
      <c r="AC44" s="20">
        <v>52.119905440142645</v>
      </c>
      <c r="AD44" s="20">
        <v>52.119905440142645</v>
      </c>
      <c r="AE44" s="20">
        <v>52.119905440142645</v>
      </c>
      <c r="AF44" s="20">
        <v>52.119905440142645</v>
      </c>
      <c r="AG44" s="20"/>
      <c r="AH44" s="22">
        <v>0.6</v>
      </c>
      <c r="AI44" s="20">
        <f ca="1"/>
        <v>98.700878250387433</v>
      </c>
      <c r="AJ44" s="20" cm="1">
        <f t="array" ref="AJ44:BM44">$AH44*Total_Maximum_Demand__MVA____Option_1_Summer_POE10</f>
        <v>38.443790663540405</v>
      </c>
      <c r="AK44" s="20">
        <v>39.773377983396955</v>
      </c>
      <c r="AL44" s="20">
        <v>44.008178674623537</v>
      </c>
      <c r="AM44" s="20">
        <v>47.020687506400016</v>
      </c>
      <c r="AN44" s="20">
        <v>48.826979011868573</v>
      </c>
      <c r="AO44" s="20">
        <v>50.273066852588997</v>
      </c>
      <c r="AP44" s="20">
        <v>51.446888057987458</v>
      </c>
      <c r="AQ44" s="20">
        <v>52.575926468520002</v>
      </c>
      <c r="AR44" s="20">
        <v>53.553360954447236</v>
      </c>
      <c r="AS44" s="20">
        <v>54.04372673673894</v>
      </c>
      <c r="AT44" s="20">
        <v>54.766375533133264</v>
      </c>
      <c r="AU44" s="20">
        <v>55.593110984950677</v>
      </c>
      <c r="AV44" s="20">
        <v>56.436942529026773</v>
      </c>
      <c r="AW44" s="20">
        <v>57.498367265922177</v>
      </c>
      <c r="AX44" s="20">
        <v>57.664073791221</v>
      </c>
      <c r="AY44" s="20">
        <v>57.664073791221</v>
      </c>
      <c r="AZ44" s="20">
        <v>57.664073791221</v>
      </c>
      <c r="BA44" s="20">
        <v>57.664073791221</v>
      </c>
      <c r="BB44" s="20">
        <v>57.664073791221</v>
      </c>
      <c r="BC44" s="20">
        <v>57.664073791221</v>
      </c>
      <c r="BD44" s="20">
        <v>57.664073791221</v>
      </c>
      <c r="BE44" s="20">
        <v>57.664073791221</v>
      </c>
      <c r="BF44" s="20">
        <v>57.664073791221</v>
      </c>
      <c r="BG44" s="20">
        <v>57.664073791221</v>
      </c>
      <c r="BH44" s="20">
        <v>57.664073791221</v>
      </c>
      <c r="BI44" s="20">
        <v>57.664073791221</v>
      </c>
      <c r="BJ44" s="20">
        <v>57.664073791221</v>
      </c>
      <c r="BK44" s="20">
        <v>57.664073791221</v>
      </c>
      <c r="BL44" s="20">
        <v>57.664073791221</v>
      </c>
      <c r="BM44" s="20">
        <v>57.664073791221</v>
      </c>
    </row>
    <row r="45" spans="1:65">
      <c r="A45" s="22">
        <v>0.55000000000000104</v>
      </c>
      <c r="B45" s="20">
        <f ca="1"/>
        <v>655.73686929567896</v>
      </c>
      <c r="C45" s="20" cm="1">
        <f t="array" ref="C45:AF45">$A45*Total_Maximum_Demand__MVA____Option_1_Summer_POE50</f>
        <v>31.32768267357768</v>
      </c>
      <c r="D45" s="20">
        <v>32.279868713799964</v>
      </c>
      <c r="E45" s="20">
        <v>36.151011889488281</v>
      </c>
      <c r="F45" s="20">
        <v>38.943979679230026</v>
      </c>
      <c r="G45" s="20">
        <v>40.41314058865261</v>
      </c>
      <c r="H45" s="20">
        <v>41.729101235205526</v>
      </c>
      <c r="I45" s="20">
        <v>42.564833327372916</v>
      </c>
      <c r="J45" s="20">
        <v>43.518884721186019</v>
      </c>
      <c r="K45" s="20">
        <v>44.281218756328705</v>
      </c>
      <c r="L45" s="20">
        <v>44.778045948260377</v>
      </c>
      <c r="M45" s="20">
        <v>45.961311983557827</v>
      </c>
      <c r="N45" s="20">
        <v>46.779703529683665</v>
      </c>
      <c r="O45" s="20">
        <v>47.210369481699303</v>
      </c>
      <c r="P45" s="20">
        <v>48.00902205615855</v>
      </c>
      <c r="Q45" s="20">
        <v>47.776579986797515</v>
      </c>
      <c r="R45" s="20">
        <v>47.776579986797515</v>
      </c>
      <c r="S45" s="20">
        <v>47.776579986797515</v>
      </c>
      <c r="T45" s="20">
        <v>47.776579986797515</v>
      </c>
      <c r="U45" s="20">
        <v>47.776579986797515</v>
      </c>
      <c r="V45" s="20">
        <v>47.776579986797515</v>
      </c>
      <c r="W45" s="20">
        <v>47.776579986797515</v>
      </c>
      <c r="X45" s="20">
        <v>47.776579986797515</v>
      </c>
      <c r="Y45" s="20">
        <v>47.776579986797515</v>
      </c>
      <c r="Z45" s="20">
        <v>47.776579986797515</v>
      </c>
      <c r="AA45" s="20">
        <v>47.776579986797515</v>
      </c>
      <c r="AB45" s="20">
        <v>47.776579986797515</v>
      </c>
      <c r="AC45" s="20">
        <v>47.776579986797515</v>
      </c>
      <c r="AD45" s="20">
        <v>47.776579986797515</v>
      </c>
      <c r="AE45" s="20">
        <v>47.776579986797515</v>
      </c>
      <c r="AF45" s="20">
        <v>47.776579986797515</v>
      </c>
      <c r="AG45" s="20"/>
      <c r="AH45" s="22">
        <v>0.55000000000000104</v>
      </c>
      <c r="AI45" s="20">
        <f ca="1"/>
        <v>153.53469950060276</v>
      </c>
      <c r="AJ45" s="20" cm="1">
        <f t="array" ref="AJ45:BM45">$AH45*Total_Maximum_Demand__MVA____Option_1_Summer_POE10</f>
        <v>35.240141441578771</v>
      </c>
      <c r="AK45" s="20">
        <v>36.458929818113944</v>
      </c>
      <c r="AL45" s="20">
        <v>40.34083045173832</v>
      </c>
      <c r="AM45" s="20">
        <v>43.102296880866767</v>
      </c>
      <c r="AN45" s="20">
        <v>44.758064094212941</v>
      </c>
      <c r="AO45" s="20">
        <v>46.083644614873336</v>
      </c>
      <c r="AP45" s="20">
        <v>47.159647386488594</v>
      </c>
      <c r="AQ45" s="20">
        <v>48.194599262810094</v>
      </c>
      <c r="AR45" s="20">
        <v>49.09058087491006</v>
      </c>
      <c r="AS45" s="20">
        <v>49.54008284201079</v>
      </c>
      <c r="AT45" s="20">
        <v>50.20251090537225</v>
      </c>
      <c r="AU45" s="20">
        <v>50.960351736204885</v>
      </c>
      <c r="AV45" s="20">
        <v>51.733863984941308</v>
      </c>
      <c r="AW45" s="20">
        <v>52.706836660428763</v>
      </c>
      <c r="AX45" s="20">
        <v>52.858734308619354</v>
      </c>
      <c r="AY45" s="20">
        <v>52.858734308619354</v>
      </c>
      <c r="AZ45" s="20">
        <v>52.858734308619354</v>
      </c>
      <c r="BA45" s="20">
        <v>52.858734308619354</v>
      </c>
      <c r="BB45" s="20">
        <v>52.858734308619354</v>
      </c>
      <c r="BC45" s="20">
        <v>52.858734308619354</v>
      </c>
      <c r="BD45" s="20">
        <v>52.858734308619354</v>
      </c>
      <c r="BE45" s="20">
        <v>52.858734308619354</v>
      </c>
      <c r="BF45" s="20">
        <v>52.858734308619354</v>
      </c>
      <c r="BG45" s="20">
        <v>52.858734308619354</v>
      </c>
      <c r="BH45" s="20">
        <v>52.858734308619354</v>
      </c>
      <c r="BI45" s="20">
        <v>52.858734308619354</v>
      </c>
      <c r="BJ45" s="20">
        <v>52.858734308619354</v>
      </c>
      <c r="BK45" s="20">
        <v>52.858734308619354</v>
      </c>
      <c r="BL45" s="20">
        <v>52.858734308619354</v>
      </c>
      <c r="BM45" s="20">
        <v>52.858734308619354</v>
      </c>
    </row>
    <row r="46" spans="1:65">
      <c r="A46" s="22">
        <v>0.500000000000001</v>
      </c>
      <c r="B46" s="20">
        <f ca="1"/>
        <v>981.71448252113237</v>
      </c>
      <c r="C46" s="20" cm="1">
        <f t="array" ref="C46:AF46">$A46*Total_Maximum_Demand__MVA____Option_1_Summer_POE50</f>
        <v>28.479711521434258</v>
      </c>
      <c r="D46" s="20">
        <v>29.34533519436361</v>
      </c>
      <c r="E46" s="20">
        <v>32.864556263171167</v>
      </c>
      <c r="F46" s="20">
        <v>35.403617890209119</v>
      </c>
      <c r="G46" s="20">
        <v>36.73921871695692</v>
      </c>
      <c r="H46" s="20">
        <v>37.935546577459576</v>
      </c>
      <c r="I46" s="20">
        <v>38.695303024884474</v>
      </c>
      <c r="J46" s="20">
        <v>39.562622473805476</v>
      </c>
      <c r="K46" s="20">
        <v>40.255653414844282</v>
      </c>
      <c r="L46" s="20">
        <v>40.707314498418526</v>
      </c>
      <c r="M46" s="20">
        <v>41.783010894143487</v>
      </c>
      <c r="N46" s="20">
        <v>42.527003208803336</v>
      </c>
      <c r="O46" s="20">
        <v>42.918517710635733</v>
      </c>
      <c r="P46" s="20">
        <v>43.644565505598685</v>
      </c>
      <c r="Q46" s="20">
        <v>43.433254533452292</v>
      </c>
      <c r="R46" s="20">
        <v>43.433254533452292</v>
      </c>
      <c r="S46" s="20">
        <v>43.433254533452292</v>
      </c>
      <c r="T46" s="20">
        <v>43.433254533452292</v>
      </c>
      <c r="U46" s="20">
        <v>43.433254533452292</v>
      </c>
      <c r="V46" s="20">
        <v>43.433254533452292</v>
      </c>
      <c r="W46" s="20">
        <v>43.433254533452292</v>
      </c>
      <c r="X46" s="20">
        <v>43.433254533452292</v>
      </c>
      <c r="Y46" s="20">
        <v>43.433254533452292</v>
      </c>
      <c r="Z46" s="20">
        <v>43.433254533452292</v>
      </c>
      <c r="AA46" s="20">
        <v>43.433254533452292</v>
      </c>
      <c r="AB46" s="20">
        <v>43.433254533452292</v>
      </c>
      <c r="AC46" s="20">
        <v>43.433254533452292</v>
      </c>
      <c r="AD46" s="20">
        <v>43.433254533452292</v>
      </c>
      <c r="AE46" s="20">
        <v>43.433254533452292</v>
      </c>
      <c r="AF46" s="20">
        <v>43.433254533452292</v>
      </c>
      <c r="AG46" s="20"/>
      <c r="AH46" s="22">
        <v>0.500000000000001</v>
      </c>
      <c r="AI46" s="20">
        <f ca="1"/>
        <v>258.28620630274116</v>
      </c>
      <c r="AJ46" s="20" cm="1">
        <f t="array" ref="AJ46:BM46">$AH46*Total_Maximum_Demand__MVA____Option_1_Summer_POE10</f>
        <v>32.036492219617067</v>
      </c>
      <c r="AK46" s="20">
        <v>33.144481652830862</v>
      </c>
      <c r="AL46" s="20">
        <v>36.673482228853018</v>
      </c>
      <c r="AM46" s="20">
        <v>39.183906255333426</v>
      </c>
      <c r="AN46" s="20">
        <v>40.689149176557223</v>
      </c>
      <c r="AO46" s="20">
        <v>41.894222377157583</v>
      </c>
      <c r="AP46" s="20">
        <v>42.872406714989637</v>
      </c>
      <c r="AQ46" s="20">
        <v>43.813272057100086</v>
      </c>
      <c r="AR46" s="20">
        <v>44.627800795372792</v>
      </c>
      <c r="AS46" s="20">
        <v>45.036438947282541</v>
      </c>
      <c r="AT46" s="20">
        <v>45.638646277611144</v>
      </c>
      <c r="AU46" s="20">
        <v>46.327592487458993</v>
      </c>
      <c r="AV46" s="20">
        <v>47.030785440855738</v>
      </c>
      <c r="AW46" s="20">
        <v>47.915306054935243</v>
      </c>
      <c r="AX46" s="20">
        <v>48.053394826017602</v>
      </c>
      <c r="AY46" s="20">
        <v>48.053394826017602</v>
      </c>
      <c r="AZ46" s="20">
        <v>48.053394826017602</v>
      </c>
      <c r="BA46" s="20">
        <v>48.053394826017602</v>
      </c>
      <c r="BB46" s="20">
        <v>48.053394826017602</v>
      </c>
      <c r="BC46" s="20">
        <v>48.053394826017602</v>
      </c>
      <c r="BD46" s="20">
        <v>48.053394826017602</v>
      </c>
      <c r="BE46" s="20">
        <v>48.053394826017602</v>
      </c>
      <c r="BF46" s="20">
        <v>48.053394826017602</v>
      </c>
      <c r="BG46" s="20">
        <v>48.053394826017602</v>
      </c>
      <c r="BH46" s="20">
        <v>48.053394826017602</v>
      </c>
      <c r="BI46" s="20">
        <v>48.053394826017602</v>
      </c>
      <c r="BJ46" s="20">
        <v>48.053394826017602</v>
      </c>
      <c r="BK46" s="20">
        <v>48.053394826017602</v>
      </c>
      <c r="BL46" s="20">
        <v>48.053394826017602</v>
      </c>
      <c r="BM46" s="20">
        <v>48.053394826017602</v>
      </c>
    </row>
    <row r="47" spans="1:65">
      <c r="A47" s="22">
        <v>0.45000000000000101</v>
      </c>
      <c r="B47" s="20">
        <f ca="1"/>
        <v>1622.7029447218258</v>
      </c>
      <c r="C47" s="20" cm="1">
        <f t="array" ref="C47:AF47">$A47*Total_Maximum_Demand__MVA____Option_1_Summer_POE50</f>
        <v>25.631740369290839</v>
      </c>
      <c r="D47" s="20">
        <v>26.410801674927253</v>
      </c>
      <c r="E47" s="20">
        <v>29.57810063685406</v>
      </c>
      <c r="F47" s="20">
        <v>31.863256101188217</v>
      </c>
      <c r="G47" s="20">
        <v>33.065296845261237</v>
      </c>
      <c r="H47" s="20">
        <v>34.141991919713625</v>
      </c>
      <c r="I47" s="20">
        <v>34.825772722396032</v>
      </c>
      <c r="J47" s="20">
        <v>35.60636022642494</v>
      </c>
      <c r="K47" s="20">
        <v>36.230088073359866</v>
      </c>
      <c r="L47" s="20">
        <v>36.636583048576682</v>
      </c>
      <c r="M47" s="20">
        <v>37.604709804729147</v>
      </c>
      <c r="N47" s="20">
        <v>38.274302887923014</v>
      </c>
      <c r="O47" s="20">
        <v>38.62666593957217</v>
      </c>
      <c r="P47" s="20">
        <v>39.280108955038827</v>
      </c>
      <c r="Q47" s="20">
        <v>39.089929080107076</v>
      </c>
      <c r="R47" s="20">
        <v>39.089929080107076</v>
      </c>
      <c r="S47" s="20">
        <v>39.089929080107076</v>
      </c>
      <c r="T47" s="20">
        <v>39.089929080107076</v>
      </c>
      <c r="U47" s="20">
        <v>39.089929080107076</v>
      </c>
      <c r="V47" s="20">
        <v>39.089929080107076</v>
      </c>
      <c r="W47" s="20">
        <v>39.089929080107076</v>
      </c>
      <c r="X47" s="20">
        <v>39.089929080107076</v>
      </c>
      <c r="Y47" s="20">
        <v>39.089929080107076</v>
      </c>
      <c r="Z47" s="20">
        <v>39.089929080107076</v>
      </c>
      <c r="AA47" s="20">
        <v>39.089929080107076</v>
      </c>
      <c r="AB47" s="20">
        <v>39.089929080107076</v>
      </c>
      <c r="AC47" s="20">
        <v>39.089929080107076</v>
      </c>
      <c r="AD47" s="20">
        <v>39.089929080107076</v>
      </c>
      <c r="AE47" s="20">
        <v>39.089929080107076</v>
      </c>
      <c r="AF47" s="20">
        <v>39.089929080107076</v>
      </c>
      <c r="AG47" s="20"/>
      <c r="AH47" s="22">
        <v>0.45000000000000101</v>
      </c>
      <c r="AI47" s="20">
        <f ca="1"/>
        <v>488.96641983811895</v>
      </c>
      <c r="AJ47" s="20" cm="1">
        <f t="array" ref="AJ47:BM47">$AH47*Total_Maximum_Demand__MVA____Option_1_Summer_POE10</f>
        <v>28.832842997655366</v>
      </c>
      <c r="AK47" s="20">
        <v>29.830033487547784</v>
      </c>
      <c r="AL47" s="20">
        <v>33.006134005967724</v>
      </c>
      <c r="AM47" s="20">
        <v>35.265515629800092</v>
      </c>
      <c r="AN47" s="20">
        <v>36.620234258901512</v>
      </c>
      <c r="AO47" s="20">
        <v>37.704800139441829</v>
      </c>
      <c r="AP47" s="20">
        <v>38.58516604349068</v>
      </c>
      <c r="AQ47" s="20">
        <v>39.431944851390092</v>
      </c>
      <c r="AR47" s="20">
        <v>40.165020715835517</v>
      </c>
      <c r="AS47" s="20">
        <v>40.532795052554292</v>
      </c>
      <c r="AT47" s="20">
        <v>41.074781649850038</v>
      </c>
      <c r="AU47" s="20">
        <v>41.694833238713102</v>
      </c>
      <c r="AV47" s="20">
        <v>42.327706896770174</v>
      </c>
      <c r="AW47" s="20">
        <v>43.12377544944173</v>
      </c>
      <c r="AX47" s="20">
        <v>43.248055343415849</v>
      </c>
      <c r="AY47" s="20">
        <v>43.248055343415849</v>
      </c>
      <c r="AZ47" s="20">
        <v>43.248055343415849</v>
      </c>
      <c r="BA47" s="20">
        <v>43.248055343415849</v>
      </c>
      <c r="BB47" s="20">
        <v>43.248055343415849</v>
      </c>
      <c r="BC47" s="20">
        <v>43.248055343415849</v>
      </c>
      <c r="BD47" s="20">
        <v>43.248055343415849</v>
      </c>
      <c r="BE47" s="20">
        <v>43.248055343415849</v>
      </c>
      <c r="BF47" s="20">
        <v>43.248055343415849</v>
      </c>
      <c r="BG47" s="20">
        <v>43.248055343415849</v>
      </c>
      <c r="BH47" s="20">
        <v>43.248055343415849</v>
      </c>
      <c r="BI47" s="20">
        <v>43.248055343415849</v>
      </c>
      <c r="BJ47" s="20">
        <v>43.248055343415849</v>
      </c>
      <c r="BK47" s="20">
        <v>43.248055343415849</v>
      </c>
      <c r="BL47" s="20">
        <v>43.248055343415849</v>
      </c>
      <c r="BM47" s="20">
        <v>43.248055343415849</v>
      </c>
    </row>
    <row r="48" spans="1:65">
      <c r="A48" s="22">
        <v>0.40000000000000102</v>
      </c>
      <c r="B48" s="20">
        <f ca="1"/>
        <v>2442.9412777681341</v>
      </c>
      <c r="C48" s="20" cm="1">
        <f t="array" ref="C48:AF48">$A48*Total_Maximum_Demand__MVA____Option_1_Summer_POE50</f>
        <v>22.78376921714742</v>
      </c>
      <c r="D48" s="20">
        <v>23.476268155490899</v>
      </c>
      <c r="E48" s="20">
        <v>26.29164501053695</v>
      </c>
      <c r="F48" s="20">
        <v>28.32289431216731</v>
      </c>
      <c r="G48" s="20">
        <v>29.391374973565554</v>
      </c>
      <c r="H48" s="20">
        <v>30.348437261967675</v>
      </c>
      <c r="I48" s="20">
        <v>30.956242419907596</v>
      </c>
      <c r="J48" s="20">
        <v>31.6500979790444</v>
      </c>
      <c r="K48" s="20">
        <v>32.204522731875443</v>
      </c>
      <c r="L48" s="20">
        <v>32.565851598734845</v>
      </c>
      <c r="M48" s="20">
        <v>33.426408715314807</v>
      </c>
      <c r="N48" s="20">
        <v>34.021602567042684</v>
      </c>
      <c r="O48" s="20">
        <v>34.334814168508608</v>
      </c>
      <c r="P48" s="20">
        <v>34.915652404478969</v>
      </c>
      <c r="Q48" s="20">
        <v>34.746603626761853</v>
      </c>
      <c r="R48" s="20">
        <v>34.746603626761853</v>
      </c>
      <c r="S48" s="20">
        <v>34.746603626761853</v>
      </c>
      <c r="T48" s="20">
        <v>34.746603626761853</v>
      </c>
      <c r="U48" s="20">
        <v>34.746603626761853</v>
      </c>
      <c r="V48" s="20">
        <v>34.746603626761853</v>
      </c>
      <c r="W48" s="20">
        <v>34.746603626761853</v>
      </c>
      <c r="X48" s="20">
        <v>34.746603626761853</v>
      </c>
      <c r="Y48" s="20">
        <v>34.746603626761853</v>
      </c>
      <c r="Z48" s="20">
        <v>34.746603626761853</v>
      </c>
      <c r="AA48" s="20">
        <v>34.746603626761853</v>
      </c>
      <c r="AB48" s="20">
        <v>34.746603626761853</v>
      </c>
      <c r="AC48" s="20">
        <v>34.746603626761853</v>
      </c>
      <c r="AD48" s="20">
        <v>34.746603626761853</v>
      </c>
      <c r="AE48" s="20">
        <v>34.746603626761853</v>
      </c>
      <c r="AF48" s="20">
        <v>34.746603626761853</v>
      </c>
      <c r="AG48" s="20"/>
      <c r="AH48" s="22">
        <v>0.40000000000000102</v>
      </c>
      <c r="AI48" s="20">
        <f ca="1"/>
        <v>928.0151541243639</v>
      </c>
      <c r="AJ48" s="20" cm="1">
        <f t="array" ref="AJ48:BM48">$AH48*Total_Maximum_Demand__MVA____Option_1_Summer_POE10</f>
        <v>25.629193775693668</v>
      </c>
      <c r="AK48" s="20">
        <v>26.515585322264705</v>
      </c>
      <c r="AL48" s="20">
        <v>29.338785783082432</v>
      </c>
      <c r="AM48" s="20">
        <v>31.347125004266758</v>
      </c>
      <c r="AN48" s="20">
        <v>32.551319341245801</v>
      </c>
      <c r="AO48" s="20">
        <v>33.515377901726083</v>
      </c>
      <c r="AP48" s="20">
        <v>34.297925371991731</v>
      </c>
      <c r="AQ48" s="20">
        <v>35.050617645680092</v>
      </c>
      <c r="AR48" s="20">
        <v>35.702240636298249</v>
      </c>
      <c r="AS48" s="20">
        <v>36.02915115782605</v>
      </c>
      <c r="AT48" s="20">
        <v>36.510917022088933</v>
      </c>
      <c r="AU48" s="20">
        <v>37.062073989967217</v>
      </c>
      <c r="AV48" s="20">
        <v>37.62462835268461</v>
      </c>
      <c r="AW48" s="20">
        <v>38.332244843948217</v>
      </c>
      <c r="AX48" s="20">
        <v>38.442715860814097</v>
      </c>
      <c r="AY48" s="20">
        <v>38.442715860814097</v>
      </c>
      <c r="AZ48" s="20">
        <v>38.442715860814097</v>
      </c>
      <c r="BA48" s="20">
        <v>38.442715860814097</v>
      </c>
      <c r="BB48" s="20">
        <v>38.442715860814097</v>
      </c>
      <c r="BC48" s="20">
        <v>38.442715860814097</v>
      </c>
      <c r="BD48" s="20">
        <v>38.442715860814097</v>
      </c>
      <c r="BE48" s="20">
        <v>38.442715860814097</v>
      </c>
      <c r="BF48" s="20">
        <v>38.442715860814097</v>
      </c>
      <c r="BG48" s="20">
        <v>38.442715860814097</v>
      </c>
      <c r="BH48" s="20">
        <v>38.442715860814097</v>
      </c>
      <c r="BI48" s="20">
        <v>38.442715860814097</v>
      </c>
      <c r="BJ48" s="20">
        <v>38.442715860814097</v>
      </c>
      <c r="BK48" s="20">
        <v>38.442715860814097</v>
      </c>
      <c r="BL48" s="20">
        <v>38.442715860814097</v>
      </c>
      <c r="BM48" s="20">
        <v>38.442715860814097</v>
      </c>
    </row>
    <row r="49" spans="1:65">
      <c r="A49" s="22">
        <v>0.35000000000000098</v>
      </c>
      <c r="B49" s="20">
        <f ca="1"/>
        <v>3006.7842259343847</v>
      </c>
      <c r="C49" s="20" cm="1">
        <f t="array" ref="C49:AF49">$A49*Total_Maximum_Demand__MVA____Option_1_Summer_POE50</f>
        <v>19.935798065003997</v>
      </c>
      <c r="D49" s="20">
        <v>20.541734636054542</v>
      </c>
      <c r="E49" s="20">
        <v>23.005189384219836</v>
      </c>
      <c r="F49" s="20">
        <v>24.782532523146404</v>
      </c>
      <c r="G49" s="20">
        <v>25.717453101869864</v>
      </c>
      <c r="H49" s="20">
        <v>26.554882604221721</v>
      </c>
      <c r="I49" s="20">
        <v>27.086712117419154</v>
      </c>
      <c r="J49" s="20">
        <v>27.693835731663857</v>
      </c>
      <c r="K49" s="20">
        <v>28.178957390391023</v>
      </c>
      <c r="L49" s="20">
        <v>28.495120148892994</v>
      </c>
      <c r="M49" s="20">
        <v>29.248107625900463</v>
      </c>
      <c r="N49" s="20">
        <v>29.768902246162359</v>
      </c>
      <c r="O49" s="20">
        <v>30.042962397445038</v>
      </c>
      <c r="P49" s="20">
        <v>30.551195853919104</v>
      </c>
      <c r="Q49" s="20">
        <v>30.403278173416631</v>
      </c>
      <c r="R49" s="20">
        <v>30.403278173416631</v>
      </c>
      <c r="S49" s="20">
        <v>30.403278173416631</v>
      </c>
      <c r="T49" s="20">
        <v>30.403278173416631</v>
      </c>
      <c r="U49" s="20">
        <v>30.403278173416631</v>
      </c>
      <c r="V49" s="20">
        <v>30.403278173416631</v>
      </c>
      <c r="W49" s="20">
        <v>30.403278173416631</v>
      </c>
      <c r="X49" s="20">
        <v>30.403278173416631</v>
      </c>
      <c r="Y49" s="20">
        <v>30.403278173416631</v>
      </c>
      <c r="Z49" s="20">
        <v>30.403278173416631</v>
      </c>
      <c r="AA49" s="20">
        <v>30.403278173416631</v>
      </c>
      <c r="AB49" s="20">
        <v>30.403278173416631</v>
      </c>
      <c r="AC49" s="20">
        <v>30.403278173416631</v>
      </c>
      <c r="AD49" s="20">
        <v>30.403278173416631</v>
      </c>
      <c r="AE49" s="20">
        <v>30.403278173416631</v>
      </c>
      <c r="AF49" s="20">
        <v>30.403278173416631</v>
      </c>
      <c r="AG49" s="20"/>
      <c r="AH49" s="22">
        <v>0.35000000000000098</v>
      </c>
      <c r="AI49" s="20">
        <f ca="1"/>
        <v>1530.4308593076901</v>
      </c>
      <c r="AJ49" s="20" cm="1">
        <f t="array" ref="AJ49:BM49">$AH49*Total_Maximum_Demand__MVA____Option_1_Summer_POE10</f>
        <v>22.425544553731964</v>
      </c>
      <c r="AK49" s="20">
        <v>23.201137156981623</v>
      </c>
      <c r="AL49" s="20">
        <v>25.671437560197134</v>
      </c>
      <c r="AM49" s="20">
        <v>27.42873437873342</v>
      </c>
      <c r="AN49" s="20">
        <v>28.482404423590079</v>
      </c>
      <c r="AO49" s="20">
        <v>29.32595566401033</v>
      </c>
      <c r="AP49" s="20">
        <v>30.010684700492771</v>
      </c>
      <c r="AQ49" s="20">
        <v>30.669290439970087</v>
      </c>
      <c r="AR49" s="20">
        <v>31.239460556760978</v>
      </c>
      <c r="AS49" s="20">
        <v>31.525507263097801</v>
      </c>
      <c r="AT49" s="20">
        <v>31.947052394327827</v>
      </c>
      <c r="AU49" s="20">
        <v>32.429314741221319</v>
      </c>
      <c r="AV49" s="20">
        <v>32.921549808599046</v>
      </c>
      <c r="AW49" s="20">
        <v>33.540714238454697</v>
      </c>
      <c r="AX49" s="20">
        <v>33.637376378212345</v>
      </c>
      <c r="AY49" s="20">
        <v>33.637376378212345</v>
      </c>
      <c r="AZ49" s="20">
        <v>33.637376378212345</v>
      </c>
      <c r="BA49" s="20">
        <v>33.637376378212345</v>
      </c>
      <c r="BB49" s="20">
        <v>33.637376378212345</v>
      </c>
      <c r="BC49" s="20">
        <v>33.637376378212345</v>
      </c>
      <c r="BD49" s="20">
        <v>33.637376378212345</v>
      </c>
      <c r="BE49" s="20">
        <v>33.637376378212345</v>
      </c>
      <c r="BF49" s="20">
        <v>33.637376378212345</v>
      </c>
      <c r="BG49" s="20">
        <v>33.637376378212345</v>
      </c>
      <c r="BH49" s="20">
        <v>33.637376378212345</v>
      </c>
      <c r="BI49" s="20">
        <v>33.637376378212345</v>
      </c>
      <c r="BJ49" s="20">
        <v>33.637376378212345</v>
      </c>
      <c r="BK49" s="20">
        <v>33.637376378212345</v>
      </c>
      <c r="BL49" s="20">
        <v>33.637376378212345</v>
      </c>
      <c r="BM49" s="20">
        <v>33.637376378212345</v>
      </c>
    </row>
    <row r="50" spans="1:65">
      <c r="A50" s="22">
        <v>0.30000000000000099</v>
      </c>
      <c r="B50" s="20">
        <f ca="1"/>
        <v>3276.4153607717662</v>
      </c>
      <c r="C50" s="20" cm="1">
        <f t="array" ref="C50:AF50">$A50*Total_Maximum_Demand__MVA____Option_1_Summer_POE50</f>
        <v>17.087826912860578</v>
      </c>
      <c r="D50" s="20">
        <v>17.607201116618189</v>
      </c>
      <c r="E50" s="20">
        <v>19.718733757902726</v>
      </c>
      <c r="F50" s="20">
        <v>21.242170734125498</v>
      </c>
      <c r="G50" s="20">
        <v>22.043531230174182</v>
      </c>
      <c r="H50" s="20">
        <v>22.761327946475774</v>
      </c>
      <c r="I50" s="20">
        <v>23.217181814930715</v>
      </c>
      <c r="J50" s="20">
        <v>23.737573484283317</v>
      </c>
      <c r="K50" s="20">
        <v>24.153392048906603</v>
      </c>
      <c r="L50" s="20">
        <v>24.42438869905115</v>
      </c>
      <c r="M50" s="20">
        <v>25.069806536486123</v>
      </c>
      <c r="N50" s="20">
        <v>25.516201925282033</v>
      </c>
      <c r="O50" s="20">
        <v>25.751110626381472</v>
      </c>
      <c r="P50" s="20">
        <v>26.186739303359246</v>
      </c>
      <c r="Q50" s="20">
        <v>26.059952720071411</v>
      </c>
      <c r="R50" s="20">
        <v>26.059952720071411</v>
      </c>
      <c r="S50" s="20">
        <v>26.059952720071411</v>
      </c>
      <c r="T50" s="20">
        <v>26.059952720071411</v>
      </c>
      <c r="U50" s="20">
        <v>26.059952720071411</v>
      </c>
      <c r="V50" s="20">
        <v>26.059952720071411</v>
      </c>
      <c r="W50" s="20">
        <v>26.059952720071411</v>
      </c>
      <c r="X50" s="20">
        <v>26.059952720071411</v>
      </c>
      <c r="Y50" s="20">
        <v>26.059952720071411</v>
      </c>
      <c r="Z50" s="20">
        <v>26.059952720071411</v>
      </c>
      <c r="AA50" s="20">
        <v>26.059952720071411</v>
      </c>
      <c r="AB50" s="20">
        <v>26.059952720071411</v>
      </c>
      <c r="AC50" s="20">
        <v>26.059952720071411</v>
      </c>
      <c r="AD50" s="20">
        <v>26.059952720071411</v>
      </c>
      <c r="AE50" s="20">
        <v>26.059952720071411</v>
      </c>
      <c r="AF50" s="20">
        <v>26.059952720071411</v>
      </c>
      <c r="AG50" s="20"/>
      <c r="AH50" s="22">
        <v>0.30000000000000099</v>
      </c>
      <c r="AI50" s="20">
        <f ca="1"/>
        <v>2592.3161701394747</v>
      </c>
      <c r="AJ50" s="20" cm="1">
        <f t="array" ref="AJ50:BM50">$AH50*Total_Maximum_Demand__MVA____Option_1_Summer_POE10</f>
        <v>19.221895331770266</v>
      </c>
      <c r="AK50" s="20">
        <v>19.886688991698545</v>
      </c>
      <c r="AL50" s="20">
        <v>22.004089337311839</v>
      </c>
      <c r="AM50" s="20">
        <v>23.510343753200086</v>
      </c>
      <c r="AN50" s="20">
        <v>24.413489505934368</v>
      </c>
      <c r="AO50" s="20">
        <v>25.13653342629458</v>
      </c>
      <c r="AP50" s="20">
        <v>25.723444028993814</v>
      </c>
      <c r="AQ50" s="20">
        <v>26.287963234260086</v>
      </c>
      <c r="AR50" s="20">
        <v>26.776680477223707</v>
      </c>
      <c r="AS50" s="20">
        <v>27.021863368369559</v>
      </c>
      <c r="AT50" s="20">
        <v>27.383187766566721</v>
      </c>
      <c r="AU50" s="20">
        <v>27.796555492475431</v>
      </c>
      <c r="AV50" s="20">
        <v>28.218471264513479</v>
      </c>
      <c r="AW50" s="20">
        <v>28.749183632961184</v>
      </c>
      <c r="AX50" s="20">
        <v>28.832036895610596</v>
      </c>
      <c r="AY50" s="20">
        <v>28.832036895610596</v>
      </c>
      <c r="AZ50" s="20">
        <v>28.832036895610596</v>
      </c>
      <c r="BA50" s="20">
        <v>28.832036895610596</v>
      </c>
      <c r="BB50" s="20">
        <v>28.832036895610596</v>
      </c>
      <c r="BC50" s="20">
        <v>28.832036895610596</v>
      </c>
      <c r="BD50" s="20">
        <v>28.832036895610596</v>
      </c>
      <c r="BE50" s="20">
        <v>28.832036895610596</v>
      </c>
      <c r="BF50" s="20">
        <v>28.832036895610596</v>
      </c>
      <c r="BG50" s="20">
        <v>28.832036895610596</v>
      </c>
      <c r="BH50" s="20">
        <v>28.832036895610596</v>
      </c>
      <c r="BI50" s="20">
        <v>28.832036895610596</v>
      </c>
      <c r="BJ50" s="20">
        <v>28.832036895610596</v>
      </c>
      <c r="BK50" s="20">
        <v>28.832036895610596</v>
      </c>
      <c r="BL50" s="20">
        <v>28.832036895610596</v>
      </c>
      <c r="BM50" s="20">
        <v>28.832036895610596</v>
      </c>
    </row>
    <row r="51" spans="1:65">
      <c r="A51" s="22">
        <v>0.250000000000001</v>
      </c>
      <c r="B51" s="20">
        <f ca="1"/>
        <v>3466.631995867423</v>
      </c>
      <c r="C51" s="20" cm="1">
        <f t="array" ref="C51:AF51">$A51*Total_Maximum_Demand__MVA____Option_1_Summer_POE50</f>
        <v>14.239855760717157</v>
      </c>
      <c r="D51" s="20">
        <v>14.672667597181833</v>
      </c>
      <c r="E51" s="20">
        <v>16.432278131585615</v>
      </c>
      <c r="F51" s="20">
        <v>17.701808945104595</v>
      </c>
      <c r="G51" s="20">
        <v>18.369609358478499</v>
      </c>
      <c r="H51" s="20">
        <v>18.967773288729823</v>
      </c>
      <c r="I51" s="20">
        <v>19.347651512442276</v>
      </c>
      <c r="J51" s="20">
        <v>19.781311236902777</v>
      </c>
      <c r="K51" s="20">
        <v>20.127826707422184</v>
      </c>
      <c r="L51" s="20">
        <v>20.353657249209306</v>
      </c>
      <c r="M51" s="20">
        <v>20.891505447071786</v>
      </c>
      <c r="N51" s="20">
        <v>21.263501604401711</v>
      </c>
      <c r="O51" s="20">
        <v>21.459258855317909</v>
      </c>
      <c r="P51" s="20">
        <v>21.822282752799389</v>
      </c>
      <c r="Q51" s="20">
        <v>21.716627266726189</v>
      </c>
      <c r="R51" s="20">
        <v>21.716627266726189</v>
      </c>
      <c r="S51" s="20">
        <v>21.716627266726189</v>
      </c>
      <c r="T51" s="20">
        <v>21.716627266726189</v>
      </c>
      <c r="U51" s="20">
        <v>21.716627266726189</v>
      </c>
      <c r="V51" s="20">
        <v>21.716627266726189</v>
      </c>
      <c r="W51" s="20">
        <v>21.716627266726189</v>
      </c>
      <c r="X51" s="20">
        <v>21.716627266726189</v>
      </c>
      <c r="Y51" s="20">
        <v>21.716627266726189</v>
      </c>
      <c r="Z51" s="20">
        <v>21.716627266726189</v>
      </c>
      <c r="AA51" s="20">
        <v>21.716627266726189</v>
      </c>
      <c r="AB51" s="20">
        <v>21.716627266726189</v>
      </c>
      <c r="AC51" s="20">
        <v>21.716627266726189</v>
      </c>
      <c r="AD51" s="20">
        <v>21.716627266726189</v>
      </c>
      <c r="AE51" s="20">
        <v>21.716627266726189</v>
      </c>
      <c r="AF51" s="20">
        <v>21.716627266726189</v>
      </c>
      <c r="AG51" s="20"/>
      <c r="AH51" s="22">
        <v>0.250000000000001</v>
      </c>
      <c r="AI51" s="20">
        <f ca="1"/>
        <v>3659.4957809544703</v>
      </c>
      <c r="AJ51" s="20" cm="1">
        <f t="array" ref="AJ51:BM51">$AH51*Total_Maximum_Demand__MVA____Option_1_Summer_POE10</f>
        <v>16.018246109808565</v>
      </c>
      <c r="AK51" s="20">
        <v>16.572240826415467</v>
      </c>
      <c r="AL51" s="20">
        <v>18.336741114426548</v>
      </c>
      <c r="AM51" s="20">
        <v>19.591953127666752</v>
      </c>
      <c r="AN51" s="20">
        <v>20.344574588278654</v>
      </c>
      <c r="AO51" s="20">
        <v>20.947111188578834</v>
      </c>
      <c r="AP51" s="20">
        <v>21.436203357494861</v>
      </c>
      <c r="AQ51" s="20">
        <v>21.906636028550089</v>
      </c>
      <c r="AR51" s="20">
        <v>22.313900397686439</v>
      </c>
      <c r="AS51" s="20">
        <v>22.518219473641313</v>
      </c>
      <c r="AT51" s="20">
        <v>22.819323138805618</v>
      </c>
      <c r="AU51" s="20">
        <v>23.163796243729543</v>
      </c>
      <c r="AV51" s="20">
        <v>23.515392720427915</v>
      </c>
      <c r="AW51" s="20">
        <v>23.957653027467671</v>
      </c>
      <c r="AX51" s="20">
        <v>24.026697413008847</v>
      </c>
      <c r="AY51" s="20">
        <v>24.026697413008847</v>
      </c>
      <c r="AZ51" s="20">
        <v>24.026697413008847</v>
      </c>
      <c r="BA51" s="20">
        <v>24.026697413008847</v>
      </c>
      <c r="BB51" s="20">
        <v>24.026697413008847</v>
      </c>
      <c r="BC51" s="20">
        <v>24.026697413008847</v>
      </c>
      <c r="BD51" s="20">
        <v>24.026697413008847</v>
      </c>
      <c r="BE51" s="20">
        <v>24.026697413008847</v>
      </c>
      <c r="BF51" s="20">
        <v>24.026697413008847</v>
      </c>
      <c r="BG51" s="20">
        <v>24.026697413008847</v>
      </c>
      <c r="BH51" s="20">
        <v>24.026697413008847</v>
      </c>
      <c r="BI51" s="20">
        <v>24.026697413008847</v>
      </c>
      <c r="BJ51" s="20">
        <v>24.026697413008847</v>
      </c>
      <c r="BK51" s="20">
        <v>24.026697413008847</v>
      </c>
      <c r="BL51" s="20">
        <v>24.026697413008847</v>
      </c>
      <c r="BM51" s="20">
        <v>24.026697413008847</v>
      </c>
    </row>
    <row r="52" spans="1:65">
      <c r="A52" s="22">
        <v>0.20000000000000101</v>
      </c>
      <c r="B52" s="20">
        <f ca="1"/>
        <v>3713.9514379202251</v>
      </c>
      <c r="C52" s="20" cm="1">
        <f t="array" ref="C52:AF52">$A52*Total_Maximum_Demand__MVA____Option_1_Summer_POE50</f>
        <v>11.391884608573738</v>
      </c>
      <c r="D52" s="20">
        <v>11.73813407774548</v>
      </c>
      <c r="E52" s="20">
        <v>13.145822505268507</v>
      </c>
      <c r="F52" s="20">
        <v>14.161447156083691</v>
      </c>
      <c r="G52" s="20">
        <v>14.695687486782814</v>
      </c>
      <c r="H52" s="20">
        <v>15.174218630983876</v>
      </c>
      <c r="I52" s="20">
        <v>15.478121209953837</v>
      </c>
      <c r="J52" s="20">
        <v>15.825048989522239</v>
      </c>
      <c r="K52" s="20">
        <v>16.102261365937764</v>
      </c>
      <c r="L52" s="20">
        <v>16.282925799367462</v>
      </c>
      <c r="M52" s="20">
        <v>16.713204357657446</v>
      </c>
      <c r="N52" s="20">
        <v>17.010801283521385</v>
      </c>
      <c r="O52" s="20">
        <v>17.167407084254346</v>
      </c>
      <c r="P52" s="20">
        <v>17.457826202239527</v>
      </c>
      <c r="Q52" s="20">
        <v>17.373301813380969</v>
      </c>
      <c r="R52" s="20">
        <v>17.373301813380969</v>
      </c>
      <c r="S52" s="20">
        <v>17.373301813380969</v>
      </c>
      <c r="T52" s="20">
        <v>17.373301813380969</v>
      </c>
      <c r="U52" s="20">
        <v>17.373301813380969</v>
      </c>
      <c r="V52" s="20">
        <v>17.373301813380969</v>
      </c>
      <c r="W52" s="20">
        <v>17.373301813380969</v>
      </c>
      <c r="X52" s="20">
        <v>17.373301813380969</v>
      </c>
      <c r="Y52" s="20">
        <v>17.373301813380969</v>
      </c>
      <c r="Z52" s="20">
        <v>17.373301813380969</v>
      </c>
      <c r="AA52" s="20">
        <v>17.373301813380969</v>
      </c>
      <c r="AB52" s="20">
        <v>17.373301813380969</v>
      </c>
      <c r="AC52" s="20">
        <v>17.373301813380969</v>
      </c>
      <c r="AD52" s="20">
        <v>17.373301813380969</v>
      </c>
      <c r="AE52" s="20">
        <v>17.373301813380969</v>
      </c>
      <c r="AF52" s="20">
        <v>17.373301813380969</v>
      </c>
      <c r="AG52" s="20"/>
      <c r="AH52" s="22">
        <v>0.20000000000000101</v>
      </c>
      <c r="AI52" s="20">
        <f ca="1"/>
        <v>4005.5161012577023</v>
      </c>
      <c r="AJ52" s="20" cm="1">
        <f t="array" ref="AJ52:BM52">$AH52*Total_Maximum_Demand__MVA____Option_1_Summer_POE10</f>
        <v>12.814596887846866</v>
      </c>
      <c r="AK52" s="20">
        <v>13.257792661132386</v>
      </c>
      <c r="AL52" s="20">
        <v>14.669392891541253</v>
      </c>
      <c r="AM52" s="20">
        <v>15.673562502133418</v>
      </c>
      <c r="AN52" s="20">
        <v>16.27565967062294</v>
      </c>
      <c r="AO52" s="20">
        <v>16.757688950863084</v>
      </c>
      <c r="AP52" s="20">
        <v>17.148962685995908</v>
      </c>
      <c r="AQ52" s="20">
        <v>17.525308822840088</v>
      </c>
      <c r="AR52" s="20">
        <v>17.851120318149171</v>
      </c>
      <c r="AS52" s="20">
        <v>18.014575578913071</v>
      </c>
      <c r="AT52" s="20">
        <v>18.255458511044512</v>
      </c>
      <c r="AU52" s="20">
        <v>18.531036994983655</v>
      </c>
      <c r="AV52" s="20">
        <v>18.812314176342355</v>
      </c>
      <c r="AW52" s="20">
        <v>19.166122421974158</v>
      </c>
      <c r="AX52" s="20">
        <v>19.221357930407098</v>
      </c>
      <c r="AY52" s="20">
        <v>19.221357930407098</v>
      </c>
      <c r="AZ52" s="20">
        <v>19.221357930407098</v>
      </c>
      <c r="BA52" s="20">
        <v>19.221357930407098</v>
      </c>
      <c r="BB52" s="20">
        <v>19.221357930407098</v>
      </c>
      <c r="BC52" s="20">
        <v>19.221357930407098</v>
      </c>
      <c r="BD52" s="20">
        <v>19.221357930407098</v>
      </c>
      <c r="BE52" s="20">
        <v>19.221357930407098</v>
      </c>
      <c r="BF52" s="20">
        <v>19.221357930407098</v>
      </c>
      <c r="BG52" s="20">
        <v>19.221357930407098</v>
      </c>
      <c r="BH52" s="20">
        <v>19.221357930407098</v>
      </c>
      <c r="BI52" s="20">
        <v>19.221357930407098</v>
      </c>
      <c r="BJ52" s="20">
        <v>19.221357930407098</v>
      </c>
      <c r="BK52" s="20">
        <v>19.221357930407098</v>
      </c>
      <c r="BL52" s="20">
        <v>19.221357930407098</v>
      </c>
      <c r="BM52" s="20">
        <v>19.221357930407098</v>
      </c>
    </row>
    <row r="53" spans="1:65">
      <c r="A53" s="22">
        <v>0.15000000000000099</v>
      </c>
      <c r="B53" s="20">
        <f ca="1"/>
        <v>4043.3325297061433</v>
      </c>
      <c r="C53" s="20" cm="1">
        <f t="array" ref="C53:AF53">$A53*Total_Maximum_Demand__MVA____Option_1_Summer_POE50</f>
        <v>8.5439134564303174</v>
      </c>
      <c r="D53" s="20">
        <v>8.8036005583091228</v>
      </c>
      <c r="E53" s="20">
        <v>9.8593668789513966</v>
      </c>
      <c r="F53" s="20">
        <v>10.621085367062784</v>
      </c>
      <c r="G53" s="20">
        <v>11.021765615087128</v>
      </c>
      <c r="H53" s="20">
        <v>11.380663973237924</v>
      </c>
      <c r="I53" s="20">
        <v>11.608590907465395</v>
      </c>
      <c r="J53" s="20">
        <v>11.868786742141697</v>
      </c>
      <c r="K53" s="20">
        <v>12.076696024453341</v>
      </c>
      <c r="L53" s="20">
        <v>12.212194349525616</v>
      </c>
      <c r="M53" s="20">
        <v>12.534903268243104</v>
      </c>
      <c r="N53" s="20">
        <v>12.758100962641059</v>
      </c>
      <c r="O53" s="20">
        <v>12.87555531319078</v>
      </c>
      <c r="P53" s="20">
        <v>13.093369651679666</v>
      </c>
      <c r="Q53" s="20">
        <v>13.029976360035748</v>
      </c>
      <c r="R53" s="20">
        <v>13.029976360035748</v>
      </c>
      <c r="S53" s="20">
        <v>13.029976360035748</v>
      </c>
      <c r="T53" s="20">
        <v>13.029976360035748</v>
      </c>
      <c r="U53" s="20">
        <v>13.029976360035748</v>
      </c>
      <c r="V53" s="20">
        <v>13.029976360035748</v>
      </c>
      <c r="W53" s="20">
        <v>13.029976360035748</v>
      </c>
      <c r="X53" s="20">
        <v>13.029976360035748</v>
      </c>
      <c r="Y53" s="20">
        <v>13.029976360035748</v>
      </c>
      <c r="Z53" s="20">
        <v>13.029976360035748</v>
      </c>
      <c r="AA53" s="20">
        <v>13.029976360035748</v>
      </c>
      <c r="AB53" s="20">
        <v>13.029976360035748</v>
      </c>
      <c r="AC53" s="20">
        <v>13.029976360035748</v>
      </c>
      <c r="AD53" s="20">
        <v>13.029976360035748</v>
      </c>
      <c r="AE53" s="20">
        <v>13.029976360035748</v>
      </c>
      <c r="AF53" s="20">
        <v>13.029976360035748</v>
      </c>
      <c r="AG53" s="20"/>
      <c r="AH53" s="22">
        <v>0.15000000000000099</v>
      </c>
      <c r="AI53" s="20">
        <f ca="1"/>
        <v>4281.1978646468351</v>
      </c>
      <c r="AJ53" s="20" cm="1">
        <f t="array" ref="AJ53:BM53">$AH53*Total_Maximum_Demand__MVA____Option_1_Summer_POE10</f>
        <v>9.6109476658851651</v>
      </c>
      <c r="AK53" s="20">
        <v>9.9433444958493045</v>
      </c>
      <c r="AL53" s="20">
        <v>11.002044668655957</v>
      </c>
      <c r="AM53" s="20">
        <v>11.755171876600082</v>
      </c>
      <c r="AN53" s="20">
        <v>12.206744752967225</v>
      </c>
      <c r="AO53" s="20">
        <v>12.568266713147333</v>
      </c>
      <c r="AP53" s="20">
        <v>12.861722014496952</v>
      </c>
      <c r="AQ53" s="20">
        <v>13.143981617130088</v>
      </c>
      <c r="AR53" s="20">
        <v>13.388340238611899</v>
      </c>
      <c r="AS53" s="20">
        <v>13.510931684184824</v>
      </c>
      <c r="AT53" s="20">
        <v>13.691593883283407</v>
      </c>
      <c r="AU53" s="20">
        <v>13.898277746237762</v>
      </c>
      <c r="AV53" s="20">
        <v>14.109235632256787</v>
      </c>
      <c r="AW53" s="20">
        <v>14.37459181648064</v>
      </c>
      <c r="AX53" s="20">
        <v>14.416018447805346</v>
      </c>
      <c r="AY53" s="20">
        <v>14.416018447805346</v>
      </c>
      <c r="AZ53" s="20">
        <v>14.416018447805346</v>
      </c>
      <c r="BA53" s="20">
        <v>14.416018447805346</v>
      </c>
      <c r="BB53" s="20">
        <v>14.416018447805346</v>
      </c>
      <c r="BC53" s="20">
        <v>14.416018447805346</v>
      </c>
      <c r="BD53" s="20">
        <v>14.416018447805346</v>
      </c>
      <c r="BE53" s="20">
        <v>14.416018447805346</v>
      </c>
      <c r="BF53" s="20">
        <v>14.416018447805346</v>
      </c>
      <c r="BG53" s="20">
        <v>14.416018447805346</v>
      </c>
      <c r="BH53" s="20">
        <v>14.416018447805346</v>
      </c>
      <c r="BI53" s="20">
        <v>14.416018447805346</v>
      </c>
      <c r="BJ53" s="20">
        <v>14.416018447805346</v>
      </c>
      <c r="BK53" s="20">
        <v>14.416018447805346</v>
      </c>
      <c r="BL53" s="20">
        <v>14.416018447805346</v>
      </c>
      <c r="BM53" s="20">
        <v>14.416018447805346</v>
      </c>
    </row>
    <row r="54" spans="1:65">
      <c r="A54" s="22">
        <v>0.100000000000001</v>
      </c>
      <c r="B54" s="20">
        <f ca="1"/>
        <v>4350.7800929919658</v>
      </c>
      <c r="C54" s="20" cm="1">
        <f t="array" ref="C54:AF54">$A54*Total_Maximum_Demand__MVA____Option_1_Summer_POE50</f>
        <v>5.6959423042868975</v>
      </c>
      <c r="D54" s="20">
        <v>5.8690670388727693</v>
      </c>
      <c r="E54" s="20">
        <v>6.5729112526342863</v>
      </c>
      <c r="F54" s="20">
        <v>7.0807235780418809</v>
      </c>
      <c r="G54" s="20">
        <v>7.3478437433914436</v>
      </c>
      <c r="H54" s="20">
        <v>7.5871093154919755</v>
      </c>
      <c r="I54" s="20">
        <v>7.7390606049769568</v>
      </c>
      <c r="J54" s="20">
        <v>7.9125244947611595</v>
      </c>
      <c r="K54" s="20">
        <v>8.0511306829689211</v>
      </c>
      <c r="L54" s="20">
        <v>8.1414628996837717</v>
      </c>
      <c r="M54" s="20">
        <v>8.3566021788287639</v>
      </c>
      <c r="N54" s="20">
        <v>8.5054006417607351</v>
      </c>
      <c r="O54" s="20">
        <v>8.5837035421272159</v>
      </c>
      <c r="P54" s="20">
        <v>8.728913101119808</v>
      </c>
      <c r="Q54" s="20">
        <v>8.6866509066905291</v>
      </c>
      <c r="R54" s="20">
        <v>8.6866509066905291</v>
      </c>
      <c r="S54" s="20">
        <v>8.6866509066905291</v>
      </c>
      <c r="T54" s="20">
        <v>8.6866509066905291</v>
      </c>
      <c r="U54" s="20">
        <v>8.6866509066905291</v>
      </c>
      <c r="V54" s="20">
        <v>8.6866509066905291</v>
      </c>
      <c r="W54" s="20">
        <v>8.6866509066905291</v>
      </c>
      <c r="X54" s="20">
        <v>8.6866509066905291</v>
      </c>
      <c r="Y54" s="20">
        <v>8.6866509066905291</v>
      </c>
      <c r="Z54" s="20">
        <v>8.6866509066905291</v>
      </c>
      <c r="AA54" s="20">
        <v>8.6866509066905291</v>
      </c>
      <c r="AB54" s="20">
        <v>8.6866509066905291</v>
      </c>
      <c r="AC54" s="20">
        <v>8.6866509066905291</v>
      </c>
      <c r="AD54" s="20">
        <v>8.6866509066905291</v>
      </c>
      <c r="AE54" s="20">
        <v>8.6866509066905291</v>
      </c>
      <c r="AF54" s="20">
        <v>8.6866509066905291</v>
      </c>
      <c r="AG54" s="20"/>
      <c r="AH54" s="22">
        <v>0.100000000000001</v>
      </c>
      <c r="AI54" s="20">
        <f ca="1"/>
        <v>4391.6218357162816</v>
      </c>
      <c r="AJ54" s="20" cm="1">
        <f t="array" ref="AJ54:BM54">$AH54*Total_Maximum_Demand__MVA____Option_1_Summer_POE10</f>
        <v>6.407298443923465</v>
      </c>
      <c r="AK54" s="20">
        <v>6.6288963305662261</v>
      </c>
      <c r="AL54" s="20">
        <v>7.3346964457706632</v>
      </c>
      <c r="AM54" s="20">
        <v>7.8367812510667481</v>
      </c>
      <c r="AN54" s="20">
        <v>8.1378298353115106</v>
      </c>
      <c r="AO54" s="20">
        <v>8.3788444754315829</v>
      </c>
      <c r="AP54" s="20">
        <v>8.5744813429979967</v>
      </c>
      <c r="AQ54" s="20">
        <v>8.7626544114200886</v>
      </c>
      <c r="AR54" s="20">
        <v>8.9255601590746299</v>
      </c>
      <c r="AS54" s="20">
        <v>9.0072877894565799</v>
      </c>
      <c r="AT54" s="20">
        <v>9.1277292555223024</v>
      </c>
      <c r="AU54" s="20">
        <v>9.2655184974918736</v>
      </c>
      <c r="AV54" s="20">
        <v>9.4061570881712235</v>
      </c>
      <c r="AW54" s="20">
        <v>9.5830612109871272</v>
      </c>
      <c r="AX54" s="20">
        <v>9.6106789652035971</v>
      </c>
      <c r="AY54" s="20">
        <v>9.6106789652035971</v>
      </c>
      <c r="AZ54" s="20">
        <v>9.6106789652035971</v>
      </c>
      <c r="BA54" s="20">
        <v>9.6106789652035971</v>
      </c>
      <c r="BB54" s="20">
        <v>9.6106789652035971</v>
      </c>
      <c r="BC54" s="20">
        <v>9.6106789652035971</v>
      </c>
      <c r="BD54" s="20">
        <v>9.6106789652035971</v>
      </c>
      <c r="BE54" s="20">
        <v>9.6106789652035971</v>
      </c>
      <c r="BF54" s="20">
        <v>9.6106789652035971</v>
      </c>
      <c r="BG54" s="20">
        <v>9.6106789652035971</v>
      </c>
      <c r="BH54" s="20">
        <v>9.6106789652035971</v>
      </c>
      <c r="BI54" s="20">
        <v>9.6106789652035971</v>
      </c>
      <c r="BJ54" s="20">
        <v>9.6106789652035971</v>
      </c>
      <c r="BK54" s="20">
        <v>9.6106789652035971</v>
      </c>
      <c r="BL54" s="20">
        <v>9.6106789652035971</v>
      </c>
      <c r="BM54" s="20">
        <v>9.6106789652035971</v>
      </c>
    </row>
    <row r="55" spans="1:65">
      <c r="A55" s="22">
        <v>5.0000000000001002E-2</v>
      </c>
      <c r="B55" s="20">
        <f ca="1"/>
        <v>4391.6218357162816</v>
      </c>
      <c r="C55" s="20" cm="1">
        <f t="array" ref="C55:AF55">$A55*Total_Maximum_Demand__MVA____Option_1_Summer_POE50</f>
        <v>2.8479711521434772</v>
      </c>
      <c r="D55" s="20">
        <v>2.9345335194364139</v>
      </c>
      <c r="E55" s="20">
        <v>3.286455626317176</v>
      </c>
      <c r="F55" s="20">
        <v>3.540361789020976</v>
      </c>
      <c r="G55" s="20">
        <v>3.6739218716957587</v>
      </c>
      <c r="H55" s="20">
        <v>3.793554657746026</v>
      </c>
      <c r="I55" s="20">
        <v>3.869530302488517</v>
      </c>
      <c r="J55" s="20">
        <v>3.9562622473806193</v>
      </c>
      <c r="K55" s="20">
        <v>4.0255653414845014</v>
      </c>
      <c r="L55" s="20">
        <v>4.0707314498419267</v>
      </c>
      <c r="M55" s="20">
        <v>4.1783010894144237</v>
      </c>
      <c r="N55" s="20">
        <v>4.2527003208804102</v>
      </c>
      <c r="O55" s="20">
        <v>4.2918517710636506</v>
      </c>
      <c r="P55" s="20">
        <v>4.3644565505599475</v>
      </c>
      <c r="Q55" s="20">
        <v>4.3433254533453081</v>
      </c>
      <c r="R55" s="20">
        <v>4.3433254533453081</v>
      </c>
      <c r="S55" s="20">
        <v>4.3433254533453081</v>
      </c>
      <c r="T55" s="20">
        <v>4.3433254533453081</v>
      </c>
      <c r="U55" s="20">
        <v>4.3433254533453081</v>
      </c>
      <c r="V55" s="20">
        <v>4.3433254533453081</v>
      </c>
      <c r="W55" s="20">
        <v>4.3433254533453081</v>
      </c>
      <c r="X55" s="20">
        <v>4.3433254533453081</v>
      </c>
      <c r="Y55" s="20">
        <v>4.3433254533453081</v>
      </c>
      <c r="Z55" s="20">
        <v>4.3433254533453081</v>
      </c>
      <c r="AA55" s="20">
        <v>4.3433254533453081</v>
      </c>
      <c r="AB55" s="20">
        <v>4.3433254533453081</v>
      </c>
      <c r="AC55" s="20">
        <v>4.3433254533453081</v>
      </c>
      <c r="AD55" s="20">
        <v>4.3433254533453081</v>
      </c>
      <c r="AE55" s="20">
        <v>4.3433254533453081</v>
      </c>
      <c r="AF55" s="20">
        <v>4.3433254533453081</v>
      </c>
      <c r="AG55" s="20"/>
      <c r="AH55" s="22">
        <v>5.0000000000001002E-2</v>
      </c>
      <c r="AI55" s="20">
        <f ca="1"/>
        <v>4391.6218357162816</v>
      </c>
      <c r="AJ55" s="20" cm="1">
        <f t="array" ref="AJ55:BM55">$AH55*Total_Maximum_Demand__MVA____Option_1_Summer_POE10</f>
        <v>3.2036492219617645</v>
      </c>
      <c r="AK55" s="20">
        <v>3.3144481652831463</v>
      </c>
      <c r="AL55" s="20">
        <v>3.667348222885368</v>
      </c>
      <c r="AM55" s="20">
        <v>3.9183906255334131</v>
      </c>
      <c r="AN55" s="20">
        <v>4.0689149176557962</v>
      </c>
      <c r="AO55" s="20">
        <v>4.1894222377158341</v>
      </c>
      <c r="AP55" s="20">
        <v>4.287240671499041</v>
      </c>
      <c r="AQ55" s="20">
        <v>4.3813272057100878</v>
      </c>
      <c r="AR55" s="20">
        <v>4.4627800795373593</v>
      </c>
      <c r="AS55" s="20">
        <v>4.5036438947283353</v>
      </c>
      <c r="AT55" s="20">
        <v>4.5638646277611965</v>
      </c>
      <c r="AU55" s="20">
        <v>4.632759248745983</v>
      </c>
      <c r="AV55" s="20">
        <v>4.7030785440856588</v>
      </c>
      <c r="AW55" s="20">
        <v>4.7915306054936115</v>
      </c>
      <c r="AX55" s="20">
        <v>4.8053394826018465</v>
      </c>
      <c r="AY55" s="20">
        <v>4.8053394826018465</v>
      </c>
      <c r="AZ55" s="20">
        <v>4.8053394826018465</v>
      </c>
      <c r="BA55" s="20">
        <v>4.8053394826018465</v>
      </c>
      <c r="BB55" s="20">
        <v>4.8053394826018465</v>
      </c>
      <c r="BC55" s="20">
        <v>4.8053394826018465</v>
      </c>
      <c r="BD55" s="20">
        <v>4.8053394826018465</v>
      </c>
      <c r="BE55" s="20">
        <v>4.8053394826018465</v>
      </c>
      <c r="BF55" s="20">
        <v>4.8053394826018465</v>
      </c>
      <c r="BG55" s="20">
        <v>4.8053394826018465</v>
      </c>
      <c r="BH55" s="20">
        <v>4.8053394826018465</v>
      </c>
      <c r="BI55" s="20">
        <v>4.8053394826018465</v>
      </c>
      <c r="BJ55" s="20">
        <v>4.8053394826018465</v>
      </c>
      <c r="BK55" s="20">
        <v>4.8053394826018465</v>
      </c>
      <c r="BL55" s="20">
        <v>4.8053394826018465</v>
      </c>
      <c r="BM55" s="20">
        <v>4.8053394826018465</v>
      </c>
    </row>
    <row r="56" spans="1:65">
      <c r="A56" s="22">
        <v>9.9920072216264108E-16</v>
      </c>
      <c r="B56" s="20">
        <f ca="1"/>
        <v>4391.6218357162816</v>
      </c>
      <c r="C56" s="20" cm="1">
        <f t="array" ref="C56:AF56">$A56*Total_Maximum_Demand__MVA____Option_1_Summer_POE50</f>
        <v>5.691389663840149E-14</v>
      </c>
      <c r="D56" s="20">
        <v>5.8643760236625652E-14</v>
      </c>
      <c r="E56" s="20">
        <v>6.5676576703430628E-14</v>
      </c>
      <c r="F56" s="20">
        <v>7.0750641126134157E-14</v>
      </c>
      <c r="G56" s="20">
        <v>7.3419707747349012E-14</v>
      </c>
      <c r="H56" s="20">
        <v>7.5810451071664071E-14</v>
      </c>
      <c r="I56" s="20">
        <v>7.732874945353344E-14</v>
      </c>
      <c r="J56" s="20">
        <v>7.906200189294857E-14</v>
      </c>
      <c r="K56" s="20">
        <v>8.0446955926482638E-14</v>
      </c>
      <c r="L56" s="20">
        <v>8.1349556088242921E-14</v>
      </c>
      <c r="M56" s="20">
        <v>8.349922931911518E-14</v>
      </c>
      <c r="N56" s="20">
        <v>8.4986024635298322E-14</v>
      </c>
      <c r="O56" s="20">
        <v>8.5768427781234485E-14</v>
      </c>
      <c r="P56" s="20">
        <v>8.721936274333763E-14</v>
      </c>
      <c r="Q56" s="20">
        <v>8.6797078591398496E-14</v>
      </c>
      <c r="R56" s="20">
        <v>8.6797078591398496E-14</v>
      </c>
      <c r="S56" s="20">
        <v>8.6797078591398496E-14</v>
      </c>
      <c r="T56" s="20">
        <v>8.6797078591398496E-14</v>
      </c>
      <c r="U56" s="20">
        <v>8.6797078591398496E-14</v>
      </c>
      <c r="V56" s="20">
        <v>8.6797078591398496E-14</v>
      </c>
      <c r="W56" s="20">
        <v>8.6797078591398496E-14</v>
      </c>
      <c r="X56" s="20">
        <v>8.6797078591398496E-14</v>
      </c>
      <c r="Y56" s="20">
        <v>8.6797078591398496E-14</v>
      </c>
      <c r="Z56" s="20">
        <v>8.6797078591398496E-14</v>
      </c>
      <c r="AA56" s="20">
        <v>8.6797078591398496E-14</v>
      </c>
      <c r="AB56" s="20">
        <v>8.6797078591398496E-14</v>
      </c>
      <c r="AC56" s="20">
        <v>8.6797078591398496E-14</v>
      </c>
      <c r="AD56" s="20">
        <v>8.6797078591398496E-14</v>
      </c>
      <c r="AE56" s="20">
        <v>8.6797078591398496E-14</v>
      </c>
      <c r="AF56" s="20">
        <v>8.6797078591398496E-14</v>
      </c>
      <c r="AG56" s="20"/>
      <c r="AH56" s="22">
        <v>9.9920072216264108E-16</v>
      </c>
      <c r="AI56" s="20">
        <f ca="1"/>
        <v>4391.6218357162816</v>
      </c>
      <c r="AJ56" s="20" cm="1">
        <f t="array" ref="AJ56:BM56">$AH56*Total_Maximum_Demand__MVA____Option_1_Summer_POE10</f>
        <v>6.4021772322798283E-14</v>
      </c>
      <c r="AK56" s="20">
        <v>6.6235980006429881E-14</v>
      </c>
      <c r="AL56" s="20">
        <v>7.3288339854577296E-14</v>
      </c>
      <c r="AM56" s="20">
        <v>7.8305174854964616E-14</v>
      </c>
      <c r="AN56" s="20">
        <v>8.1313254482798668E-14</v>
      </c>
      <c r="AO56" s="20">
        <v>8.37214745073961E-14</v>
      </c>
      <c r="AP56" s="20">
        <v>8.5676279500936042E-14</v>
      </c>
      <c r="AQ56" s="20">
        <v>8.7556506159525162E-14</v>
      </c>
      <c r="AR56" s="20">
        <v>8.9184261566533776E-14</v>
      </c>
      <c r="AS56" s="20">
        <v>9.0000884639516636E-14</v>
      </c>
      <c r="AT56" s="20">
        <v>9.1204336638228591E-14</v>
      </c>
      <c r="AU56" s="20">
        <v>9.2581127739050953E-14</v>
      </c>
      <c r="AV56" s="20">
        <v>9.3986389552758369E-14</v>
      </c>
      <c r="AW56" s="20">
        <v>9.5754016825470342E-14</v>
      </c>
      <c r="AX56" s="20">
        <v>9.6029973625046423E-14</v>
      </c>
      <c r="AY56" s="20">
        <v>9.6029973625046423E-14</v>
      </c>
      <c r="AZ56" s="20">
        <v>9.6029973625046423E-14</v>
      </c>
      <c r="BA56" s="20">
        <v>9.6029973625046423E-14</v>
      </c>
      <c r="BB56" s="20">
        <v>9.6029973625046423E-14</v>
      </c>
      <c r="BC56" s="20">
        <v>9.6029973625046423E-14</v>
      </c>
      <c r="BD56" s="20">
        <v>9.6029973625046423E-14</v>
      </c>
      <c r="BE56" s="20">
        <v>9.6029973625046423E-14</v>
      </c>
      <c r="BF56" s="20">
        <v>9.6029973625046423E-14</v>
      </c>
      <c r="BG56" s="20">
        <v>9.6029973625046423E-14</v>
      </c>
      <c r="BH56" s="20">
        <v>9.6029973625046423E-14</v>
      </c>
      <c r="BI56" s="20">
        <v>9.6029973625046423E-14</v>
      </c>
      <c r="BJ56" s="20">
        <v>9.6029973625046423E-14</v>
      </c>
      <c r="BK56" s="20">
        <v>9.6029973625046423E-14</v>
      </c>
      <c r="BL56" s="20">
        <v>9.6029973625046423E-14</v>
      </c>
      <c r="BM56" s="20">
        <v>9.6029973625046423E-14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50.406531523016199</v>
      </c>
      <c r="D62" s="20">
        <v>52.818292543728006</v>
      </c>
      <c r="E62" s="20">
        <v>60.030227205684</v>
      </c>
      <c r="F62" s="20">
        <v>66.103899096366604</v>
      </c>
      <c r="G62" s="20">
        <v>54.88053576057959</v>
      </c>
      <c r="H62" s="20">
        <v>57.248182251918294</v>
      </c>
      <c r="I62" s="20">
        <v>59.977347297670391</v>
      </c>
      <c r="J62" s="20">
        <v>62.01938837084019</v>
      </c>
      <c r="K62" s="20">
        <v>64.270653432546297</v>
      </c>
      <c r="L62" s="20">
        <v>65.450613657685295</v>
      </c>
      <c r="M62" s="20">
        <v>66.472605539006508</v>
      </c>
      <c r="N62" s="20">
        <v>69.002475688076203</v>
      </c>
      <c r="O62" s="20">
        <v>67.476751970537094</v>
      </c>
      <c r="P62" s="20">
        <v>71.602360540388005</v>
      </c>
      <c r="Q62" s="20">
        <v>76.9838879806059</v>
      </c>
      <c r="R62" s="20">
        <v>76.9838879806059</v>
      </c>
      <c r="S62" s="20">
        <v>76.9838879806059</v>
      </c>
      <c r="T62" s="20">
        <v>76.9838879806059</v>
      </c>
      <c r="U62" s="20">
        <v>76.9838879806059</v>
      </c>
      <c r="V62" s="20">
        <v>76.9838879806059</v>
      </c>
      <c r="W62" s="20">
        <v>76.9838879806059</v>
      </c>
      <c r="X62" s="20">
        <v>76.9838879806059</v>
      </c>
      <c r="Y62" s="20">
        <v>76.9838879806059</v>
      </c>
      <c r="Z62" s="20">
        <v>76.9838879806059</v>
      </c>
      <c r="AA62" s="20">
        <v>76.9838879806059</v>
      </c>
      <c r="AB62" s="20">
        <v>76.9838879806059</v>
      </c>
      <c r="AC62" s="20">
        <v>76.9838879806059</v>
      </c>
      <c r="AD62" s="20">
        <v>76.9838879806059</v>
      </c>
      <c r="AE62" s="20">
        <v>76.9838879806059</v>
      </c>
      <c r="AF62" s="20">
        <v>76.9838879806059</v>
      </c>
      <c r="AH62" s="22" cm="1">
        <f t="array" ref="AH62:AH85">Percent_MD</f>
        <v>1</v>
      </c>
      <c r="AI62" s="20" cm="1">
        <f t="array" aca="1" ref="AI62:AI85" ca="1">Winter___MD___Hours</f>
        <v>0</v>
      </c>
      <c r="AJ62" s="20" cm="1">
        <f t="array" ref="AJ62:BM62">$AH62*Total_Maximum_Demand__MVA____Option_2_Winter_POE10</f>
        <v>53.649731579016702</v>
      </c>
      <c r="AK62" s="20">
        <v>56.153561188249604</v>
      </c>
      <c r="AL62" s="20">
        <v>63.309451814760493</v>
      </c>
      <c r="AM62" s="20">
        <v>69.612887950822795</v>
      </c>
      <c r="AN62" s="20">
        <v>58.400931050436299</v>
      </c>
      <c r="AO62" s="20">
        <v>61.067284862515095</v>
      </c>
      <c r="AP62" s="20">
        <v>63.602938046854192</v>
      </c>
      <c r="AQ62" s="20">
        <v>65.763249692424196</v>
      </c>
      <c r="AR62" s="20">
        <v>68.013447846236502</v>
      </c>
      <c r="AS62" s="20">
        <v>68.999721536265596</v>
      </c>
      <c r="AT62" s="20">
        <v>70.345854591801</v>
      </c>
      <c r="AU62" s="20">
        <v>72.841476995474494</v>
      </c>
      <c r="AV62" s="20">
        <v>72.025476875585795</v>
      </c>
      <c r="AW62" s="20">
        <v>75.285069884945401</v>
      </c>
      <c r="AX62" s="20">
        <v>77.165272157666408</v>
      </c>
      <c r="AY62" s="20">
        <v>77.165272157666408</v>
      </c>
      <c r="AZ62" s="20">
        <v>77.165272157666408</v>
      </c>
      <c r="BA62" s="20">
        <v>77.165272157666408</v>
      </c>
      <c r="BB62" s="20">
        <v>77.165272157666408</v>
      </c>
      <c r="BC62" s="20">
        <v>77.165272157666408</v>
      </c>
      <c r="BD62" s="20">
        <v>77.165272157666408</v>
      </c>
      <c r="BE62" s="20">
        <v>77.165272157666408</v>
      </c>
      <c r="BF62" s="20">
        <v>77.165272157666408</v>
      </c>
      <c r="BG62" s="20">
        <v>77.165272157666408</v>
      </c>
      <c r="BH62" s="20">
        <v>77.165272157666408</v>
      </c>
      <c r="BI62" s="20">
        <v>77.165272157666408</v>
      </c>
      <c r="BJ62" s="20">
        <v>77.165272157666408</v>
      </c>
      <c r="BK62" s="20">
        <v>77.165272157666408</v>
      </c>
      <c r="BL62" s="20">
        <v>77.165272157666408</v>
      </c>
      <c r="BM62" s="20">
        <v>77.165272157666408</v>
      </c>
    </row>
    <row r="63" spans="1:65">
      <c r="A63" s="22">
        <v>0.99</v>
      </c>
      <c r="B63" s="20">
        <f ca="1"/>
        <v>0.89159561510353225</v>
      </c>
      <c r="C63" s="20" cm="1">
        <f t="array" ref="C63:AF63">$A63*Total_Maximum_Demand__MVA____Option_2_Winter_POE50</f>
        <v>49.902466207786034</v>
      </c>
      <c r="D63" s="20">
        <v>52.290109618290728</v>
      </c>
      <c r="E63" s="20">
        <v>59.429924933627156</v>
      </c>
      <c r="F63" s="20">
        <v>65.442860105402943</v>
      </c>
      <c r="G63" s="20">
        <v>54.331730402973797</v>
      </c>
      <c r="H63" s="20">
        <v>56.675700429399107</v>
      </c>
      <c r="I63" s="20">
        <v>59.377573824693684</v>
      </c>
      <c r="J63" s="20">
        <v>61.399194487131787</v>
      </c>
      <c r="K63" s="20">
        <v>63.627946898220834</v>
      </c>
      <c r="L63" s="20">
        <v>64.796107521108439</v>
      </c>
      <c r="M63" s="20">
        <v>65.807879483616446</v>
      </c>
      <c r="N63" s="20">
        <v>68.312450931195443</v>
      </c>
      <c r="O63" s="20">
        <v>66.801984450831725</v>
      </c>
      <c r="P63" s="20">
        <v>70.886336934984129</v>
      </c>
      <c r="Q63" s="20">
        <v>76.214049100799841</v>
      </c>
      <c r="R63" s="20">
        <v>76.214049100799841</v>
      </c>
      <c r="S63" s="20">
        <v>76.214049100799841</v>
      </c>
      <c r="T63" s="20">
        <v>76.214049100799841</v>
      </c>
      <c r="U63" s="20">
        <v>76.214049100799841</v>
      </c>
      <c r="V63" s="20">
        <v>76.214049100799841</v>
      </c>
      <c r="W63" s="20">
        <v>76.214049100799841</v>
      </c>
      <c r="X63" s="20">
        <v>76.214049100799841</v>
      </c>
      <c r="Y63" s="20">
        <v>76.214049100799841</v>
      </c>
      <c r="Z63" s="20">
        <v>76.214049100799841</v>
      </c>
      <c r="AA63" s="20">
        <v>76.214049100799841</v>
      </c>
      <c r="AB63" s="20">
        <v>76.214049100799841</v>
      </c>
      <c r="AC63" s="20">
        <v>76.214049100799841</v>
      </c>
      <c r="AD63" s="20">
        <v>76.214049100799841</v>
      </c>
      <c r="AE63" s="20">
        <v>76.214049100799841</v>
      </c>
      <c r="AF63" s="20">
        <v>76.214049100799841</v>
      </c>
      <c r="AH63" s="22">
        <v>0.99</v>
      </c>
      <c r="AI63" s="20">
        <f ca="1"/>
        <v>0.89159561510353225</v>
      </c>
      <c r="AJ63" s="20" cm="1">
        <f t="array" ref="AJ63:BM63">$AH63*Total_Maximum_Demand__MVA____Option_2_Winter_POE10</f>
        <v>53.113234263226538</v>
      </c>
      <c r="AK63" s="20">
        <v>55.592025576367107</v>
      </c>
      <c r="AL63" s="20">
        <v>62.676357296612885</v>
      </c>
      <c r="AM63" s="20">
        <v>68.916759071314573</v>
      </c>
      <c r="AN63" s="20">
        <v>57.816921739931935</v>
      </c>
      <c r="AO63" s="20">
        <v>60.456612013889945</v>
      </c>
      <c r="AP63" s="20">
        <v>62.966908666385649</v>
      </c>
      <c r="AQ63" s="20">
        <v>65.10561719549996</v>
      </c>
      <c r="AR63" s="20">
        <v>67.333313367774139</v>
      </c>
      <c r="AS63" s="20">
        <v>68.309724320902944</v>
      </c>
      <c r="AT63" s="20">
        <v>69.64239604588299</v>
      </c>
      <c r="AU63" s="20">
        <v>72.113062225519755</v>
      </c>
      <c r="AV63" s="20">
        <v>71.30522210682993</v>
      </c>
      <c r="AW63" s="20">
        <v>74.532219186095944</v>
      </c>
      <c r="AX63" s="20">
        <v>76.393619436089736</v>
      </c>
      <c r="AY63" s="20">
        <v>76.393619436089736</v>
      </c>
      <c r="AZ63" s="20">
        <v>76.393619436089736</v>
      </c>
      <c r="BA63" s="20">
        <v>76.393619436089736</v>
      </c>
      <c r="BB63" s="20">
        <v>76.393619436089736</v>
      </c>
      <c r="BC63" s="20">
        <v>76.393619436089736</v>
      </c>
      <c r="BD63" s="20">
        <v>76.393619436089736</v>
      </c>
      <c r="BE63" s="20">
        <v>76.393619436089736</v>
      </c>
      <c r="BF63" s="20">
        <v>76.393619436089736</v>
      </c>
      <c r="BG63" s="20">
        <v>76.393619436089736</v>
      </c>
      <c r="BH63" s="20">
        <v>76.393619436089736</v>
      </c>
      <c r="BI63" s="20">
        <v>76.393619436089736</v>
      </c>
      <c r="BJ63" s="20">
        <v>76.393619436089736</v>
      </c>
      <c r="BK63" s="20">
        <v>76.393619436089736</v>
      </c>
      <c r="BL63" s="20">
        <v>76.393619436089736</v>
      </c>
      <c r="BM63" s="20">
        <v>76.393619436089736</v>
      </c>
    </row>
    <row r="64" spans="1:65">
      <c r="A64" s="22">
        <v>0.98</v>
      </c>
      <c r="B64" s="20">
        <f ca="1"/>
        <v>3.5663824604141281</v>
      </c>
      <c r="C64" s="20" cm="1">
        <f t="array" ref="C64:AF64">$A64*Total_Maximum_Demand__MVA____Option_2_Winter_POE50</f>
        <v>49.398400892555877</v>
      </c>
      <c r="D64" s="20">
        <v>51.761926692853443</v>
      </c>
      <c r="E64" s="20">
        <v>58.829622661570319</v>
      </c>
      <c r="F64" s="20">
        <v>64.781821114439268</v>
      </c>
      <c r="G64" s="20">
        <v>53.782925045367996</v>
      </c>
      <c r="H64" s="20">
        <v>56.103218606879928</v>
      </c>
      <c r="I64" s="20">
        <v>58.777800351716984</v>
      </c>
      <c r="J64" s="20">
        <v>60.779000603423384</v>
      </c>
      <c r="K64" s="20">
        <v>62.985240363895372</v>
      </c>
      <c r="L64" s="20">
        <v>64.141601384531583</v>
      </c>
      <c r="M64" s="20">
        <v>65.143153428226384</v>
      </c>
      <c r="N64" s="20">
        <v>67.622426174314683</v>
      </c>
      <c r="O64" s="20">
        <v>66.127216931126355</v>
      </c>
      <c r="P64" s="20">
        <v>70.170313329580239</v>
      </c>
      <c r="Q64" s="20">
        <v>75.444210220993781</v>
      </c>
      <c r="R64" s="20">
        <v>75.444210220993781</v>
      </c>
      <c r="S64" s="20">
        <v>75.444210220993781</v>
      </c>
      <c r="T64" s="20">
        <v>75.444210220993781</v>
      </c>
      <c r="U64" s="20">
        <v>75.444210220993781</v>
      </c>
      <c r="V64" s="20">
        <v>75.444210220993781</v>
      </c>
      <c r="W64" s="20">
        <v>75.444210220993781</v>
      </c>
      <c r="X64" s="20">
        <v>75.444210220993781</v>
      </c>
      <c r="Y64" s="20">
        <v>75.444210220993781</v>
      </c>
      <c r="Z64" s="20">
        <v>75.444210220993781</v>
      </c>
      <c r="AA64" s="20">
        <v>75.444210220993781</v>
      </c>
      <c r="AB64" s="20">
        <v>75.444210220993781</v>
      </c>
      <c r="AC64" s="20">
        <v>75.444210220993781</v>
      </c>
      <c r="AD64" s="20">
        <v>75.444210220993781</v>
      </c>
      <c r="AE64" s="20">
        <v>75.444210220993781</v>
      </c>
      <c r="AF64" s="20">
        <v>75.444210220993781</v>
      </c>
      <c r="AH64" s="22">
        <v>0.98</v>
      </c>
      <c r="AI64" s="20">
        <f ca="1"/>
        <v>3.5663824604141281</v>
      </c>
      <c r="AJ64" s="20" cm="1">
        <f t="array" ref="AJ64:BM64">$AH64*Total_Maximum_Demand__MVA____Option_2_Winter_POE10</f>
        <v>52.576736947436366</v>
      </c>
      <c r="AK64" s="20">
        <v>55.030489964484609</v>
      </c>
      <c r="AL64" s="20">
        <v>62.043262778465284</v>
      </c>
      <c r="AM64" s="20">
        <v>68.220630191806336</v>
      </c>
      <c r="AN64" s="20">
        <v>57.232912429427572</v>
      </c>
      <c r="AO64" s="20">
        <v>59.845939165264795</v>
      </c>
      <c r="AP64" s="20">
        <v>62.330879285917106</v>
      </c>
      <c r="AQ64" s="20">
        <v>64.447984698575709</v>
      </c>
      <c r="AR64" s="20">
        <v>66.653178889311775</v>
      </c>
      <c r="AS64" s="20">
        <v>67.619727105540278</v>
      </c>
      <c r="AT64" s="20">
        <v>68.938937499964979</v>
      </c>
      <c r="AU64" s="20">
        <v>71.384647455565002</v>
      </c>
      <c r="AV64" s="20">
        <v>70.58496733807408</v>
      </c>
      <c r="AW64" s="20">
        <v>73.779368487246487</v>
      </c>
      <c r="AX64" s="20">
        <v>75.621966714513079</v>
      </c>
      <c r="AY64" s="20">
        <v>75.621966714513079</v>
      </c>
      <c r="AZ64" s="20">
        <v>75.621966714513079</v>
      </c>
      <c r="BA64" s="20">
        <v>75.621966714513079</v>
      </c>
      <c r="BB64" s="20">
        <v>75.621966714513079</v>
      </c>
      <c r="BC64" s="20">
        <v>75.621966714513079</v>
      </c>
      <c r="BD64" s="20">
        <v>75.621966714513079</v>
      </c>
      <c r="BE64" s="20">
        <v>75.621966714513079</v>
      </c>
      <c r="BF64" s="20">
        <v>75.621966714513079</v>
      </c>
      <c r="BG64" s="20">
        <v>75.621966714513079</v>
      </c>
      <c r="BH64" s="20">
        <v>75.621966714513079</v>
      </c>
      <c r="BI64" s="20">
        <v>75.621966714513079</v>
      </c>
      <c r="BJ64" s="20">
        <v>75.621966714513079</v>
      </c>
      <c r="BK64" s="20">
        <v>75.621966714513079</v>
      </c>
      <c r="BL64" s="20">
        <v>75.621966714513079</v>
      </c>
      <c r="BM64" s="20">
        <v>75.621966714513079</v>
      </c>
    </row>
    <row r="65" spans="1:65">
      <c r="A65" s="22">
        <v>0.97</v>
      </c>
      <c r="B65" s="20">
        <f ca="1"/>
        <v>4.7551766138855047</v>
      </c>
      <c r="C65" s="20" cm="1">
        <f t="array" ref="C65:AF65">$A65*Total_Maximum_Demand__MVA____Option_2_Winter_POE50</f>
        <v>48.894335577325712</v>
      </c>
      <c r="D65" s="20">
        <v>51.233743767416165</v>
      </c>
      <c r="E65" s="20">
        <v>58.229320389513475</v>
      </c>
      <c r="F65" s="20">
        <v>64.120782123475607</v>
      </c>
      <c r="G65" s="20">
        <v>53.234119687762202</v>
      </c>
      <c r="H65" s="20">
        <v>55.530736784360741</v>
      </c>
      <c r="I65" s="20">
        <v>58.178026878740276</v>
      </c>
      <c r="J65" s="20">
        <v>60.158806719714981</v>
      </c>
      <c r="K65" s="20">
        <v>62.342533829569909</v>
      </c>
      <c r="L65" s="20">
        <v>63.487095247954734</v>
      </c>
      <c r="M65" s="20">
        <v>64.478427372836308</v>
      </c>
      <c r="N65" s="20">
        <v>66.932401417433908</v>
      </c>
      <c r="O65" s="20">
        <v>65.452449411420986</v>
      </c>
      <c r="P65" s="20">
        <v>69.454289724176363</v>
      </c>
      <c r="Q65" s="20">
        <v>74.674371341187722</v>
      </c>
      <c r="R65" s="20">
        <v>74.674371341187722</v>
      </c>
      <c r="S65" s="20">
        <v>74.674371341187722</v>
      </c>
      <c r="T65" s="20">
        <v>74.674371341187722</v>
      </c>
      <c r="U65" s="20">
        <v>74.674371341187722</v>
      </c>
      <c r="V65" s="20">
        <v>74.674371341187722</v>
      </c>
      <c r="W65" s="20">
        <v>74.674371341187722</v>
      </c>
      <c r="X65" s="20">
        <v>74.674371341187722</v>
      </c>
      <c r="Y65" s="20">
        <v>74.674371341187722</v>
      </c>
      <c r="Z65" s="20">
        <v>74.674371341187722</v>
      </c>
      <c r="AA65" s="20">
        <v>74.674371341187722</v>
      </c>
      <c r="AB65" s="20">
        <v>74.674371341187722</v>
      </c>
      <c r="AC65" s="20">
        <v>74.674371341187722</v>
      </c>
      <c r="AD65" s="20">
        <v>74.674371341187722</v>
      </c>
      <c r="AE65" s="20">
        <v>74.674371341187722</v>
      </c>
      <c r="AF65" s="20">
        <v>74.674371341187722</v>
      </c>
      <c r="AH65" s="22">
        <v>0.97</v>
      </c>
      <c r="AI65" s="20">
        <f ca="1"/>
        <v>4.7551766138855047</v>
      </c>
      <c r="AJ65" s="20" cm="1">
        <f t="array" ref="AJ65:BM65">$AH65*Total_Maximum_Demand__MVA____Option_2_Winter_POE10</f>
        <v>52.040239631646202</v>
      </c>
      <c r="AK65" s="20">
        <v>54.468954352602111</v>
      </c>
      <c r="AL65" s="20">
        <v>61.410168260317676</v>
      </c>
      <c r="AM65" s="20">
        <v>67.524501312298113</v>
      </c>
      <c r="AN65" s="20">
        <v>56.648903118923208</v>
      </c>
      <c r="AO65" s="20">
        <v>59.235266316639638</v>
      </c>
      <c r="AP65" s="20">
        <v>61.694849905448564</v>
      </c>
      <c r="AQ65" s="20">
        <v>63.790352201651466</v>
      </c>
      <c r="AR65" s="20">
        <v>65.973044410849411</v>
      </c>
      <c r="AS65" s="20">
        <v>66.929729890177626</v>
      </c>
      <c r="AT65" s="20">
        <v>68.235478954046968</v>
      </c>
      <c r="AU65" s="20">
        <v>70.656232685610263</v>
      </c>
      <c r="AV65" s="20">
        <v>69.864712569318215</v>
      </c>
      <c r="AW65" s="20">
        <v>73.02651778839703</v>
      </c>
      <c r="AX65" s="20">
        <v>74.850313992936407</v>
      </c>
      <c r="AY65" s="20">
        <v>74.850313992936407</v>
      </c>
      <c r="AZ65" s="20">
        <v>74.850313992936407</v>
      </c>
      <c r="BA65" s="20">
        <v>74.850313992936407</v>
      </c>
      <c r="BB65" s="20">
        <v>74.850313992936407</v>
      </c>
      <c r="BC65" s="20">
        <v>74.850313992936407</v>
      </c>
      <c r="BD65" s="20">
        <v>74.850313992936407</v>
      </c>
      <c r="BE65" s="20">
        <v>74.850313992936407</v>
      </c>
      <c r="BF65" s="20">
        <v>74.850313992936407</v>
      </c>
      <c r="BG65" s="20">
        <v>74.850313992936407</v>
      </c>
      <c r="BH65" s="20">
        <v>74.850313992936407</v>
      </c>
      <c r="BI65" s="20">
        <v>74.850313992936407</v>
      </c>
      <c r="BJ65" s="20">
        <v>74.850313992936407</v>
      </c>
      <c r="BK65" s="20">
        <v>74.850313992936407</v>
      </c>
      <c r="BL65" s="20">
        <v>74.850313992936407</v>
      </c>
      <c r="BM65" s="20">
        <v>74.850313992936407</v>
      </c>
    </row>
    <row r="66" spans="1:65">
      <c r="A66" s="22">
        <v>0.95</v>
      </c>
      <c r="B66" s="20">
        <f ca="1"/>
        <v>7.7271619975639441</v>
      </c>
      <c r="C66" s="20" cm="1">
        <f t="array" ref="C66:AF66">$A66*Total_Maximum_Demand__MVA____Option_2_Winter_POE50</f>
        <v>47.886204946865384</v>
      </c>
      <c r="D66" s="20">
        <v>50.177377916541602</v>
      </c>
      <c r="E66" s="20">
        <v>57.028715845399795</v>
      </c>
      <c r="F66" s="20">
        <v>62.798704141548271</v>
      </c>
      <c r="G66" s="20">
        <v>52.136508972550608</v>
      </c>
      <c r="H66" s="20">
        <v>54.385773139322374</v>
      </c>
      <c r="I66" s="20">
        <v>56.978479932786868</v>
      </c>
      <c r="J66" s="20">
        <v>58.918418952298175</v>
      </c>
      <c r="K66" s="20">
        <v>61.057120760918977</v>
      </c>
      <c r="L66" s="20">
        <v>62.178082974801029</v>
      </c>
      <c r="M66" s="20">
        <v>63.148975262056183</v>
      </c>
      <c r="N66" s="20">
        <v>65.552351903672388</v>
      </c>
      <c r="O66" s="20">
        <v>64.102914372010233</v>
      </c>
      <c r="P66" s="20">
        <v>68.022242513368596</v>
      </c>
      <c r="Q66" s="20">
        <v>73.134693581575604</v>
      </c>
      <c r="R66" s="20">
        <v>73.134693581575604</v>
      </c>
      <c r="S66" s="20">
        <v>73.134693581575604</v>
      </c>
      <c r="T66" s="20">
        <v>73.134693581575604</v>
      </c>
      <c r="U66" s="20">
        <v>73.134693581575604</v>
      </c>
      <c r="V66" s="20">
        <v>73.134693581575604</v>
      </c>
      <c r="W66" s="20">
        <v>73.134693581575604</v>
      </c>
      <c r="X66" s="20">
        <v>73.134693581575604</v>
      </c>
      <c r="Y66" s="20">
        <v>73.134693581575604</v>
      </c>
      <c r="Z66" s="20">
        <v>73.134693581575604</v>
      </c>
      <c r="AA66" s="20">
        <v>73.134693581575604</v>
      </c>
      <c r="AB66" s="20">
        <v>73.134693581575604</v>
      </c>
      <c r="AC66" s="20">
        <v>73.134693581575604</v>
      </c>
      <c r="AD66" s="20">
        <v>73.134693581575604</v>
      </c>
      <c r="AE66" s="20">
        <v>73.134693581575604</v>
      </c>
      <c r="AF66" s="20">
        <v>73.134693581575604</v>
      </c>
      <c r="AH66" s="22">
        <v>0.95</v>
      </c>
      <c r="AI66" s="20">
        <f ca="1"/>
        <v>7.7271619975639441</v>
      </c>
      <c r="AJ66" s="20" cm="1">
        <f t="array" ref="AJ66:BM66">$AH66*Total_Maximum_Demand__MVA____Option_2_Winter_POE10</f>
        <v>50.967245000065866</v>
      </c>
      <c r="AK66" s="20">
        <v>53.345883128837123</v>
      </c>
      <c r="AL66" s="20">
        <v>60.143979224022466</v>
      </c>
      <c r="AM66" s="20">
        <v>66.132243553281654</v>
      </c>
      <c r="AN66" s="20">
        <v>55.480884497914481</v>
      </c>
      <c r="AO66" s="20">
        <v>58.013920619389339</v>
      </c>
      <c r="AP66" s="20">
        <v>60.422791144511478</v>
      </c>
      <c r="AQ66" s="20">
        <v>62.475087207802986</v>
      </c>
      <c r="AR66" s="20">
        <v>64.612775453924669</v>
      </c>
      <c r="AS66" s="20">
        <v>65.549735459452307</v>
      </c>
      <c r="AT66" s="20">
        <v>66.828561862210947</v>
      </c>
      <c r="AU66" s="20">
        <v>69.199403145700771</v>
      </c>
      <c r="AV66" s="20">
        <v>68.424203031806499</v>
      </c>
      <c r="AW66" s="20">
        <v>71.52081639069813</v>
      </c>
      <c r="AX66" s="20">
        <v>73.307008549783077</v>
      </c>
      <c r="AY66" s="20">
        <v>73.307008549783077</v>
      </c>
      <c r="AZ66" s="20">
        <v>73.307008549783077</v>
      </c>
      <c r="BA66" s="20">
        <v>73.307008549783077</v>
      </c>
      <c r="BB66" s="20">
        <v>73.307008549783077</v>
      </c>
      <c r="BC66" s="20">
        <v>73.307008549783077</v>
      </c>
      <c r="BD66" s="20">
        <v>73.307008549783077</v>
      </c>
      <c r="BE66" s="20">
        <v>73.307008549783077</v>
      </c>
      <c r="BF66" s="20">
        <v>73.307008549783077</v>
      </c>
      <c r="BG66" s="20">
        <v>73.307008549783077</v>
      </c>
      <c r="BH66" s="20">
        <v>73.307008549783077</v>
      </c>
      <c r="BI66" s="20">
        <v>73.307008549783077</v>
      </c>
      <c r="BJ66" s="20">
        <v>73.307008549783077</v>
      </c>
      <c r="BK66" s="20">
        <v>73.307008549783077</v>
      </c>
      <c r="BL66" s="20">
        <v>73.307008549783077</v>
      </c>
      <c r="BM66" s="20">
        <v>73.307008549783077</v>
      </c>
    </row>
    <row r="67" spans="1:65">
      <c r="A67" s="22">
        <v>0.9</v>
      </c>
      <c r="B67" s="20">
        <f ca="1"/>
        <v>39.230207064555366</v>
      </c>
      <c r="C67" s="20" cm="1">
        <f t="array" ref="C67:AF67">$A67*Total_Maximum_Demand__MVA____Option_2_Winter_POE50</f>
        <v>45.365878370714583</v>
      </c>
      <c r="D67" s="20">
        <v>47.536463289355204</v>
      </c>
      <c r="E67" s="20">
        <v>54.027204485115604</v>
      </c>
      <c r="F67" s="20">
        <v>59.493509186729945</v>
      </c>
      <c r="G67" s="20">
        <v>49.392482184521633</v>
      </c>
      <c r="H67" s="20">
        <v>51.523364026726469</v>
      </c>
      <c r="I67" s="20">
        <v>53.979612567903352</v>
      </c>
      <c r="J67" s="20">
        <v>55.817449533756175</v>
      </c>
      <c r="K67" s="20">
        <v>57.843588089291671</v>
      </c>
      <c r="L67" s="20">
        <v>58.90555229191677</v>
      </c>
      <c r="M67" s="20">
        <v>59.825344985105858</v>
      </c>
      <c r="N67" s="20">
        <v>62.102228119268581</v>
      </c>
      <c r="O67" s="20">
        <v>60.729076773483385</v>
      </c>
      <c r="P67" s="20">
        <v>64.442124486349201</v>
      </c>
      <c r="Q67" s="20">
        <v>69.285499182545308</v>
      </c>
      <c r="R67" s="20">
        <v>69.285499182545308</v>
      </c>
      <c r="S67" s="20">
        <v>69.285499182545308</v>
      </c>
      <c r="T67" s="20">
        <v>69.285499182545308</v>
      </c>
      <c r="U67" s="20">
        <v>69.285499182545308</v>
      </c>
      <c r="V67" s="20">
        <v>69.285499182545308</v>
      </c>
      <c r="W67" s="20">
        <v>69.285499182545308</v>
      </c>
      <c r="X67" s="20">
        <v>69.285499182545308</v>
      </c>
      <c r="Y67" s="20">
        <v>69.285499182545308</v>
      </c>
      <c r="Z67" s="20">
        <v>69.285499182545308</v>
      </c>
      <c r="AA67" s="20">
        <v>69.285499182545308</v>
      </c>
      <c r="AB67" s="20">
        <v>69.285499182545308</v>
      </c>
      <c r="AC67" s="20">
        <v>69.285499182545308</v>
      </c>
      <c r="AD67" s="20">
        <v>69.285499182545308</v>
      </c>
      <c r="AE67" s="20">
        <v>69.285499182545308</v>
      </c>
      <c r="AF67" s="20">
        <v>69.285499182545308</v>
      </c>
      <c r="AH67" s="22">
        <v>0.9</v>
      </c>
      <c r="AI67" s="20">
        <f ca="1"/>
        <v>39.230207064555366</v>
      </c>
      <c r="AJ67" s="20" cm="1">
        <f t="array" ref="AJ67:BM67">$AH67*Total_Maximum_Demand__MVA____Option_2_Winter_POE10</f>
        <v>48.284758421115036</v>
      </c>
      <c r="AK67" s="20">
        <v>50.538205069424642</v>
      </c>
      <c r="AL67" s="20">
        <v>56.978506633284447</v>
      </c>
      <c r="AM67" s="20">
        <v>62.65159915574052</v>
      </c>
      <c r="AN67" s="20">
        <v>52.56083794539267</v>
      </c>
      <c r="AO67" s="20">
        <v>54.96055637626359</v>
      </c>
      <c r="AP67" s="20">
        <v>57.242644242168772</v>
      </c>
      <c r="AQ67" s="20">
        <v>59.186924723181775</v>
      </c>
      <c r="AR67" s="20">
        <v>61.212103061612851</v>
      </c>
      <c r="AS67" s="20">
        <v>62.09974938263904</v>
      </c>
      <c r="AT67" s="20">
        <v>63.3112691326209</v>
      </c>
      <c r="AU67" s="20">
        <v>65.557329295927047</v>
      </c>
      <c r="AV67" s="20">
        <v>64.822929188027217</v>
      </c>
      <c r="AW67" s="20">
        <v>67.756562896450859</v>
      </c>
      <c r="AX67" s="20">
        <v>69.448744941899776</v>
      </c>
      <c r="AY67" s="20">
        <v>69.448744941899776</v>
      </c>
      <c r="AZ67" s="20">
        <v>69.448744941899776</v>
      </c>
      <c r="BA67" s="20">
        <v>69.448744941899776</v>
      </c>
      <c r="BB67" s="20">
        <v>69.448744941899776</v>
      </c>
      <c r="BC67" s="20">
        <v>69.448744941899776</v>
      </c>
      <c r="BD67" s="20">
        <v>69.448744941899776</v>
      </c>
      <c r="BE67" s="20">
        <v>69.448744941899776</v>
      </c>
      <c r="BF67" s="20">
        <v>69.448744941899776</v>
      </c>
      <c r="BG67" s="20">
        <v>69.448744941899776</v>
      </c>
      <c r="BH67" s="20">
        <v>69.448744941899776</v>
      </c>
      <c r="BI67" s="20">
        <v>69.448744941899776</v>
      </c>
      <c r="BJ67" s="20">
        <v>69.448744941899776</v>
      </c>
      <c r="BK67" s="20">
        <v>69.448744941899776</v>
      </c>
      <c r="BL67" s="20">
        <v>69.448744941899776</v>
      </c>
      <c r="BM67" s="20">
        <v>69.448744941899776</v>
      </c>
    </row>
    <row r="68" spans="1:65">
      <c r="A68" s="22">
        <v>0.85</v>
      </c>
      <c r="B68" s="20">
        <f ca="1"/>
        <v>117.69062119366593</v>
      </c>
      <c r="C68" s="20" cm="1">
        <f t="array" ref="C68:AF68">$A68*Total_Maximum_Demand__MVA____Option_2_Winter_POE50</f>
        <v>42.845551794563768</v>
      </c>
      <c r="D68" s="20">
        <v>44.895548662168807</v>
      </c>
      <c r="E68" s="20">
        <v>51.025693124831399</v>
      </c>
      <c r="F68" s="20">
        <v>56.188314231911612</v>
      </c>
      <c r="G68" s="20">
        <v>46.64845539649265</v>
      </c>
      <c r="H68" s="20">
        <v>48.660954914130549</v>
      </c>
      <c r="I68" s="20">
        <v>50.980745203019829</v>
      </c>
      <c r="J68" s="20">
        <v>52.716480115214161</v>
      </c>
      <c r="K68" s="20">
        <v>54.630055417664352</v>
      </c>
      <c r="L68" s="20">
        <v>55.633021609032497</v>
      </c>
      <c r="M68" s="20">
        <v>56.501714708155532</v>
      </c>
      <c r="N68" s="20">
        <v>58.652104334864774</v>
      </c>
      <c r="O68" s="20">
        <v>57.35523917495653</v>
      </c>
      <c r="P68" s="20">
        <v>60.862006459329805</v>
      </c>
      <c r="Q68" s="20">
        <v>65.436304783515013</v>
      </c>
      <c r="R68" s="20">
        <v>65.436304783515013</v>
      </c>
      <c r="S68" s="20">
        <v>65.436304783515013</v>
      </c>
      <c r="T68" s="20">
        <v>65.436304783515013</v>
      </c>
      <c r="U68" s="20">
        <v>65.436304783515013</v>
      </c>
      <c r="V68" s="20">
        <v>65.436304783515013</v>
      </c>
      <c r="W68" s="20">
        <v>65.436304783515013</v>
      </c>
      <c r="X68" s="20">
        <v>65.436304783515013</v>
      </c>
      <c r="Y68" s="20">
        <v>65.436304783515013</v>
      </c>
      <c r="Z68" s="20">
        <v>65.436304783515013</v>
      </c>
      <c r="AA68" s="20">
        <v>65.436304783515013</v>
      </c>
      <c r="AB68" s="20">
        <v>65.436304783515013</v>
      </c>
      <c r="AC68" s="20">
        <v>65.436304783515013</v>
      </c>
      <c r="AD68" s="20">
        <v>65.436304783515013</v>
      </c>
      <c r="AE68" s="20">
        <v>65.436304783515013</v>
      </c>
      <c r="AF68" s="20">
        <v>65.436304783515013</v>
      </c>
      <c r="AH68" s="22">
        <v>0.85</v>
      </c>
      <c r="AI68" s="20">
        <f ca="1"/>
        <v>117.69062119366593</v>
      </c>
      <c r="AJ68" s="20" cm="1">
        <f t="array" ref="AJ68:BM68">$AH68*Total_Maximum_Demand__MVA____Option_2_Winter_POE10</f>
        <v>45.602271842164193</v>
      </c>
      <c r="AK68" s="20">
        <v>47.73052701001216</v>
      </c>
      <c r="AL68" s="20">
        <v>53.81303404254642</v>
      </c>
      <c r="AM68" s="20">
        <v>59.170954758199372</v>
      </c>
      <c r="AN68" s="20">
        <v>49.640791392870852</v>
      </c>
      <c r="AO68" s="20">
        <v>51.907192133137826</v>
      </c>
      <c r="AP68" s="20">
        <v>54.062497339826059</v>
      </c>
      <c r="AQ68" s="20">
        <v>55.898762238560565</v>
      </c>
      <c r="AR68" s="20">
        <v>57.811430669301025</v>
      </c>
      <c r="AS68" s="20">
        <v>58.649763305825758</v>
      </c>
      <c r="AT68" s="20">
        <v>59.793976403030847</v>
      </c>
      <c r="AU68" s="20">
        <v>61.915255446153317</v>
      </c>
      <c r="AV68" s="20">
        <v>61.221655344247921</v>
      </c>
      <c r="AW68" s="20">
        <v>63.992309402203588</v>
      </c>
      <c r="AX68" s="20">
        <v>65.590481334016445</v>
      </c>
      <c r="AY68" s="20">
        <v>65.590481334016445</v>
      </c>
      <c r="AZ68" s="20">
        <v>65.590481334016445</v>
      </c>
      <c r="BA68" s="20">
        <v>65.590481334016445</v>
      </c>
      <c r="BB68" s="20">
        <v>65.590481334016445</v>
      </c>
      <c r="BC68" s="20">
        <v>65.590481334016445</v>
      </c>
      <c r="BD68" s="20">
        <v>65.590481334016445</v>
      </c>
      <c r="BE68" s="20">
        <v>65.590481334016445</v>
      </c>
      <c r="BF68" s="20">
        <v>65.590481334016445</v>
      </c>
      <c r="BG68" s="20">
        <v>65.590481334016445</v>
      </c>
      <c r="BH68" s="20">
        <v>65.590481334016445</v>
      </c>
      <c r="BI68" s="20">
        <v>65.590481334016445</v>
      </c>
      <c r="BJ68" s="20">
        <v>65.590481334016445</v>
      </c>
      <c r="BK68" s="20">
        <v>65.590481334016445</v>
      </c>
      <c r="BL68" s="20">
        <v>65.590481334016445</v>
      </c>
      <c r="BM68" s="20">
        <v>65.590481334016445</v>
      </c>
    </row>
    <row r="69" spans="1:65">
      <c r="A69" s="22">
        <v>0.8</v>
      </c>
      <c r="B69" s="20">
        <f ca="1"/>
        <v>268.37028014616908</v>
      </c>
      <c r="C69" s="20" cm="1">
        <f t="array" ref="C69:AF69">$A69*Total_Maximum_Demand__MVA____Option_2_Winter_POE50</f>
        <v>40.32522521841296</v>
      </c>
      <c r="D69" s="20">
        <v>42.254634034982409</v>
      </c>
      <c r="E69" s="20">
        <v>48.024181764547201</v>
      </c>
      <c r="F69" s="20">
        <v>52.883119277093286</v>
      </c>
      <c r="G69" s="20">
        <v>43.904428608463675</v>
      </c>
      <c r="H69" s="20">
        <v>45.798545801534637</v>
      </c>
      <c r="I69" s="20">
        <v>47.981877838136313</v>
      </c>
      <c r="J69" s="20">
        <v>49.615510696672153</v>
      </c>
      <c r="K69" s="20">
        <v>51.416522746037039</v>
      </c>
      <c r="L69" s="20">
        <v>52.360490926148238</v>
      </c>
      <c r="M69" s="20">
        <v>53.178084431205207</v>
      </c>
      <c r="N69" s="20">
        <v>55.201980550460966</v>
      </c>
      <c r="O69" s="20">
        <v>53.981401576429676</v>
      </c>
      <c r="P69" s="20">
        <v>57.28188843231041</v>
      </c>
      <c r="Q69" s="20">
        <v>61.587110384484724</v>
      </c>
      <c r="R69" s="20">
        <v>61.587110384484724</v>
      </c>
      <c r="S69" s="20">
        <v>61.587110384484724</v>
      </c>
      <c r="T69" s="20">
        <v>61.587110384484724</v>
      </c>
      <c r="U69" s="20">
        <v>61.587110384484724</v>
      </c>
      <c r="V69" s="20">
        <v>61.587110384484724</v>
      </c>
      <c r="W69" s="20">
        <v>61.587110384484724</v>
      </c>
      <c r="X69" s="20">
        <v>61.587110384484724</v>
      </c>
      <c r="Y69" s="20">
        <v>61.587110384484724</v>
      </c>
      <c r="Z69" s="20">
        <v>61.587110384484724</v>
      </c>
      <c r="AA69" s="20">
        <v>61.587110384484724</v>
      </c>
      <c r="AB69" s="20">
        <v>61.587110384484724</v>
      </c>
      <c r="AC69" s="20">
        <v>61.587110384484724</v>
      </c>
      <c r="AD69" s="20">
        <v>61.587110384484724</v>
      </c>
      <c r="AE69" s="20">
        <v>61.587110384484724</v>
      </c>
      <c r="AF69" s="20">
        <v>61.587110384484724</v>
      </c>
      <c r="AH69" s="22">
        <v>0.8</v>
      </c>
      <c r="AI69" s="20">
        <f ca="1"/>
        <v>268.37028014616908</v>
      </c>
      <c r="AJ69" s="20" cm="1">
        <f t="array" ref="AJ69:BM69">$AH69*Total_Maximum_Demand__MVA____Option_2_Winter_POE10</f>
        <v>42.919785263213363</v>
      </c>
      <c r="AK69" s="20">
        <v>44.922848950599686</v>
      </c>
      <c r="AL69" s="20">
        <v>50.6475614518084</v>
      </c>
      <c r="AM69" s="20">
        <v>55.690310360658238</v>
      </c>
      <c r="AN69" s="20">
        <v>46.720744840349042</v>
      </c>
      <c r="AO69" s="20">
        <v>48.853827890012077</v>
      </c>
      <c r="AP69" s="20">
        <v>50.882350437483353</v>
      </c>
      <c r="AQ69" s="20">
        <v>52.610599753939361</v>
      </c>
      <c r="AR69" s="20">
        <v>54.410758276989206</v>
      </c>
      <c r="AS69" s="20">
        <v>55.199777229012483</v>
      </c>
      <c r="AT69" s="20">
        <v>56.2766836734408</v>
      </c>
      <c r="AU69" s="20">
        <v>58.273181596379601</v>
      </c>
      <c r="AV69" s="20">
        <v>57.620381500468639</v>
      </c>
      <c r="AW69" s="20">
        <v>60.228055907956325</v>
      </c>
      <c r="AX69" s="20">
        <v>61.732217726133129</v>
      </c>
      <c r="AY69" s="20">
        <v>61.732217726133129</v>
      </c>
      <c r="AZ69" s="20">
        <v>61.732217726133129</v>
      </c>
      <c r="BA69" s="20">
        <v>61.732217726133129</v>
      </c>
      <c r="BB69" s="20">
        <v>61.732217726133129</v>
      </c>
      <c r="BC69" s="20">
        <v>61.732217726133129</v>
      </c>
      <c r="BD69" s="20">
        <v>61.732217726133129</v>
      </c>
      <c r="BE69" s="20">
        <v>61.732217726133129</v>
      </c>
      <c r="BF69" s="20">
        <v>61.732217726133129</v>
      </c>
      <c r="BG69" s="20">
        <v>61.732217726133129</v>
      </c>
      <c r="BH69" s="20">
        <v>61.732217726133129</v>
      </c>
      <c r="BI69" s="20">
        <v>61.732217726133129</v>
      </c>
      <c r="BJ69" s="20">
        <v>61.732217726133129</v>
      </c>
      <c r="BK69" s="20">
        <v>61.732217726133129</v>
      </c>
      <c r="BL69" s="20">
        <v>61.732217726133129</v>
      </c>
      <c r="BM69" s="20">
        <v>61.732217726133129</v>
      </c>
    </row>
    <row r="70" spans="1:65">
      <c r="A70" s="22">
        <v>0.75</v>
      </c>
      <c r="B70" s="20">
        <f ca="1"/>
        <v>455.90255785628761</v>
      </c>
      <c r="C70" s="20" cm="1">
        <f t="array" ref="C70:AF70">$A70*Total_Maximum_Demand__MVA____Option_2_Winter_POE50</f>
        <v>37.804898642262145</v>
      </c>
      <c r="D70" s="20">
        <v>39.613719407796005</v>
      </c>
      <c r="E70" s="20">
        <v>45.022670404262996</v>
      </c>
      <c r="F70" s="20">
        <v>49.577924322274953</v>
      </c>
      <c r="G70" s="20">
        <v>41.160401820434693</v>
      </c>
      <c r="H70" s="20">
        <v>42.936136688938717</v>
      </c>
      <c r="I70" s="20">
        <v>44.98301047325279</v>
      </c>
      <c r="J70" s="20">
        <v>46.514541278130139</v>
      </c>
      <c r="K70" s="20">
        <v>48.202990074409726</v>
      </c>
      <c r="L70" s="20">
        <v>49.087960243263971</v>
      </c>
      <c r="M70" s="20">
        <v>49.854454154254881</v>
      </c>
      <c r="N70" s="20">
        <v>51.751856766057152</v>
      </c>
      <c r="O70" s="20">
        <v>50.607563977902821</v>
      </c>
      <c r="P70" s="20">
        <v>53.701770405291001</v>
      </c>
      <c r="Q70" s="20">
        <v>57.737915985454421</v>
      </c>
      <c r="R70" s="20">
        <v>57.737915985454421</v>
      </c>
      <c r="S70" s="20">
        <v>57.737915985454421</v>
      </c>
      <c r="T70" s="20">
        <v>57.737915985454421</v>
      </c>
      <c r="U70" s="20">
        <v>57.737915985454421</v>
      </c>
      <c r="V70" s="20">
        <v>57.737915985454421</v>
      </c>
      <c r="W70" s="20">
        <v>57.737915985454421</v>
      </c>
      <c r="X70" s="20">
        <v>57.737915985454421</v>
      </c>
      <c r="Y70" s="20">
        <v>57.737915985454421</v>
      </c>
      <c r="Z70" s="20">
        <v>57.737915985454421</v>
      </c>
      <c r="AA70" s="20">
        <v>57.737915985454421</v>
      </c>
      <c r="AB70" s="20">
        <v>57.737915985454421</v>
      </c>
      <c r="AC70" s="20">
        <v>57.737915985454421</v>
      </c>
      <c r="AD70" s="20">
        <v>57.737915985454421</v>
      </c>
      <c r="AE70" s="20">
        <v>57.737915985454421</v>
      </c>
      <c r="AF70" s="20">
        <v>57.737915985454421</v>
      </c>
      <c r="AH70" s="22">
        <v>0.75</v>
      </c>
      <c r="AI70" s="20">
        <f ca="1"/>
        <v>455.90255785628761</v>
      </c>
      <c r="AJ70" s="20" cm="1">
        <f t="array" ref="AJ70:BM70">$AH70*Total_Maximum_Demand__MVA____Option_2_Winter_POE10</f>
        <v>40.237298684262527</v>
      </c>
      <c r="AK70" s="20">
        <v>42.115170891187205</v>
      </c>
      <c r="AL70" s="20">
        <v>47.482088861070366</v>
      </c>
      <c r="AM70" s="20">
        <v>52.209665963117097</v>
      </c>
      <c r="AN70" s="20">
        <v>43.800698287827224</v>
      </c>
      <c r="AO70" s="20">
        <v>45.800463646886321</v>
      </c>
      <c r="AP70" s="20">
        <v>47.70220353514064</v>
      </c>
      <c r="AQ70" s="20">
        <v>49.322437269318144</v>
      </c>
      <c r="AR70" s="20">
        <v>51.01008588467738</v>
      </c>
      <c r="AS70" s="20">
        <v>51.749791152199194</v>
      </c>
      <c r="AT70" s="20">
        <v>52.759390943850747</v>
      </c>
      <c r="AU70" s="20">
        <v>54.631107746605871</v>
      </c>
      <c r="AV70" s="20">
        <v>54.019107656689343</v>
      </c>
      <c r="AW70" s="20">
        <v>56.463802413709047</v>
      </c>
      <c r="AX70" s="20">
        <v>57.873954118249806</v>
      </c>
      <c r="AY70" s="20">
        <v>57.873954118249806</v>
      </c>
      <c r="AZ70" s="20">
        <v>57.873954118249806</v>
      </c>
      <c r="BA70" s="20">
        <v>57.873954118249806</v>
      </c>
      <c r="BB70" s="20">
        <v>57.873954118249806</v>
      </c>
      <c r="BC70" s="20">
        <v>57.873954118249806</v>
      </c>
      <c r="BD70" s="20">
        <v>57.873954118249806</v>
      </c>
      <c r="BE70" s="20">
        <v>57.873954118249806</v>
      </c>
      <c r="BF70" s="20">
        <v>57.873954118249806</v>
      </c>
      <c r="BG70" s="20">
        <v>57.873954118249806</v>
      </c>
      <c r="BH70" s="20">
        <v>57.873954118249806</v>
      </c>
      <c r="BI70" s="20">
        <v>57.873954118249806</v>
      </c>
      <c r="BJ70" s="20">
        <v>57.873954118249806</v>
      </c>
      <c r="BK70" s="20">
        <v>57.873954118249806</v>
      </c>
      <c r="BL70" s="20">
        <v>57.873954118249806</v>
      </c>
      <c r="BM70" s="20">
        <v>57.873954118249806</v>
      </c>
    </row>
    <row r="71" spans="1:65">
      <c r="A71" s="22">
        <v>0.7</v>
      </c>
      <c r="B71" s="20">
        <f ca="1"/>
        <v>690.98660170523442</v>
      </c>
      <c r="C71" s="20" cm="1">
        <f t="array" ref="C71:AF71">$A71*Total_Maximum_Demand__MVA____Option_2_Winter_POE50</f>
        <v>35.284572066111338</v>
      </c>
      <c r="D71" s="20">
        <v>36.9728047806096</v>
      </c>
      <c r="E71" s="20">
        <v>42.021159043978798</v>
      </c>
      <c r="F71" s="20">
        <v>46.27272936745662</v>
      </c>
      <c r="G71" s="20">
        <v>38.41637503240571</v>
      </c>
      <c r="H71" s="20">
        <v>40.073727576342804</v>
      </c>
      <c r="I71" s="20">
        <v>41.984143108369274</v>
      </c>
      <c r="J71" s="20">
        <v>43.413571859588131</v>
      </c>
      <c r="K71" s="20">
        <v>44.989457402782406</v>
      </c>
      <c r="L71" s="20">
        <v>45.815429560379705</v>
      </c>
      <c r="M71" s="20">
        <v>46.530823877304556</v>
      </c>
      <c r="N71" s="20">
        <v>48.301732981653338</v>
      </c>
      <c r="O71" s="20">
        <v>47.233726379375966</v>
      </c>
      <c r="P71" s="20">
        <v>50.121652378271598</v>
      </c>
      <c r="Q71" s="20">
        <v>53.888721586424126</v>
      </c>
      <c r="R71" s="20">
        <v>53.888721586424126</v>
      </c>
      <c r="S71" s="20">
        <v>53.888721586424126</v>
      </c>
      <c r="T71" s="20">
        <v>53.888721586424126</v>
      </c>
      <c r="U71" s="20">
        <v>53.888721586424126</v>
      </c>
      <c r="V71" s="20">
        <v>53.888721586424126</v>
      </c>
      <c r="W71" s="20">
        <v>53.888721586424126</v>
      </c>
      <c r="X71" s="20">
        <v>53.888721586424126</v>
      </c>
      <c r="Y71" s="20">
        <v>53.888721586424126</v>
      </c>
      <c r="Z71" s="20">
        <v>53.888721586424126</v>
      </c>
      <c r="AA71" s="20">
        <v>53.888721586424126</v>
      </c>
      <c r="AB71" s="20">
        <v>53.888721586424126</v>
      </c>
      <c r="AC71" s="20">
        <v>53.888721586424126</v>
      </c>
      <c r="AD71" s="20">
        <v>53.888721586424126</v>
      </c>
      <c r="AE71" s="20">
        <v>53.888721586424126</v>
      </c>
      <c r="AF71" s="20">
        <v>53.888721586424126</v>
      </c>
      <c r="AH71" s="22">
        <v>0.7</v>
      </c>
      <c r="AI71" s="20">
        <f ca="1"/>
        <v>690.98660170523442</v>
      </c>
      <c r="AJ71" s="20" cm="1">
        <f t="array" ref="AJ71:BM71">$AH71*Total_Maximum_Demand__MVA____Option_2_Winter_POE10</f>
        <v>37.55481210531169</v>
      </c>
      <c r="AK71" s="20">
        <v>39.307492831774724</v>
      </c>
      <c r="AL71" s="20">
        <v>44.316616270332339</v>
      </c>
      <c r="AM71" s="20">
        <v>48.729021565575955</v>
      </c>
      <c r="AN71" s="20">
        <v>40.880651735305406</v>
      </c>
      <c r="AO71" s="20">
        <v>42.747099403760565</v>
      </c>
      <c r="AP71" s="20">
        <v>44.522056632797934</v>
      </c>
      <c r="AQ71" s="20">
        <v>46.034274784696933</v>
      </c>
      <c r="AR71" s="20">
        <v>47.609413492365547</v>
      </c>
      <c r="AS71" s="20">
        <v>48.299805075385912</v>
      </c>
      <c r="AT71" s="20">
        <v>49.2420982142607</v>
      </c>
      <c r="AU71" s="20">
        <v>50.98903389683214</v>
      </c>
      <c r="AV71" s="20">
        <v>50.417833812910054</v>
      </c>
      <c r="AW71" s="20">
        <v>52.699548919461776</v>
      </c>
      <c r="AX71" s="20">
        <v>54.015690510366483</v>
      </c>
      <c r="AY71" s="20">
        <v>54.015690510366483</v>
      </c>
      <c r="AZ71" s="20">
        <v>54.015690510366483</v>
      </c>
      <c r="BA71" s="20">
        <v>54.015690510366483</v>
      </c>
      <c r="BB71" s="20">
        <v>54.015690510366483</v>
      </c>
      <c r="BC71" s="20">
        <v>54.015690510366483</v>
      </c>
      <c r="BD71" s="20">
        <v>54.015690510366483</v>
      </c>
      <c r="BE71" s="20">
        <v>54.015690510366483</v>
      </c>
      <c r="BF71" s="20">
        <v>54.015690510366483</v>
      </c>
      <c r="BG71" s="20">
        <v>54.015690510366483</v>
      </c>
      <c r="BH71" s="20">
        <v>54.015690510366483</v>
      </c>
      <c r="BI71" s="20">
        <v>54.015690510366483</v>
      </c>
      <c r="BJ71" s="20">
        <v>54.015690510366483</v>
      </c>
      <c r="BK71" s="20">
        <v>54.015690510366483</v>
      </c>
      <c r="BL71" s="20">
        <v>54.015690510366483</v>
      </c>
      <c r="BM71" s="20">
        <v>54.015690510366483</v>
      </c>
    </row>
    <row r="72" spans="1:65">
      <c r="A72" s="22">
        <v>0.65</v>
      </c>
      <c r="B72" s="20">
        <f ca="1"/>
        <v>967.67844092565372</v>
      </c>
      <c r="C72" s="20" cm="1">
        <f t="array" ref="C72:AF72">$A72*Total_Maximum_Demand__MVA____Option_2_Winter_POE50</f>
        <v>32.76424548996053</v>
      </c>
      <c r="D72" s="20">
        <v>34.331890153423203</v>
      </c>
      <c r="E72" s="20">
        <v>39.0196476836946</v>
      </c>
      <c r="F72" s="20">
        <v>42.967534412638294</v>
      </c>
      <c r="G72" s="20">
        <v>35.672348244376735</v>
      </c>
      <c r="H72" s="20">
        <v>37.211318463746892</v>
      </c>
      <c r="I72" s="20">
        <v>38.985275743485758</v>
      </c>
      <c r="J72" s="20">
        <v>40.312602441046124</v>
      </c>
      <c r="K72" s="20">
        <v>41.775924731155094</v>
      </c>
      <c r="L72" s="20">
        <v>42.542898877495446</v>
      </c>
      <c r="M72" s="20">
        <v>43.207193600354231</v>
      </c>
      <c r="N72" s="20">
        <v>44.85160919724953</v>
      </c>
      <c r="O72" s="20">
        <v>43.859888780849111</v>
      </c>
      <c r="P72" s="20">
        <v>46.541534351252203</v>
      </c>
      <c r="Q72" s="20">
        <v>50.039527187393837</v>
      </c>
      <c r="R72" s="20">
        <v>50.039527187393837</v>
      </c>
      <c r="S72" s="20">
        <v>50.039527187393837</v>
      </c>
      <c r="T72" s="20">
        <v>50.039527187393837</v>
      </c>
      <c r="U72" s="20">
        <v>50.039527187393837</v>
      </c>
      <c r="V72" s="20">
        <v>50.039527187393837</v>
      </c>
      <c r="W72" s="20">
        <v>50.039527187393837</v>
      </c>
      <c r="X72" s="20">
        <v>50.039527187393837</v>
      </c>
      <c r="Y72" s="20">
        <v>50.039527187393837</v>
      </c>
      <c r="Z72" s="20">
        <v>50.039527187393837</v>
      </c>
      <c r="AA72" s="20">
        <v>50.039527187393837</v>
      </c>
      <c r="AB72" s="20">
        <v>50.039527187393837</v>
      </c>
      <c r="AC72" s="20">
        <v>50.039527187393837</v>
      </c>
      <c r="AD72" s="20">
        <v>50.039527187393837</v>
      </c>
      <c r="AE72" s="20">
        <v>50.039527187393837</v>
      </c>
      <c r="AF72" s="20">
        <v>50.039527187393837</v>
      </c>
      <c r="AH72" s="22">
        <v>0.65</v>
      </c>
      <c r="AI72" s="20">
        <f ca="1"/>
        <v>967.67844092565372</v>
      </c>
      <c r="AJ72" s="20" cm="1">
        <f t="array" ref="AJ72:BM72">$AH72*Total_Maximum_Demand__MVA____Option_2_Winter_POE10</f>
        <v>34.872325526360861</v>
      </c>
      <c r="AK72" s="20">
        <v>36.499814772362242</v>
      </c>
      <c r="AL72" s="20">
        <v>41.15114367959432</v>
      </c>
      <c r="AM72" s="20">
        <v>45.248377168034821</v>
      </c>
      <c r="AN72" s="20">
        <v>37.960605182783596</v>
      </c>
      <c r="AO72" s="20">
        <v>39.693735160634816</v>
      </c>
      <c r="AP72" s="20">
        <v>41.341909730455228</v>
      </c>
      <c r="AQ72" s="20">
        <v>42.74611230007573</v>
      </c>
      <c r="AR72" s="20">
        <v>44.208741100053729</v>
      </c>
      <c r="AS72" s="20">
        <v>44.849818998572637</v>
      </c>
      <c r="AT72" s="20">
        <v>45.724805484670654</v>
      </c>
      <c r="AU72" s="20">
        <v>47.346960047058424</v>
      </c>
      <c r="AV72" s="20">
        <v>46.816559969130772</v>
      </c>
      <c r="AW72" s="20">
        <v>48.935295425214512</v>
      </c>
      <c r="AX72" s="20">
        <v>50.157426902483166</v>
      </c>
      <c r="AY72" s="20">
        <v>50.157426902483166</v>
      </c>
      <c r="AZ72" s="20">
        <v>50.157426902483166</v>
      </c>
      <c r="BA72" s="20">
        <v>50.157426902483166</v>
      </c>
      <c r="BB72" s="20">
        <v>50.157426902483166</v>
      </c>
      <c r="BC72" s="20">
        <v>50.157426902483166</v>
      </c>
      <c r="BD72" s="20">
        <v>50.157426902483166</v>
      </c>
      <c r="BE72" s="20">
        <v>50.157426902483166</v>
      </c>
      <c r="BF72" s="20">
        <v>50.157426902483166</v>
      </c>
      <c r="BG72" s="20">
        <v>50.157426902483166</v>
      </c>
      <c r="BH72" s="20">
        <v>50.157426902483166</v>
      </c>
      <c r="BI72" s="20">
        <v>50.157426902483166</v>
      </c>
      <c r="BJ72" s="20">
        <v>50.157426902483166</v>
      </c>
      <c r="BK72" s="20">
        <v>50.157426902483166</v>
      </c>
      <c r="BL72" s="20">
        <v>50.157426902483166</v>
      </c>
      <c r="BM72" s="20">
        <v>50.157426902483166</v>
      </c>
    </row>
    <row r="73" spans="1:65">
      <c r="A73" s="22">
        <v>0.6</v>
      </c>
      <c r="B73" s="20">
        <f ca="1"/>
        <v>1292.8136419000241</v>
      </c>
      <c r="C73" s="20" cm="1">
        <f t="array" ref="C73:AF73">$A73*Total_Maximum_Demand__MVA____Option_2_Winter_POE50</f>
        <v>30.243918913809718</v>
      </c>
      <c r="D73" s="20">
        <v>31.690975526236802</v>
      </c>
      <c r="E73" s="20">
        <v>36.018136323410396</v>
      </c>
      <c r="F73" s="20">
        <v>39.662339457819961</v>
      </c>
      <c r="G73" s="20">
        <v>32.928321456347753</v>
      </c>
      <c r="H73" s="20">
        <v>34.348909351150972</v>
      </c>
      <c r="I73" s="20">
        <v>35.986408378602235</v>
      </c>
      <c r="J73" s="20">
        <v>37.21163302250411</v>
      </c>
      <c r="K73" s="20">
        <v>38.562392059527774</v>
      </c>
      <c r="L73" s="20">
        <v>39.270368194611173</v>
      </c>
      <c r="M73" s="20">
        <v>39.883563323403905</v>
      </c>
      <c r="N73" s="20">
        <v>41.401485412845723</v>
      </c>
      <c r="O73" s="20">
        <v>40.486051182322257</v>
      </c>
      <c r="P73" s="20">
        <v>42.9614163242328</v>
      </c>
      <c r="Q73" s="20">
        <v>46.190332788363541</v>
      </c>
      <c r="R73" s="20">
        <v>46.190332788363541</v>
      </c>
      <c r="S73" s="20">
        <v>46.190332788363541</v>
      </c>
      <c r="T73" s="20">
        <v>46.190332788363541</v>
      </c>
      <c r="U73" s="20">
        <v>46.190332788363541</v>
      </c>
      <c r="V73" s="20">
        <v>46.190332788363541</v>
      </c>
      <c r="W73" s="20">
        <v>46.190332788363541</v>
      </c>
      <c r="X73" s="20">
        <v>46.190332788363541</v>
      </c>
      <c r="Y73" s="20">
        <v>46.190332788363541</v>
      </c>
      <c r="Z73" s="20">
        <v>46.190332788363541</v>
      </c>
      <c r="AA73" s="20">
        <v>46.190332788363541</v>
      </c>
      <c r="AB73" s="20">
        <v>46.190332788363541</v>
      </c>
      <c r="AC73" s="20">
        <v>46.190332788363541</v>
      </c>
      <c r="AD73" s="20">
        <v>46.190332788363541</v>
      </c>
      <c r="AE73" s="20">
        <v>46.190332788363541</v>
      </c>
      <c r="AF73" s="20">
        <v>46.190332788363541</v>
      </c>
      <c r="AH73" s="22">
        <v>0.6</v>
      </c>
      <c r="AI73" s="20">
        <f ca="1"/>
        <v>1292.8136419000241</v>
      </c>
      <c r="AJ73" s="20" cm="1">
        <f t="array" ref="AJ73:BM73">$AH73*Total_Maximum_Demand__MVA____Option_2_Winter_POE10</f>
        <v>32.189838947410017</v>
      </c>
      <c r="AK73" s="20">
        <v>33.692136712949761</v>
      </c>
      <c r="AL73" s="20">
        <v>37.985671088856293</v>
      </c>
      <c r="AM73" s="20">
        <v>41.767732770493673</v>
      </c>
      <c r="AN73" s="20">
        <v>35.040558630261778</v>
      </c>
      <c r="AO73" s="20">
        <v>36.640370917509053</v>
      </c>
      <c r="AP73" s="20">
        <v>38.161762828112515</v>
      </c>
      <c r="AQ73" s="20">
        <v>39.457949815454519</v>
      </c>
      <c r="AR73" s="20">
        <v>40.808068707741903</v>
      </c>
      <c r="AS73" s="20">
        <v>41.399832921759355</v>
      </c>
      <c r="AT73" s="20">
        <v>42.2075127550806</v>
      </c>
      <c r="AU73" s="20">
        <v>43.704886197284694</v>
      </c>
      <c r="AV73" s="20">
        <v>43.215286125351476</v>
      </c>
      <c r="AW73" s="20">
        <v>45.171041930967242</v>
      </c>
      <c r="AX73" s="20">
        <v>46.299163294599843</v>
      </c>
      <c r="AY73" s="20">
        <v>46.299163294599843</v>
      </c>
      <c r="AZ73" s="20">
        <v>46.299163294599843</v>
      </c>
      <c r="BA73" s="20">
        <v>46.299163294599843</v>
      </c>
      <c r="BB73" s="20">
        <v>46.299163294599843</v>
      </c>
      <c r="BC73" s="20">
        <v>46.299163294599843</v>
      </c>
      <c r="BD73" s="20">
        <v>46.299163294599843</v>
      </c>
      <c r="BE73" s="20">
        <v>46.299163294599843</v>
      </c>
      <c r="BF73" s="20">
        <v>46.299163294599843</v>
      </c>
      <c r="BG73" s="20">
        <v>46.299163294599843</v>
      </c>
      <c r="BH73" s="20">
        <v>46.299163294599843</v>
      </c>
      <c r="BI73" s="20">
        <v>46.299163294599843</v>
      </c>
      <c r="BJ73" s="20">
        <v>46.299163294599843</v>
      </c>
      <c r="BK73" s="20">
        <v>46.299163294599843</v>
      </c>
      <c r="BL73" s="20">
        <v>46.299163294599843</v>
      </c>
      <c r="BM73" s="20">
        <v>46.299163294599843</v>
      </c>
    </row>
    <row r="74" spans="1:65">
      <c r="A74" s="22">
        <v>0.55000000000000104</v>
      </c>
      <c r="B74" s="20">
        <f ca="1"/>
        <v>1647.0742996344384</v>
      </c>
      <c r="C74" s="20" cm="1">
        <f t="array" ref="C74:AF74">$A74*Total_Maximum_Demand__MVA____Option_2_Winter_POE50</f>
        <v>27.72359233765896</v>
      </c>
      <c r="D74" s="20">
        <v>29.050060899050457</v>
      </c>
      <c r="E74" s="20">
        <v>33.016624963126262</v>
      </c>
      <c r="F74" s="20">
        <v>36.357144503001699</v>
      </c>
      <c r="G74" s="20">
        <v>30.184294668318831</v>
      </c>
      <c r="H74" s="20">
        <v>31.48650023855512</v>
      </c>
      <c r="I74" s="20">
        <v>32.987541013718776</v>
      </c>
      <c r="J74" s="20">
        <v>34.110663603962166</v>
      </c>
      <c r="K74" s="20">
        <v>35.348859387900532</v>
      </c>
      <c r="L74" s="20">
        <v>35.997837511726978</v>
      </c>
      <c r="M74" s="20">
        <v>36.559933046453651</v>
      </c>
      <c r="N74" s="20">
        <v>37.951361628441987</v>
      </c>
      <c r="O74" s="20">
        <v>37.112213583795473</v>
      </c>
      <c r="P74" s="20">
        <v>39.381298297213476</v>
      </c>
      <c r="Q74" s="20">
        <v>42.341138389333324</v>
      </c>
      <c r="R74" s="20">
        <v>42.341138389333324</v>
      </c>
      <c r="S74" s="20">
        <v>42.341138389333324</v>
      </c>
      <c r="T74" s="20">
        <v>42.341138389333324</v>
      </c>
      <c r="U74" s="20">
        <v>42.341138389333324</v>
      </c>
      <c r="V74" s="20">
        <v>42.341138389333324</v>
      </c>
      <c r="W74" s="20">
        <v>42.341138389333324</v>
      </c>
      <c r="X74" s="20">
        <v>42.341138389333324</v>
      </c>
      <c r="Y74" s="20">
        <v>42.341138389333324</v>
      </c>
      <c r="Z74" s="20">
        <v>42.341138389333324</v>
      </c>
      <c r="AA74" s="20">
        <v>42.341138389333324</v>
      </c>
      <c r="AB74" s="20">
        <v>42.341138389333324</v>
      </c>
      <c r="AC74" s="20">
        <v>42.341138389333324</v>
      </c>
      <c r="AD74" s="20">
        <v>42.341138389333324</v>
      </c>
      <c r="AE74" s="20">
        <v>42.341138389333324</v>
      </c>
      <c r="AF74" s="20">
        <v>42.341138389333324</v>
      </c>
      <c r="AH74" s="22">
        <v>0.55000000000000104</v>
      </c>
      <c r="AI74" s="20">
        <f ca="1"/>
        <v>1647.0742996344384</v>
      </c>
      <c r="AJ74" s="20" cm="1">
        <f t="array" ref="AJ74:BM74">$AH74*Total_Maximum_Demand__MVA____Option_2_Winter_POE10</f>
        <v>29.507352368459241</v>
      </c>
      <c r="AK74" s="20">
        <v>30.88445865353734</v>
      </c>
      <c r="AL74" s="20">
        <v>34.820198498118337</v>
      </c>
      <c r="AM74" s="20">
        <v>38.28708837295261</v>
      </c>
      <c r="AN74" s="20">
        <v>32.120512077740024</v>
      </c>
      <c r="AO74" s="20">
        <v>33.587006674383368</v>
      </c>
      <c r="AP74" s="20">
        <v>34.981615925769873</v>
      </c>
      <c r="AQ74" s="20">
        <v>36.16978733083338</v>
      </c>
      <c r="AR74" s="20">
        <v>37.407396315430148</v>
      </c>
      <c r="AS74" s="20">
        <v>37.949846844946151</v>
      </c>
      <c r="AT74" s="20">
        <v>38.690220025490625</v>
      </c>
      <c r="AU74" s="20">
        <v>40.062812347511048</v>
      </c>
      <c r="AV74" s="20">
        <v>39.614012281572265</v>
      </c>
      <c r="AW74" s="20">
        <v>41.406788436720049</v>
      </c>
      <c r="AX74" s="20">
        <v>42.440899686716605</v>
      </c>
      <c r="AY74" s="20">
        <v>42.440899686716605</v>
      </c>
      <c r="AZ74" s="20">
        <v>42.440899686716605</v>
      </c>
      <c r="BA74" s="20">
        <v>42.440899686716605</v>
      </c>
      <c r="BB74" s="20">
        <v>42.440899686716605</v>
      </c>
      <c r="BC74" s="20">
        <v>42.440899686716605</v>
      </c>
      <c r="BD74" s="20">
        <v>42.440899686716605</v>
      </c>
      <c r="BE74" s="20">
        <v>42.440899686716605</v>
      </c>
      <c r="BF74" s="20">
        <v>42.440899686716605</v>
      </c>
      <c r="BG74" s="20">
        <v>42.440899686716605</v>
      </c>
      <c r="BH74" s="20">
        <v>42.440899686716605</v>
      </c>
      <c r="BI74" s="20">
        <v>42.440899686716605</v>
      </c>
      <c r="BJ74" s="20">
        <v>42.440899686716605</v>
      </c>
      <c r="BK74" s="20">
        <v>42.440899686716605</v>
      </c>
      <c r="BL74" s="20">
        <v>42.440899686716605</v>
      </c>
      <c r="BM74" s="20">
        <v>42.440899686716605</v>
      </c>
    </row>
    <row r="75" spans="1:65">
      <c r="A75" s="22">
        <v>0.500000000000001</v>
      </c>
      <c r="B75" s="20">
        <f ca="1"/>
        <v>2104.1656516441108</v>
      </c>
      <c r="C75" s="20" cm="1">
        <f t="array" ref="C75:AF75">$A75*Total_Maximum_Demand__MVA____Option_2_Winter_POE50</f>
        <v>25.203265761508149</v>
      </c>
      <c r="D75" s="20">
        <v>26.409146271864056</v>
      </c>
      <c r="E75" s="20">
        <v>30.01511360284206</v>
      </c>
      <c r="F75" s="20">
        <v>33.051949548183366</v>
      </c>
      <c r="G75" s="20">
        <v>27.440267880289849</v>
      </c>
      <c r="H75" s="20">
        <v>28.624091125959204</v>
      </c>
      <c r="I75" s="20">
        <v>29.988673648835256</v>
      </c>
      <c r="J75" s="20">
        <v>31.009694185420155</v>
      </c>
      <c r="K75" s="20">
        <v>32.135326716273212</v>
      </c>
      <c r="L75" s="20">
        <v>32.725306828842712</v>
      </c>
      <c r="M75" s="20">
        <v>33.236302769503318</v>
      </c>
      <c r="N75" s="20">
        <v>34.501237844038172</v>
      </c>
      <c r="O75" s="20">
        <v>33.738375985268611</v>
      </c>
      <c r="P75" s="20">
        <v>35.801180270194074</v>
      </c>
      <c r="Q75" s="20">
        <v>38.491943990303028</v>
      </c>
      <c r="R75" s="20">
        <v>38.491943990303028</v>
      </c>
      <c r="S75" s="20">
        <v>38.491943990303028</v>
      </c>
      <c r="T75" s="20">
        <v>38.491943990303028</v>
      </c>
      <c r="U75" s="20">
        <v>38.491943990303028</v>
      </c>
      <c r="V75" s="20">
        <v>38.491943990303028</v>
      </c>
      <c r="W75" s="20">
        <v>38.491943990303028</v>
      </c>
      <c r="X75" s="20">
        <v>38.491943990303028</v>
      </c>
      <c r="Y75" s="20">
        <v>38.491943990303028</v>
      </c>
      <c r="Z75" s="20">
        <v>38.491943990303028</v>
      </c>
      <c r="AA75" s="20">
        <v>38.491943990303028</v>
      </c>
      <c r="AB75" s="20">
        <v>38.491943990303028</v>
      </c>
      <c r="AC75" s="20">
        <v>38.491943990303028</v>
      </c>
      <c r="AD75" s="20">
        <v>38.491943990303028</v>
      </c>
      <c r="AE75" s="20">
        <v>38.491943990303028</v>
      </c>
      <c r="AF75" s="20">
        <v>38.491943990303028</v>
      </c>
      <c r="AH75" s="22">
        <v>0.500000000000001</v>
      </c>
      <c r="AI75" s="20">
        <f ca="1"/>
        <v>2104.1656516441108</v>
      </c>
      <c r="AJ75" s="20" cm="1">
        <f t="array" ref="AJ75:BM75">$AH75*Total_Maximum_Demand__MVA____Option_2_Winter_POE10</f>
        <v>26.824865789508404</v>
      </c>
      <c r="AK75" s="20">
        <v>28.076780594124859</v>
      </c>
      <c r="AL75" s="20">
        <v>31.65472590738031</v>
      </c>
      <c r="AM75" s="20">
        <v>34.806443975411469</v>
      </c>
      <c r="AN75" s="20">
        <v>29.200465525218206</v>
      </c>
      <c r="AO75" s="20">
        <v>30.533642431257608</v>
      </c>
      <c r="AP75" s="20">
        <v>31.80146902342716</v>
      </c>
      <c r="AQ75" s="20">
        <v>32.881624846212162</v>
      </c>
      <c r="AR75" s="20">
        <v>34.006723923118322</v>
      </c>
      <c r="AS75" s="20">
        <v>34.499860768132869</v>
      </c>
      <c r="AT75" s="20">
        <v>35.172927295900571</v>
      </c>
      <c r="AU75" s="20">
        <v>36.420738497737318</v>
      </c>
      <c r="AV75" s="20">
        <v>36.012738437792969</v>
      </c>
      <c r="AW75" s="20">
        <v>37.642534942472778</v>
      </c>
      <c r="AX75" s="20">
        <v>38.582636078833282</v>
      </c>
      <c r="AY75" s="20">
        <v>38.582636078833282</v>
      </c>
      <c r="AZ75" s="20">
        <v>38.582636078833282</v>
      </c>
      <c r="BA75" s="20">
        <v>38.582636078833282</v>
      </c>
      <c r="BB75" s="20">
        <v>38.582636078833282</v>
      </c>
      <c r="BC75" s="20">
        <v>38.582636078833282</v>
      </c>
      <c r="BD75" s="20">
        <v>38.582636078833282</v>
      </c>
      <c r="BE75" s="20">
        <v>38.582636078833282</v>
      </c>
      <c r="BF75" s="20">
        <v>38.582636078833282</v>
      </c>
      <c r="BG75" s="20">
        <v>38.582636078833282</v>
      </c>
      <c r="BH75" s="20">
        <v>38.582636078833282</v>
      </c>
      <c r="BI75" s="20">
        <v>38.582636078833282</v>
      </c>
      <c r="BJ75" s="20">
        <v>38.582636078833282</v>
      </c>
      <c r="BK75" s="20">
        <v>38.582636078833282</v>
      </c>
      <c r="BL75" s="20">
        <v>38.582636078833282</v>
      </c>
      <c r="BM75" s="20">
        <v>38.582636078833282</v>
      </c>
    </row>
    <row r="76" spans="1:65">
      <c r="A76" s="22">
        <v>0.45000000000000101</v>
      </c>
      <c r="B76" s="20">
        <f ca="1"/>
        <v>2736.0097442140477</v>
      </c>
      <c r="C76" s="20" cm="1">
        <f t="array" ref="C76:AF76">$A76*Total_Maximum_Demand__MVA____Option_2_Winter_POE50</f>
        <v>22.682939185357341</v>
      </c>
      <c r="D76" s="20">
        <v>23.768231644677655</v>
      </c>
      <c r="E76" s="20">
        <v>27.013602242557859</v>
      </c>
      <c r="F76" s="20">
        <v>29.74675459336504</v>
      </c>
      <c r="G76" s="20">
        <v>24.69624109226087</v>
      </c>
      <c r="H76" s="20">
        <v>25.761682013363291</v>
      </c>
      <c r="I76" s="20">
        <v>26.989806283951737</v>
      </c>
      <c r="J76" s="20">
        <v>27.908724766878148</v>
      </c>
      <c r="K76" s="20">
        <v>28.9217940446459</v>
      </c>
      <c r="L76" s="20">
        <v>29.452776145958449</v>
      </c>
      <c r="M76" s="20">
        <v>29.912672492552996</v>
      </c>
      <c r="N76" s="20">
        <v>31.051114059634362</v>
      </c>
      <c r="O76" s="20">
        <v>30.36453838674176</v>
      </c>
      <c r="P76" s="20">
        <v>32.221062243174671</v>
      </c>
      <c r="Q76" s="20">
        <v>34.642749591272732</v>
      </c>
      <c r="R76" s="20">
        <v>34.642749591272732</v>
      </c>
      <c r="S76" s="20">
        <v>34.642749591272732</v>
      </c>
      <c r="T76" s="20">
        <v>34.642749591272732</v>
      </c>
      <c r="U76" s="20">
        <v>34.642749591272732</v>
      </c>
      <c r="V76" s="20">
        <v>34.642749591272732</v>
      </c>
      <c r="W76" s="20">
        <v>34.642749591272732</v>
      </c>
      <c r="X76" s="20">
        <v>34.642749591272732</v>
      </c>
      <c r="Y76" s="20">
        <v>34.642749591272732</v>
      </c>
      <c r="Z76" s="20">
        <v>34.642749591272732</v>
      </c>
      <c r="AA76" s="20">
        <v>34.642749591272732</v>
      </c>
      <c r="AB76" s="20">
        <v>34.642749591272732</v>
      </c>
      <c r="AC76" s="20">
        <v>34.642749591272732</v>
      </c>
      <c r="AD76" s="20">
        <v>34.642749591272732</v>
      </c>
      <c r="AE76" s="20">
        <v>34.642749591272732</v>
      </c>
      <c r="AF76" s="20">
        <v>34.642749591272732</v>
      </c>
      <c r="AH76" s="22">
        <v>0.45000000000000101</v>
      </c>
      <c r="AI76" s="20">
        <f ca="1"/>
        <v>2736.0097442140477</v>
      </c>
      <c r="AJ76" s="20" cm="1">
        <f t="array" ref="AJ76:BM76">$AH76*Total_Maximum_Demand__MVA____Option_2_Winter_POE10</f>
        <v>24.142379210557571</v>
      </c>
      <c r="AK76" s="20">
        <v>25.269102534712378</v>
      </c>
      <c r="AL76" s="20">
        <v>28.489253316642287</v>
      </c>
      <c r="AM76" s="20">
        <v>31.325799577870328</v>
      </c>
      <c r="AN76" s="20">
        <v>26.280418972696392</v>
      </c>
      <c r="AO76" s="20">
        <v>27.480278188131855</v>
      </c>
      <c r="AP76" s="20">
        <v>28.62132212108445</v>
      </c>
      <c r="AQ76" s="20">
        <v>29.593462361590955</v>
      </c>
      <c r="AR76" s="20">
        <v>30.606051530806496</v>
      </c>
      <c r="AS76" s="20">
        <v>31.049874691319587</v>
      </c>
      <c r="AT76" s="20">
        <v>31.655634566310521</v>
      </c>
      <c r="AU76" s="20">
        <v>32.778664647963595</v>
      </c>
      <c r="AV76" s="20">
        <v>32.41146459401368</v>
      </c>
      <c r="AW76" s="20">
        <v>33.878281448225508</v>
      </c>
      <c r="AX76" s="20">
        <v>34.724372470949959</v>
      </c>
      <c r="AY76" s="20">
        <v>34.724372470949959</v>
      </c>
      <c r="AZ76" s="20">
        <v>34.724372470949959</v>
      </c>
      <c r="BA76" s="20">
        <v>34.724372470949959</v>
      </c>
      <c r="BB76" s="20">
        <v>34.724372470949959</v>
      </c>
      <c r="BC76" s="20">
        <v>34.724372470949959</v>
      </c>
      <c r="BD76" s="20">
        <v>34.724372470949959</v>
      </c>
      <c r="BE76" s="20">
        <v>34.724372470949959</v>
      </c>
      <c r="BF76" s="20">
        <v>34.724372470949959</v>
      </c>
      <c r="BG76" s="20">
        <v>34.724372470949959</v>
      </c>
      <c r="BH76" s="20">
        <v>34.724372470949959</v>
      </c>
      <c r="BI76" s="20">
        <v>34.724372470949959</v>
      </c>
      <c r="BJ76" s="20">
        <v>34.724372470949959</v>
      </c>
      <c r="BK76" s="20">
        <v>34.724372470949959</v>
      </c>
      <c r="BL76" s="20">
        <v>34.724372470949959</v>
      </c>
      <c r="BM76" s="20">
        <v>34.724372470949959</v>
      </c>
    </row>
    <row r="77" spans="1:65">
      <c r="A77" s="22">
        <v>0.40000000000000102</v>
      </c>
      <c r="B77" s="20">
        <f ca="1"/>
        <v>3483.7612667474259</v>
      </c>
      <c r="C77" s="20" cm="1">
        <f t="array" ref="C77:AF77">$A77*Total_Maximum_Demand__MVA____Option_2_Winter_POE50</f>
        <v>20.16261260920653</v>
      </c>
      <c r="D77" s="20">
        <v>21.127317017491258</v>
      </c>
      <c r="E77" s="20">
        <v>24.012090882273661</v>
      </c>
      <c r="F77" s="20">
        <v>26.44155963854671</v>
      </c>
      <c r="G77" s="20">
        <v>21.952214304231891</v>
      </c>
      <c r="H77" s="20">
        <v>22.899272900767375</v>
      </c>
      <c r="I77" s="20">
        <v>23.990938919068217</v>
      </c>
      <c r="J77" s="20">
        <v>24.807755348336141</v>
      </c>
      <c r="K77" s="20">
        <v>25.708261373018583</v>
      </c>
      <c r="L77" s="20">
        <v>26.180245463074186</v>
      </c>
      <c r="M77" s="20">
        <v>26.589042215602671</v>
      </c>
      <c r="N77" s="20">
        <v>27.600990275230551</v>
      </c>
      <c r="O77" s="20">
        <v>26.990700788214905</v>
      </c>
      <c r="P77" s="20">
        <v>28.640944216155276</v>
      </c>
      <c r="Q77" s="20">
        <v>30.79355519224244</v>
      </c>
      <c r="R77" s="20">
        <v>30.79355519224244</v>
      </c>
      <c r="S77" s="20">
        <v>30.79355519224244</v>
      </c>
      <c r="T77" s="20">
        <v>30.79355519224244</v>
      </c>
      <c r="U77" s="20">
        <v>30.79355519224244</v>
      </c>
      <c r="V77" s="20">
        <v>30.79355519224244</v>
      </c>
      <c r="W77" s="20">
        <v>30.79355519224244</v>
      </c>
      <c r="X77" s="20">
        <v>30.79355519224244</v>
      </c>
      <c r="Y77" s="20">
        <v>30.79355519224244</v>
      </c>
      <c r="Z77" s="20">
        <v>30.79355519224244</v>
      </c>
      <c r="AA77" s="20">
        <v>30.79355519224244</v>
      </c>
      <c r="AB77" s="20">
        <v>30.79355519224244</v>
      </c>
      <c r="AC77" s="20">
        <v>30.79355519224244</v>
      </c>
      <c r="AD77" s="20">
        <v>30.79355519224244</v>
      </c>
      <c r="AE77" s="20">
        <v>30.79355519224244</v>
      </c>
      <c r="AF77" s="20">
        <v>30.79355519224244</v>
      </c>
      <c r="AH77" s="22">
        <v>0.40000000000000102</v>
      </c>
      <c r="AI77" s="20">
        <f ca="1"/>
        <v>3483.7612667474259</v>
      </c>
      <c r="AJ77" s="20" cm="1">
        <f t="array" ref="AJ77:BM77">$AH77*Total_Maximum_Demand__MVA____Option_2_Winter_POE10</f>
        <v>21.459892631606735</v>
      </c>
      <c r="AK77" s="20">
        <v>22.4614244752999</v>
      </c>
      <c r="AL77" s="20">
        <v>25.32378072590426</v>
      </c>
      <c r="AM77" s="20">
        <v>27.84515518032919</v>
      </c>
      <c r="AN77" s="20">
        <v>23.360372420174578</v>
      </c>
      <c r="AO77" s="20">
        <v>24.426913945006099</v>
      </c>
      <c r="AP77" s="20">
        <v>25.441175218741741</v>
      </c>
      <c r="AQ77" s="20">
        <v>26.305299876969745</v>
      </c>
      <c r="AR77" s="20">
        <v>27.205379138494671</v>
      </c>
      <c r="AS77" s="20">
        <v>27.599888614506309</v>
      </c>
      <c r="AT77" s="20">
        <v>28.138341836720471</v>
      </c>
      <c r="AU77" s="20">
        <v>29.136590798189872</v>
      </c>
      <c r="AV77" s="20">
        <v>28.810190750234391</v>
      </c>
      <c r="AW77" s="20">
        <v>30.114027953978237</v>
      </c>
      <c r="AX77" s="20">
        <v>30.866108863066643</v>
      </c>
      <c r="AY77" s="20">
        <v>30.866108863066643</v>
      </c>
      <c r="AZ77" s="20">
        <v>30.866108863066643</v>
      </c>
      <c r="BA77" s="20">
        <v>30.866108863066643</v>
      </c>
      <c r="BB77" s="20">
        <v>30.866108863066643</v>
      </c>
      <c r="BC77" s="20">
        <v>30.866108863066643</v>
      </c>
      <c r="BD77" s="20">
        <v>30.866108863066643</v>
      </c>
      <c r="BE77" s="20">
        <v>30.866108863066643</v>
      </c>
      <c r="BF77" s="20">
        <v>30.866108863066643</v>
      </c>
      <c r="BG77" s="20">
        <v>30.866108863066643</v>
      </c>
      <c r="BH77" s="20">
        <v>30.866108863066643</v>
      </c>
      <c r="BI77" s="20">
        <v>30.866108863066643</v>
      </c>
      <c r="BJ77" s="20">
        <v>30.866108863066643</v>
      </c>
      <c r="BK77" s="20">
        <v>30.866108863066643</v>
      </c>
      <c r="BL77" s="20">
        <v>30.866108863066643</v>
      </c>
      <c r="BM77" s="20">
        <v>30.866108863066643</v>
      </c>
    </row>
    <row r="78" spans="1:65">
      <c r="A78" s="22">
        <v>0.35000000000000098</v>
      </c>
      <c r="B78" s="20">
        <f ca="1"/>
        <v>3830.2947624842773</v>
      </c>
      <c r="C78" s="20" cm="1">
        <f t="array" ref="C78:AF78">$A78*Total_Maximum_Demand__MVA____Option_2_Winter_POE50</f>
        <v>17.642286033055719</v>
      </c>
      <c r="D78" s="20">
        <v>18.486402390304853</v>
      </c>
      <c r="E78" s="20">
        <v>21.01057952198946</v>
      </c>
      <c r="F78" s="20">
        <v>23.136364683728377</v>
      </c>
      <c r="G78" s="20">
        <v>19.208187516202909</v>
      </c>
      <c r="H78" s="20">
        <v>20.036863788171459</v>
      </c>
      <c r="I78" s="20">
        <v>20.992071554184694</v>
      </c>
      <c r="J78" s="20">
        <v>21.706785929794126</v>
      </c>
      <c r="K78" s="20">
        <v>22.494728701391267</v>
      </c>
      <c r="L78" s="20">
        <v>22.907714780189917</v>
      </c>
      <c r="M78" s="20">
        <v>23.265411938652342</v>
      </c>
      <c r="N78" s="20">
        <v>24.15086649082674</v>
      </c>
      <c r="O78" s="20">
        <v>23.616863189688051</v>
      </c>
      <c r="P78" s="20">
        <v>25.06082618913587</v>
      </c>
      <c r="Q78" s="20">
        <v>26.944360793212141</v>
      </c>
      <c r="R78" s="20">
        <v>26.944360793212141</v>
      </c>
      <c r="S78" s="20">
        <v>26.944360793212141</v>
      </c>
      <c r="T78" s="20">
        <v>26.944360793212141</v>
      </c>
      <c r="U78" s="20">
        <v>26.944360793212141</v>
      </c>
      <c r="V78" s="20">
        <v>26.944360793212141</v>
      </c>
      <c r="W78" s="20">
        <v>26.944360793212141</v>
      </c>
      <c r="X78" s="20">
        <v>26.944360793212141</v>
      </c>
      <c r="Y78" s="20">
        <v>26.944360793212141</v>
      </c>
      <c r="Z78" s="20">
        <v>26.944360793212141</v>
      </c>
      <c r="AA78" s="20">
        <v>26.944360793212141</v>
      </c>
      <c r="AB78" s="20">
        <v>26.944360793212141</v>
      </c>
      <c r="AC78" s="20">
        <v>26.944360793212141</v>
      </c>
      <c r="AD78" s="20">
        <v>26.944360793212141</v>
      </c>
      <c r="AE78" s="20">
        <v>26.944360793212141</v>
      </c>
      <c r="AF78" s="20">
        <v>26.944360793212141</v>
      </c>
      <c r="AH78" s="22">
        <v>0.35000000000000098</v>
      </c>
      <c r="AI78" s="20">
        <f ca="1"/>
        <v>3830.2947624842773</v>
      </c>
      <c r="AJ78" s="20" cm="1">
        <f t="array" ref="AJ78:BM78">$AH78*Total_Maximum_Demand__MVA____Option_2_Winter_POE10</f>
        <v>18.777406052655898</v>
      </c>
      <c r="AK78" s="20">
        <v>19.653746415887415</v>
      </c>
      <c r="AL78" s="20">
        <v>22.158308135166234</v>
      </c>
      <c r="AM78" s="20">
        <v>24.364510782788045</v>
      </c>
      <c r="AN78" s="20">
        <v>20.44032586765276</v>
      </c>
      <c r="AO78" s="20">
        <v>21.373549701880343</v>
      </c>
      <c r="AP78" s="20">
        <v>22.261028316399027</v>
      </c>
      <c r="AQ78" s="20">
        <v>23.017137392348534</v>
      </c>
      <c r="AR78" s="20">
        <v>23.804706746182841</v>
      </c>
      <c r="AS78" s="20">
        <v>24.149902537693027</v>
      </c>
      <c r="AT78" s="20">
        <v>24.621049107130418</v>
      </c>
      <c r="AU78" s="20">
        <v>25.494516948416145</v>
      </c>
      <c r="AV78" s="20">
        <v>25.208916906455098</v>
      </c>
      <c r="AW78" s="20">
        <v>26.349774459730963</v>
      </c>
      <c r="AX78" s="20">
        <v>27.007845255183319</v>
      </c>
      <c r="AY78" s="20">
        <v>27.007845255183319</v>
      </c>
      <c r="AZ78" s="20">
        <v>27.007845255183319</v>
      </c>
      <c r="BA78" s="20">
        <v>27.007845255183319</v>
      </c>
      <c r="BB78" s="20">
        <v>27.007845255183319</v>
      </c>
      <c r="BC78" s="20">
        <v>27.007845255183319</v>
      </c>
      <c r="BD78" s="20">
        <v>27.007845255183319</v>
      </c>
      <c r="BE78" s="20">
        <v>27.007845255183319</v>
      </c>
      <c r="BF78" s="20">
        <v>27.007845255183319</v>
      </c>
      <c r="BG78" s="20">
        <v>27.007845255183319</v>
      </c>
      <c r="BH78" s="20">
        <v>27.007845255183319</v>
      </c>
      <c r="BI78" s="20">
        <v>27.007845255183319</v>
      </c>
      <c r="BJ78" s="20">
        <v>27.007845255183319</v>
      </c>
      <c r="BK78" s="20">
        <v>27.007845255183319</v>
      </c>
      <c r="BL78" s="20">
        <v>27.007845255183319</v>
      </c>
      <c r="BM78" s="20">
        <v>27.007845255183319</v>
      </c>
    </row>
    <row r="79" spans="1:65">
      <c r="A79" s="22">
        <v>0.30000000000000099</v>
      </c>
      <c r="B79" s="20">
        <f ca="1"/>
        <v>3953.6321559069133</v>
      </c>
      <c r="C79" s="20" cm="1">
        <f t="array" ref="C79:AF79">$A79*Total_Maximum_Demand__MVA____Option_2_Winter_POE50</f>
        <v>15.121959456904909</v>
      </c>
      <c r="D79" s="20">
        <v>15.845487763118454</v>
      </c>
      <c r="E79" s="20">
        <v>18.009068161705258</v>
      </c>
      <c r="F79" s="20">
        <v>19.831169728910048</v>
      </c>
      <c r="G79" s="20">
        <v>16.46416072817393</v>
      </c>
      <c r="H79" s="20">
        <v>17.174454675575547</v>
      </c>
      <c r="I79" s="20">
        <v>17.993204189301178</v>
      </c>
      <c r="J79" s="20">
        <v>18.605816511252119</v>
      </c>
      <c r="K79" s="20">
        <v>19.281196029763951</v>
      </c>
      <c r="L79" s="20">
        <v>19.635184097305654</v>
      </c>
      <c r="M79" s="20">
        <v>19.941781661702016</v>
      </c>
      <c r="N79" s="20">
        <v>20.700742706422929</v>
      </c>
      <c r="O79" s="20">
        <v>20.243025591161196</v>
      </c>
      <c r="P79" s="20">
        <v>21.480708162116471</v>
      </c>
      <c r="Q79" s="20">
        <v>23.095166394181845</v>
      </c>
      <c r="R79" s="20">
        <v>23.095166394181845</v>
      </c>
      <c r="S79" s="20">
        <v>23.095166394181845</v>
      </c>
      <c r="T79" s="20">
        <v>23.095166394181845</v>
      </c>
      <c r="U79" s="20">
        <v>23.095166394181845</v>
      </c>
      <c r="V79" s="20">
        <v>23.095166394181845</v>
      </c>
      <c r="W79" s="20">
        <v>23.095166394181845</v>
      </c>
      <c r="X79" s="20">
        <v>23.095166394181845</v>
      </c>
      <c r="Y79" s="20">
        <v>23.095166394181845</v>
      </c>
      <c r="Z79" s="20">
        <v>23.095166394181845</v>
      </c>
      <c r="AA79" s="20">
        <v>23.095166394181845</v>
      </c>
      <c r="AB79" s="20">
        <v>23.095166394181845</v>
      </c>
      <c r="AC79" s="20">
        <v>23.095166394181845</v>
      </c>
      <c r="AD79" s="20">
        <v>23.095166394181845</v>
      </c>
      <c r="AE79" s="20">
        <v>23.095166394181845</v>
      </c>
      <c r="AF79" s="20">
        <v>23.095166394181845</v>
      </c>
      <c r="AH79" s="22">
        <v>0.30000000000000099</v>
      </c>
      <c r="AI79" s="20">
        <f ca="1"/>
        <v>3953.6321559069133</v>
      </c>
      <c r="AJ79" s="20" cm="1">
        <f t="array" ref="AJ79:BM79">$AH79*Total_Maximum_Demand__MVA____Option_2_Winter_POE10</f>
        <v>16.094919473705065</v>
      </c>
      <c r="AK79" s="20">
        <v>16.846068356474937</v>
      </c>
      <c r="AL79" s="20">
        <v>18.99283554442821</v>
      </c>
      <c r="AM79" s="20">
        <v>20.883866385246908</v>
      </c>
      <c r="AN79" s="20">
        <v>17.520279315130946</v>
      </c>
      <c r="AO79" s="20">
        <v>18.32018545875459</v>
      </c>
      <c r="AP79" s="20">
        <v>19.080881414056321</v>
      </c>
      <c r="AQ79" s="20">
        <v>19.728974907727324</v>
      </c>
      <c r="AR79" s="20">
        <v>20.404034353871019</v>
      </c>
      <c r="AS79" s="20">
        <v>20.699916460879749</v>
      </c>
      <c r="AT79" s="20">
        <v>21.103756377540371</v>
      </c>
      <c r="AU79" s="20">
        <v>21.852443098642421</v>
      </c>
      <c r="AV79" s="20">
        <v>21.607643062675809</v>
      </c>
      <c r="AW79" s="20">
        <v>22.585520965483695</v>
      </c>
      <c r="AX79" s="20">
        <v>23.1495816473</v>
      </c>
      <c r="AY79" s="20">
        <v>23.1495816473</v>
      </c>
      <c r="AZ79" s="20">
        <v>23.1495816473</v>
      </c>
      <c r="BA79" s="20">
        <v>23.1495816473</v>
      </c>
      <c r="BB79" s="20">
        <v>23.1495816473</v>
      </c>
      <c r="BC79" s="20">
        <v>23.1495816473</v>
      </c>
      <c r="BD79" s="20">
        <v>23.1495816473</v>
      </c>
      <c r="BE79" s="20">
        <v>23.1495816473</v>
      </c>
      <c r="BF79" s="20">
        <v>23.1495816473</v>
      </c>
      <c r="BG79" s="20">
        <v>23.1495816473</v>
      </c>
      <c r="BH79" s="20">
        <v>23.1495816473</v>
      </c>
      <c r="BI79" s="20">
        <v>23.1495816473</v>
      </c>
      <c r="BJ79" s="20">
        <v>23.1495816473</v>
      </c>
      <c r="BK79" s="20">
        <v>23.1495816473</v>
      </c>
      <c r="BL79" s="20">
        <v>23.1495816473</v>
      </c>
      <c r="BM79" s="20">
        <v>23.1495816473</v>
      </c>
    </row>
    <row r="80" spans="1:65">
      <c r="A80" s="22">
        <v>0.250000000000001</v>
      </c>
      <c r="B80" s="20">
        <f ca="1"/>
        <v>4060.9208282576883</v>
      </c>
      <c r="C80" s="20" cm="1">
        <f t="array" ref="C80:AF80">$A80*Total_Maximum_Demand__MVA____Option_2_Winter_POE50</f>
        <v>12.601632880754099</v>
      </c>
      <c r="D80" s="20">
        <v>13.204573135932055</v>
      </c>
      <c r="E80" s="20">
        <v>15.00755680142106</v>
      </c>
      <c r="F80" s="20">
        <v>16.525974774091718</v>
      </c>
      <c r="G80" s="20">
        <v>13.720133940144953</v>
      </c>
      <c r="H80" s="20">
        <v>14.31204556297963</v>
      </c>
      <c r="I80" s="20">
        <v>14.994336824417658</v>
      </c>
      <c r="J80" s="20">
        <v>15.50484709271011</v>
      </c>
      <c r="K80" s="20">
        <v>16.067663358136638</v>
      </c>
      <c r="L80" s="20">
        <v>16.362653414421388</v>
      </c>
      <c r="M80" s="20">
        <v>16.618151384751695</v>
      </c>
      <c r="N80" s="20">
        <v>17.250618922019118</v>
      </c>
      <c r="O80" s="20">
        <v>16.869187992634341</v>
      </c>
      <c r="P80" s="20">
        <v>17.900590135097072</v>
      </c>
      <c r="Q80" s="20">
        <v>19.245971995151553</v>
      </c>
      <c r="R80" s="20">
        <v>19.245971995151553</v>
      </c>
      <c r="S80" s="20">
        <v>19.245971995151553</v>
      </c>
      <c r="T80" s="20">
        <v>19.245971995151553</v>
      </c>
      <c r="U80" s="20">
        <v>19.245971995151553</v>
      </c>
      <c r="V80" s="20">
        <v>19.245971995151553</v>
      </c>
      <c r="W80" s="20">
        <v>19.245971995151553</v>
      </c>
      <c r="X80" s="20">
        <v>19.245971995151553</v>
      </c>
      <c r="Y80" s="20">
        <v>19.245971995151553</v>
      </c>
      <c r="Z80" s="20">
        <v>19.245971995151553</v>
      </c>
      <c r="AA80" s="20">
        <v>19.245971995151553</v>
      </c>
      <c r="AB80" s="20">
        <v>19.245971995151553</v>
      </c>
      <c r="AC80" s="20">
        <v>19.245971995151553</v>
      </c>
      <c r="AD80" s="20">
        <v>19.245971995151553</v>
      </c>
      <c r="AE80" s="20">
        <v>19.245971995151553</v>
      </c>
      <c r="AF80" s="20">
        <v>19.245971995151553</v>
      </c>
      <c r="AH80" s="22">
        <v>0.250000000000001</v>
      </c>
      <c r="AI80" s="20">
        <f ca="1"/>
        <v>4060.9208282576883</v>
      </c>
      <c r="AJ80" s="20" cm="1">
        <f t="array" ref="AJ80:BM80">$AH80*Total_Maximum_Demand__MVA____Option_2_Winter_POE10</f>
        <v>13.412432894754229</v>
      </c>
      <c r="AK80" s="20">
        <v>14.038390297062458</v>
      </c>
      <c r="AL80" s="20">
        <v>15.827362953690187</v>
      </c>
      <c r="AM80" s="20">
        <v>17.40322198770577</v>
      </c>
      <c r="AN80" s="20">
        <v>14.600232762609133</v>
      </c>
      <c r="AO80" s="20">
        <v>15.266821215628834</v>
      </c>
      <c r="AP80" s="20">
        <v>15.900734511713612</v>
      </c>
      <c r="AQ80" s="20">
        <v>16.440812423106113</v>
      </c>
      <c r="AR80" s="20">
        <v>17.003361961559193</v>
      </c>
      <c r="AS80" s="20">
        <v>17.249930384066467</v>
      </c>
      <c r="AT80" s="20">
        <v>17.586463647950321</v>
      </c>
      <c r="AU80" s="20">
        <v>18.210369248868695</v>
      </c>
      <c r="AV80" s="20">
        <v>18.00636921889652</v>
      </c>
      <c r="AW80" s="20">
        <v>18.821267471236425</v>
      </c>
      <c r="AX80" s="20">
        <v>19.29131803941668</v>
      </c>
      <c r="AY80" s="20">
        <v>19.29131803941668</v>
      </c>
      <c r="AZ80" s="20">
        <v>19.29131803941668</v>
      </c>
      <c r="BA80" s="20">
        <v>19.29131803941668</v>
      </c>
      <c r="BB80" s="20">
        <v>19.29131803941668</v>
      </c>
      <c r="BC80" s="20">
        <v>19.29131803941668</v>
      </c>
      <c r="BD80" s="20">
        <v>19.29131803941668</v>
      </c>
      <c r="BE80" s="20">
        <v>19.29131803941668</v>
      </c>
      <c r="BF80" s="20">
        <v>19.29131803941668</v>
      </c>
      <c r="BG80" s="20">
        <v>19.29131803941668</v>
      </c>
      <c r="BH80" s="20">
        <v>19.29131803941668</v>
      </c>
      <c r="BI80" s="20">
        <v>19.29131803941668</v>
      </c>
      <c r="BJ80" s="20">
        <v>19.29131803941668</v>
      </c>
      <c r="BK80" s="20">
        <v>19.29131803941668</v>
      </c>
      <c r="BL80" s="20">
        <v>19.29131803941668</v>
      </c>
      <c r="BM80" s="20">
        <v>19.29131803941668</v>
      </c>
    </row>
    <row r="81" spans="1:65">
      <c r="A81" s="22">
        <v>0.20000000000000101</v>
      </c>
      <c r="B81" s="20">
        <f ca="1"/>
        <v>4165.2375152247851</v>
      </c>
      <c r="C81" s="20" cm="1">
        <f t="array" ref="C81:AF81">$A81*Total_Maximum_Demand__MVA____Option_2_Winter_POE50</f>
        <v>10.08130630460329</v>
      </c>
      <c r="D81" s="20">
        <v>10.563658508745654</v>
      </c>
      <c r="E81" s="20">
        <v>12.006045441136861</v>
      </c>
      <c r="F81" s="20">
        <v>13.220779819273387</v>
      </c>
      <c r="G81" s="20">
        <v>10.976107152115974</v>
      </c>
      <c r="H81" s="20">
        <v>11.449636450383716</v>
      </c>
      <c r="I81" s="20">
        <v>11.995469459534139</v>
      </c>
      <c r="J81" s="20">
        <v>12.4038776741681</v>
      </c>
      <c r="K81" s="20">
        <v>12.854130686509324</v>
      </c>
      <c r="L81" s="20">
        <v>13.090122731537125</v>
      </c>
      <c r="M81" s="20">
        <v>13.294521107801369</v>
      </c>
      <c r="N81" s="20">
        <v>13.800495137615311</v>
      </c>
      <c r="O81" s="20">
        <v>13.495350394107486</v>
      </c>
      <c r="P81" s="20">
        <v>14.320472108077674</v>
      </c>
      <c r="Q81" s="20">
        <v>15.396777596121257</v>
      </c>
      <c r="R81" s="20">
        <v>15.396777596121257</v>
      </c>
      <c r="S81" s="20">
        <v>15.396777596121257</v>
      </c>
      <c r="T81" s="20">
        <v>15.396777596121257</v>
      </c>
      <c r="U81" s="20">
        <v>15.396777596121257</v>
      </c>
      <c r="V81" s="20">
        <v>15.396777596121257</v>
      </c>
      <c r="W81" s="20">
        <v>15.396777596121257</v>
      </c>
      <c r="X81" s="20">
        <v>15.396777596121257</v>
      </c>
      <c r="Y81" s="20">
        <v>15.396777596121257</v>
      </c>
      <c r="Z81" s="20">
        <v>15.396777596121257</v>
      </c>
      <c r="AA81" s="20">
        <v>15.396777596121257</v>
      </c>
      <c r="AB81" s="20">
        <v>15.396777596121257</v>
      </c>
      <c r="AC81" s="20">
        <v>15.396777596121257</v>
      </c>
      <c r="AD81" s="20">
        <v>15.396777596121257</v>
      </c>
      <c r="AE81" s="20">
        <v>15.396777596121257</v>
      </c>
      <c r="AF81" s="20">
        <v>15.396777596121257</v>
      </c>
      <c r="AH81" s="22">
        <v>0.20000000000000101</v>
      </c>
      <c r="AI81" s="20">
        <f ca="1"/>
        <v>4165.2375152247851</v>
      </c>
      <c r="AJ81" s="20" cm="1">
        <f t="array" ref="AJ81:BM81">$AH81*Total_Maximum_Demand__MVA____Option_2_Winter_POE10</f>
        <v>10.729946315803394</v>
      </c>
      <c r="AK81" s="20">
        <v>11.230712237649978</v>
      </c>
      <c r="AL81" s="20">
        <v>12.661890362952162</v>
      </c>
      <c r="AM81" s="20">
        <v>13.922577590164629</v>
      </c>
      <c r="AN81" s="20">
        <v>11.680186210087319</v>
      </c>
      <c r="AO81" s="20">
        <v>12.213456972503081</v>
      </c>
      <c r="AP81" s="20">
        <v>12.720587609370902</v>
      </c>
      <c r="AQ81" s="20">
        <v>13.152649938484906</v>
      </c>
      <c r="AR81" s="20">
        <v>13.602689569247369</v>
      </c>
      <c r="AS81" s="20">
        <v>13.799944307253188</v>
      </c>
      <c r="AT81" s="20">
        <v>14.069170918360271</v>
      </c>
      <c r="AU81" s="20">
        <v>14.568295399094973</v>
      </c>
      <c r="AV81" s="20">
        <v>14.405095375117233</v>
      </c>
      <c r="AW81" s="20">
        <v>15.057013976989156</v>
      </c>
      <c r="AX81" s="20">
        <v>15.433054431533359</v>
      </c>
      <c r="AY81" s="20">
        <v>15.433054431533359</v>
      </c>
      <c r="AZ81" s="20">
        <v>15.433054431533359</v>
      </c>
      <c r="BA81" s="20">
        <v>15.433054431533359</v>
      </c>
      <c r="BB81" s="20">
        <v>15.433054431533359</v>
      </c>
      <c r="BC81" s="20">
        <v>15.433054431533359</v>
      </c>
      <c r="BD81" s="20">
        <v>15.433054431533359</v>
      </c>
      <c r="BE81" s="20">
        <v>15.433054431533359</v>
      </c>
      <c r="BF81" s="20">
        <v>15.433054431533359</v>
      </c>
      <c r="BG81" s="20">
        <v>15.433054431533359</v>
      </c>
      <c r="BH81" s="20">
        <v>15.433054431533359</v>
      </c>
      <c r="BI81" s="20">
        <v>15.433054431533359</v>
      </c>
      <c r="BJ81" s="20">
        <v>15.433054431533359</v>
      </c>
      <c r="BK81" s="20">
        <v>15.433054431533359</v>
      </c>
      <c r="BL81" s="20">
        <v>15.433054431533359</v>
      </c>
      <c r="BM81" s="20">
        <v>15.433054431533359</v>
      </c>
    </row>
    <row r="82" spans="1:65">
      <c r="A82" s="22">
        <v>0.15000000000000099</v>
      </c>
      <c r="B82" s="20">
        <f ca="1"/>
        <v>4270.445797806985</v>
      </c>
      <c r="C82" s="20" cm="1">
        <f t="array" ref="C82:AF82">$A82*Total_Maximum_Demand__MVA____Option_2_Winter_POE50</f>
        <v>7.5609797284524802</v>
      </c>
      <c r="D82" s="20">
        <v>7.9227438815592537</v>
      </c>
      <c r="E82" s="20">
        <v>9.0045340808526593</v>
      </c>
      <c r="F82" s="20">
        <v>9.9155848644550559</v>
      </c>
      <c r="G82" s="20">
        <v>8.2320803640869933</v>
      </c>
      <c r="H82" s="20">
        <v>8.5872273377878017</v>
      </c>
      <c r="I82" s="20">
        <v>8.9966020946506191</v>
      </c>
      <c r="J82" s="20">
        <v>9.3029082556260896</v>
      </c>
      <c r="K82" s="20">
        <v>9.6405980148820092</v>
      </c>
      <c r="L82" s="20">
        <v>9.8175920486528589</v>
      </c>
      <c r="M82" s="20">
        <v>9.970890830851042</v>
      </c>
      <c r="N82" s="20">
        <v>10.350371353211498</v>
      </c>
      <c r="O82" s="20">
        <v>10.121512795580632</v>
      </c>
      <c r="P82" s="20">
        <v>10.740354081058271</v>
      </c>
      <c r="Q82" s="20">
        <v>11.547583197090962</v>
      </c>
      <c r="R82" s="20">
        <v>11.547583197090962</v>
      </c>
      <c r="S82" s="20">
        <v>11.547583197090962</v>
      </c>
      <c r="T82" s="20">
        <v>11.547583197090962</v>
      </c>
      <c r="U82" s="20">
        <v>11.547583197090962</v>
      </c>
      <c r="V82" s="20">
        <v>11.547583197090962</v>
      </c>
      <c r="W82" s="20">
        <v>11.547583197090962</v>
      </c>
      <c r="X82" s="20">
        <v>11.547583197090962</v>
      </c>
      <c r="Y82" s="20">
        <v>11.547583197090962</v>
      </c>
      <c r="Z82" s="20">
        <v>11.547583197090962</v>
      </c>
      <c r="AA82" s="20">
        <v>11.547583197090962</v>
      </c>
      <c r="AB82" s="20">
        <v>11.547583197090962</v>
      </c>
      <c r="AC82" s="20">
        <v>11.547583197090962</v>
      </c>
      <c r="AD82" s="20">
        <v>11.547583197090962</v>
      </c>
      <c r="AE82" s="20">
        <v>11.547583197090962</v>
      </c>
      <c r="AF82" s="20">
        <v>11.547583197090962</v>
      </c>
      <c r="AH82" s="22">
        <v>0.15000000000000099</v>
      </c>
      <c r="AI82" s="20">
        <f ca="1"/>
        <v>4270.445797806985</v>
      </c>
      <c r="AJ82" s="20" cm="1">
        <f t="array" ref="AJ82:BM82">$AH82*Total_Maximum_Demand__MVA____Option_2_Winter_POE10</f>
        <v>8.0474597368525593</v>
      </c>
      <c r="AK82" s="20">
        <v>8.4230341782374971</v>
      </c>
      <c r="AL82" s="20">
        <v>9.4964177722141372</v>
      </c>
      <c r="AM82" s="20">
        <v>10.441933192623489</v>
      </c>
      <c r="AN82" s="20">
        <v>8.7601396575655031</v>
      </c>
      <c r="AO82" s="20">
        <v>9.1600927293773253</v>
      </c>
      <c r="AP82" s="20">
        <v>9.5404407070281927</v>
      </c>
      <c r="AQ82" s="20">
        <v>9.8644874538636955</v>
      </c>
      <c r="AR82" s="20">
        <v>10.202017176935543</v>
      </c>
      <c r="AS82" s="20">
        <v>10.349958230439908</v>
      </c>
      <c r="AT82" s="20">
        <v>10.551878188770219</v>
      </c>
      <c r="AU82" s="20">
        <v>10.926221549321246</v>
      </c>
      <c r="AV82" s="20">
        <v>10.80382153133794</v>
      </c>
      <c r="AW82" s="20">
        <v>11.292760482741885</v>
      </c>
      <c r="AX82" s="20">
        <v>11.574790823650037</v>
      </c>
      <c r="AY82" s="20">
        <v>11.574790823650037</v>
      </c>
      <c r="AZ82" s="20">
        <v>11.574790823650037</v>
      </c>
      <c r="BA82" s="20">
        <v>11.574790823650037</v>
      </c>
      <c r="BB82" s="20">
        <v>11.574790823650037</v>
      </c>
      <c r="BC82" s="20">
        <v>11.574790823650037</v>
      </c>
      <c r="BD82" s="20">
        <v>11.574790823650037</v>
      </c>
      <c r="BE82" s="20">
        <v>11.574790823650037</v>
      </c>
      <c r="BF82" s="20">
        <v>11.574790823650037</v>
      </c>
      <c r="BG82" s="20">
        <v>11.574790823650037</v>
      </c>
      <c r="BH82" s="20">
        <v>11.574790823650037</v>
      </c>
      <c r="BI82" s="20">
        <v>11.574790823650037</v>
      </c>
      <c r="BJ82" s="20">
        <v>11.574790823650037</v>
      </c>
      <c r="BK82" s="20">
        <v>11.574790823650037</v>
      </c>
      <c r="BL82" s="20">
        <v>11.574790823650037</v>
      </c>
      <c r="BM82" s="20">
        <v>11.574790823650037</v>
      </c>
    </row>
    <row r="83" spans="1:65">
      <c r="A83" s="22">
        <v>0.100000000000001</v>
      </c>
      <c r="B83" s="20">
        <f ca="1"/>
        <v>4373.8708891589786</v>
      </c>
      <c r="C83" s="20" cm="1">
        <f t="array" ref="C83:AF83">$A83*Total_Maximum_Demand__MVA____Option_2_Winter_POE50</f>
        <v>5.0406531523016707</v>
      </c>
      <c r="D83" s="20">
        <v>5.2818292543728536</v>
      </c>
      <c r="E83" s="20">
        <v>6.0030227205684605</v>
      </c>
      <c r="F83" s="20">
        <v>6.6103899096367265</v>
      </c>
      <c r="G83" s="20">
        <v>5.4880535760580145</v>
      </c>
      <c r="H83" s="20">
        <v>5.7248182251918873</v>
      </c>
      <c r="I83" s="20">
        <v>5.9977347297670995</v>
      </c>
      <c r="J83" s="20">
        <v>6.2019388370840813</v>
      </c>
      <c r="K83" s="20">
        <v>6.4270653432546947</v>
      </c>
      <c r="L83" s="20">
        <v>6.5450613657685954</v>
      </c>
      <c r="M83" s="20">
        <v>6.6472605539007175</v>
      </c>
      <c r="N83" s="20">
        <v>6.9002475688076892</v>
      </c>
      <c r="O83" s="20">
        <v>6.7476751970537769</v>
      </c>
      <c r="P83" s="20">
        <v>7.1602360540388723</v>
      </c>
      <c r="Q83" s="20">
        <v>7.6983887980606669</v>
      </c>
      <c r="R83" s="20">
        <v>7.6983887980606669</v>
      </c>
      <c r="S83" s="20">
        <v>7.6983887980606669</v>
      </c>
      <c r="T83" s="20">
        <v>7.6983887980606669</v>
      </c>
      <c r="U83" s="20">
        <v>7.6983887980606669</v>
      </c>
      <c r="V83" s="20">
        <v>7.6983887980606669</v>
      </c>
      <c r="W83" s="20">
        <v>7.6983887980606669</v>
      </c>
      <c r="X83" s="20">
        <v>7.6983887980606669</v>
      </c>
      <c r="Y83" s="20">
        <v>7.6983887980606669</v>
      </c>
      <c r="Z83" s="20">
        <v>7.6983887980606669</v>
      </c>
      <c r="AA83" s="20">
        <v>7.6983887980606669</v>
      </c>
      <c r="AB83" s="20">
        <v>7.6983887980606669</v>
      </c>
      <c r="AC83" s="20">
        <v>7.6983887980606669</v>
      </c>
      <c r="AD83" s="20">
        <v>7.6983887980606669</v>
      </c>
      <c r="AE83" s="20">
        <v>7.6983887980606669</v>
      </c>
      <c r="AF83" s="20">
        <v>7.6983887980606669</v>
      </c>
      <c r="AH83" s="22">
        <v>0.100000000000001</v>
      </c>
      <c r="AI83" s="20">
        <f ca="1"/>
        <v>4373.8708891589786</v>
      </c>
      <c r="AJ83" s="20" cm="1">
        <f t="array" ref="AJ83:BM83">$AH83*Total_Maximum_Demand__MVA____Option_2_Winter_POE10</f>
        <v>5.3649731579017237</v>
      </c>
      <c r="AK83" s="20">
        <v>5.6153561188250167</v>
      </c>
      <c r="AL83" s="20">
        <v>6.3309451814761131</v>
      </c>
      <c r="AM83" s="20">
        <v>6.9612887950823499</v>
      </c>
      <c r="AN83" s="20">
        <v>5.8400931050436888</v>
      </c>
      <c r="AO83" s="20">
        <v>6.1067284862515709</v>
      </c>
      <c r="AP83" s="20">
        <v>6.3602938046854831</v>
      </c>
      <c r="AQ83" s="20">
        <v>6.5763249692424859</v>
      </c>
      <c r="AR83" s="20">
        <v>6.8013447846237183</v>
      </c>
      <c r="AS83" s="20">
        <v>6.8999721536266287</v>
      </c>
      <c r="AT83" s="20">
        <v>7.0345854591801711</v>
      </c>
      <c r="AU83" s="20">
        <v>7.2841476995475229</v>
      </c>
      <c r="AV83" s="20">
        <v>7.2025476875586518</v>
      </c>
      <c r="AW83" s="20">
        <v>7.5285069884946161</v>
      </c>
      <c r="AX83" s="20">
        <v>7.7165272157667184</v>
      </c>
      <c r="AY83" s="20">
        <v>7.7165272157667184</v>
      </c>
      <c r="AZ83" s="20">
        <v>7.7165272157667184</v>
      </c>
      <c r="BA83" s="20">
        <v>7.7165272157667184</v>
      </c>
      <c r="BB83" s="20">
        <v>7.7165272157667184</v>
      </c>
      <c r="BC83" s="20">
        <v>7.7165272157667184</v>
      </c>
      <c r="BD83" s="20">
        <v>7.7165272157667184</v>
      </c>
      <c r="BE83" s="20">
        <v>7.7165272157667184</v>
      </c>
      <c r="BF83" s="20">
        <v>7.7165272157667184</v>
      </c>
      <c r="BG83" s="20">
        <v>7.7165272157667184</v>
      </c>
      <c r="BH83" s="20">
        <v>7.7165272157667184</v>
      </c>
      <c r="BI83" s="20">
        <v>7.7165272157667184</v>
      </c>
      <c r="BJ83" s="20">
        <v>7.7165272157667184</v>
      </c>
      <c r="BK83" s="20">
        <v>7.7165272157667184</v>
      </c>
      <c r="BL83" s="20">
        <v>7.7165272157667184</v>
      </c>
      <c r="BM83" s="20">
        <v>7.7165272157667184</v>
      </c>
    </row>
    <row r="84" spans="1:65">
      <c r="A84" s="22">
        <v>5.0000000000001002E-2</v>
      </c>
      <c r="B84" s="20">
        <f ca="1"/>
        <v>4391.7028014610469</v>
      </c>
      <c r="C84" s="20" cm="1">
        <f t="array" ref="C84:AF84">$A84*Total_Maximum_Demand__MVA____Option_2_Winter_POE50</f>
        <v>2.5203265761508606</v>
      </c>
      <c r="D84" s="20">
        <v>2.6409146271864534</v>
      </c>
      <c r="E84" s="20">
        <v>3.00151136028426</v>
      </c>
      <c r="F84" s="20">
        <v>3.3051949548183965</v>
      </c>
      <c r="G84" s="20">
        <v>2.7440267880290343</v>
      </c>
      <c r="H84" s="20">
        <v>2.8624091125959721</v>
      </c>
      <c r="I84" s="20">
        <v>2.9988673648835795</v>
      </c>
      <c r="J84" s="20">
        <v>3.1009694185420718</v>
      </c>
      <c r="K84" s="20">
        <v>3.2135326716273793</v>
      </c>
      <c r="L84" s="20">
        <v>3.2725306828843301</v>
      </c>
      <c r="M84" s="20">
        <v>3.323630276950392</v>
      </c>
      <c r="N84" s="20">
        <v>3.4501237844038792</v>
      </c>
      <c r="O84" s="20">
        <v>3.3738375985269222</v>
      </c>
      <c r="P84" s="20">
        <v>3.5801180270194721</v>
      </c>
      <c r="Q84" s="20">
        <v>3.8491943990303721</v>
      </c>
      <c r="R84" s="20">
        <v>3.8491943990303721</v>
      </c>
      <c r="S84" s="20">
        <v>3.8491943990303721</v>
      </c>
      <c r="T84" s="20">
        <v>3.8491943990303721</v>
      </c>
      <c r="U84" s="20">
        <v>3.8491943990303721</v>
      </c>
      <c r="V84" s="20">
        <v>3.8491943990303721</v>
      </c>
      <c r="W84" s="20">
        <v>3.8491943990303721</v>
      </c>
      <c r="X84" s="20">
        <v>3.8491943990303721</v>
      </c>
      <c r="Y84" s="20">
        <v>3.8491943990303721</v>
      </c>
      <c r="Z84" s="20">
        <v>3.8491943990303721</v>
      </c>
      <c r="AA84" s="20">
        <v>3.8491943990303721</v>
      </c>
      <c r="AB84" s="20">
        <v>3.8491943990303721</v>
      </c>
      <c r="AC84" s="20">
        <v>3.8491943990303721</v>
      </c>
      <c r="AD84" s="20">
        <v>3.8491943990303721</v>
      </c>
      <c r="AE84" s="20">
        <v>3.8491943990303721</v>
      </c>
      <c r="AF84" s="20">
        <v>3.8491943990303721</v>
      </c>
      <c r="AH84" s="22">
        <v>5.0000000000001002E-2</v>
      </c>
      <c r="AI84" s="20">
        <f ca="1"/>
        <v>4391.7028014610469</v>
      </c>
      <c r="AJ84" s="20" cm="1">
        <f t="array" ref="AJ84:BM84">$AH84*Total_Maximum_Demand__MVA____Option_2_Winter_POE10</f>
        <v>2.6824865789508889</v>
      </c>
      <c r="AK84" s="20">
        <v>2.8076780594125363</v>
      </c>
      <c r="AL84" s="20">
        <v>3.1654725907380881</v>
      </c>
      <c r="AM84" s="20">
        <v>3.4806443975412096</v>
      </c>
      <c r="AN84" s="20">
        <v>2.9200465525218733</v>
      </c>
      <c r="AO84" s="20">
        <v>3.0533642431258161</v>
      </c>
      <c r="AP84" s="20">
        <v>3.1801469023427735</v>
      </c>
      <c r="AQ84" s="20">
        <v>3.2881624846212758</v>
      </c>
      <c r="AR84" s="20">
        <v>3.4006723923118933</v>
      </c>
      <c r="AS84" s="20">
        <v>3.449986076813349</v>
      </c>
      <c r="AT84" s="20">
        <v>3.5172927295901206</v>
      </c>
      <c r="AU84" s="20">
        <v>3.6420738497737979</v>
      </c>
      <c r="AV84" s="20">
        <v>3.6012738437793619</v>
      </c>
      <c r="AW84" s="20">
        <v>3.7642534942473453</v>
      </c>
      <c r="AX84" s="20">
        <v>3.8582636078833978</v>
      </c>
      <c r="AY84" s="20">
        <v>3.8582636078833978</v>
      </c>
      <c r="AZ84" s="20">
        <v>3.8582636078833978</v>
      </c>
      <c r="BA84" s="20">
        <v>3.8582636078833978</v>
      </c>
      <c r="BB84" s="20">
        <v>3.8582636078833978</v>
      </c>
      <c r="BC84" s="20">
        <v>3.8582636078833978</v>
      </c>
      <c r="BD84" s="20">
        <v>3.8582636078833978</v>
      </c>
      <c r="BE84" s="20">
        <v>3.8582636078833978</v>
      </c>
      <c r="BF84" s="20">
        <v>3.8582636078833978</v>
      </c>
      <c r="BG84" s="20">
        <v>3.8582636078833978</v>
      </c>
      <c r="BH84" s="20">
        <v>3.8582636078833978</v>
      </c>
      <c r="BI84" s="20">
        <v>3.8582636078833978</v>
      </c>
      <c r="BJ84" s="20">
        <v>3.8582636078833978</v>
      </c>
      <c r="BK84" s="20">
        <v>3.8582636078833978</v>
      </c>
      <c r="BL84" s="20">
        <v>3.8582636078833978</v>
      </c>
      <c r="BM84" s="20">
        <v>3.8582636078833978</v>
      </c>
    </row>
    <row r="85" spans="1:65">
      <c r="A85" s="22">
        <v>9.9920072216264108E-16</v>
      </c>
      <c r="B85" s="20">
        <f ca="1"/>
        <v>4391.7028014610469</v>
      </c>
      <c r="C85" s="20" cm="1">
        <f t="array" ref="C85:AF85">$A85*Total_Maximum_Demand__MVA____Option_2_Winter_POE50</f>
        <v>5.0366242699511716E-14</v>
      </c>
      <c r="D85" s="20">
        <v>5.2776076053090664E-14</v>
      </c>
      <c r="E85" s="20">
        <v>5.9982246375506878E-14</v>
      </c>
      <c r="F85" s="20">
        <v>6.6051063714855867E-14</v>
      </c>
      <c r="G85" s="20">
        <v>5.4836670964643774E-14</v>
      </c>
      <c r="H85" s="20">
        <v>5.7202425048615248E-14</v>
      </c>
      <c r="I85" s="20">
        <v>5.9929408733231781E-14</v>
      </c>
      <c r="J85" s="20">
        <v>6.1969817648228818E-14</v>
      </c>
      <c r="K85" s="20">
        <v>6.4219283323665085E-14</v>
      </c>
      <c r="L85" s="20">
        <v>6.5398300432747163E-14</v>
      </c>
      <c r="M85" s="20">
        <v>6.6419475458607679E-14</v>
      </c>
      <c r="N85" s="20">
        <v>6.8947323538535822E-14</v>
      </c>
      <c r="O85" s="20">
        <v>6.7422819298150076E-14</v>
      </c>
      <c r="P85" s="20">
        <v>7.1545130360505484E-14</v>
      </c>
      <c r="Q85" s="20">
        <v>7.6922356465109279E-14</v>
      </c>
      <c r="R85" s="20">
        <v>7.6922356465109279E-14</v>
      </c>
      <c r="S85" s="20">
        <v>7.6922356465109279E-14</v>
      </c>
      <c r="T85" s="20">
        <v>7.6922356465109279E-14</v>
      </c>
      <c r="U85" s="20">
        <v>7.6922356465109279E-14</v>
      </c>
      <c r="V85" s="20">
        <v>7.6922356465109279E-14</v>
      </c>
      <c r="W85" s="20">
        <v>7.6922356465109279E-14</v>
      </c>
      <c r="X85" s="20">
        <v>7.6922356465109279E-14</v>
      </c>
      <c r="Y85" s="20">
        <v>7.6922356465109279E-14</v>
      </c>
      <c r="Z85" s="20">
        <v>7.6922356465109279E-14</v>
      </c>
      <c r="AA85" s="20">
        <v>7.6922356465109279E-14</v>
      </c>
      <c r="AB85" s="20">
        <v>7.6922356465109279E-14</v>
      </c>
      <c r="AC85" s="20">
        <v>7.6922356465109279E-14</v>
      </c>
      <c r="AD85" s="20">
        <v>7.6922356465109279E-14</v>
      </c>
      <c r="AE85" s="20">
        <v>7.6922356465109279E-14</v>
      </c>
      <c r="AF85" s="20">
        <v>7.6922356465109279E-14</v>
      </c>
      <c r="AH85" s="22">
        <v>9.9920072216264108E-16</v>
      </c>
      <c r="AI85" s="20">
        <f ca="1"/>
        <v>4391.7028014610469</v>
      </c>
      <c r="AJ85" s="20" cm="1">
        <f t="array" ref="AJ85:BM85">$AH85*Total_Maximum_Demand__MVA____Option_2_Winter_POE10</f>
        <v>5.3606850537585341E-14</v>
      </c>
      <c r="AK85" s="20">
        <v>5.6108678891303056E-14</v>
      </c>
      <c r="AL85" s="20">
        <v>6.3258849973029608E-14</v>
      </c>
      <c r="AM85" s="20">
        <v>6.9557247912289155E-14</v>
      </c>
      <c r="AN85" s="20">
        <v>5.8354252480566557E-14</v>
      </c>
      <c r="AO85" s="20">
        <v>6.10184751351368E-14</v>
      </c>
      <c r="AP85" s="20">
        <v>6.3552101628082431E-14</v>
      </c>
      <c r="AQ85" s="20">
        <v>6.5710686584432342E-14</v>
      </c>
      <c r="AR85" s="20">
        <v>6.7959086204730643E-14</v>
      </c>
      <c r="AS85" s="20">
        <v>6.8944571588057723E-14</v>
      </c>
      <c r="AT85" s="20">
        <v>7.0289628709275695E-14</v>
      </c>
      <c r="AU85" s="20">
        <v>7.2783256417271523E-14</v>
      </c>
      <c r="AV85" s="20">
        <v>7.1967908508193932E-14</v>
      </c>
      <c r="AW85" s="20">
        <v>7.5224896197102346E-14</v>
      </c>
      <c r="AX85" s="20">
        <v>7.7103595665817017E-14</v>
      </c>
      <c r="AY85" s="20">
        <v>7.7103595665817017E-14</v>
      </c>
      <c r="AZ85" s="20">
        <v>7.7103595665817017E-14</v>
      </c>
      <c r="BA85" s="20">
        <v>7.7103595665817017E-14</v>
      </c>
      <c r="BB85" s="20">
        <v>7.7103595665817017E-14</v>
      </c>
      <c r="BC85" s="20">
        <v>7.7103595665817017E-14</v>
      </c>
      <c r="BD85" s="20">
        <v>7.7103595665817017E-14</v>
      </c>
      <c r="BE85" s="20">
        <v>7.7103595665817017E-14</v>
      </c>
      <c r="BF85" s="20">
        <v>7.7103595665817017E-14</v>
      </c>
      <c r="BG85" s="20">
        <v>7.7103595665817017E-14</v>
      </c>
      <c r="BH85" s="20">
        <v>7.7103595665817017E-14</v>
      </c>
      <c r="BI85" s="20">
        <v>7.7103595665817017E-14</v>
      </c>
      <c r="BJ85" s="20">
        <v>7.7103595665817017E-14</v>
      </c>
      <c r="BK85" s="20">
        <v>7.7103595665817017E-14</v>
      </c>
      <c r="BL85" s="20">
        <v>7.7103595665817017E-14</v>
      </c>
      <c r="BM85" s="20">
        <v>7.7103595665817017E-14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56.959423042868401</v>
      </c>
      <c r="D90" s="20">
        <v>58.690670388727099</v>
      </c>
      <c r="E90" s="20">
        <v>65.729112526342206</v>
      </c>
      <c r="F90" s="20">
        <v>70.807235780418097</v>
      </c>
      <c r="G90" s="20">
        <v>58.978437433913697</v>
      </c>
      <c r="H90" s="20">
        <v>61.371093154918995</v>
      </c>
      <c r="I90" s="20">
        <v>62.890606049768792</v>
      </c>
      <c r="J90" s="20">
        <v>64.625244947610796</v>
      </c>
      <c r="K90" s="20">
        <v>66.011306829688408</v>
      </c>
      <c r="L90" s="20">
        <v>66.914628996836896</v>
      </c>
      <c r="M90" s="20">
        <v>69.066021788286804</v>
      </c>
      <c r="N90" s="20">
        <v>70.554006417606502</v>
      </c>
      <c r="O90" s="20">
        <v>71.337035421271295</v>
      </c>
      <c r="P90" s="20">
        <v>72.789131011197199</v>
      </c>
      <c r="Q90" s="20">
        <v>72.366509066904413</v>
      </c>
      <c r="R90" s="20">
        <v>72.366509066904413</v>
      </c>
      <c r="S90" s="20">
        <v>72.366509066904413</v>
      </c>
      <c r="T90" s="20">
        <v>72.366509066904413</v>
      </c>
      <c r="U90" s="20">
        <v>72.366509066904413</v>
      </c>
      <c r="V90" s="20">
        <v>72.366509066904413</v>
      </c>
      <c r="W90" s="20">
        <v>72.366509066904413</v>
      </c>
      <c r="X90" s="20">
        <v>72.366509066904413</v>
      </c>
      <c r="Y90" s="20">
        <v>72.366509066904413</v>
      </c>
      <c r="Z90" s="20">
        <v>72.366509066904413</v>
      </c>
      <c r="AA90" s="20">
        <v>72.366509066904413</v>
      </c>
      <c r="AB90" s="20">
        <v>72.366509066904413</v>
      </c>
      <c r="AC90" s="20">
        <v>72.366509066904413</v>
      </c>
      <c r="AD90" s="20">
        <v>72.366509066904413</v>
      </c>
      <c r="AE90" s="20">
        <v>72.366509066904413</v>
      </c>
      <c r="AF90" s="20">
        <v>72.366509066904413</v>
      </c>
      <c r="AG90" s="20"/>
      <c r="AH90" s="22" cm="1">
        <f t="array" ref="AH90:AH113">Percent_MD</f>
        <v>1</v>
      </c>
      <c r="AI90" s="20" cm="1">
        <f t="array" aca="1" ref="AI90:AI113" ca="1">Summer___MD___Hours</f>
        <v>0</v>
      </c>
      <c r="AJ90" s="20" cm="1">
        <f t="array" ref="AJ90:BM90">$AH90*Total_Maximum_Demand__MVA____Option_2_Summer_POE10</f>
        <v>64.072984439234006</v>
      </c>
      <c r="AK90" s="20">
        <v>66.288963305661596</v>
      </c>
      <c r="AL90" s="20">
        <v>73.346964457705894</v>
      </c>
      <c r="AM90" s="20">
        <v>78.367812510666695</v>
      </c>
      <c r="AN90" s="20">
        <v>66.878298353114289</v>
      </c>
      <c r="AO90" s="20">
        <v>69.288444754314995</v>
      </c>
      <c r="AP90" s="20">
        <v>71.244813429979104</v>
      </c>
      <c r="AQ90" s="20">
        <v>73.126544114200001</v>
      </c>
      <c r="AR90" s="20">
        <v>74.7556015907454</v>
      </c>
      <c r="AS90" s="20">
        <v>75.572877894564897</v>
      </c>
      <c r="AT90" s="20">
        <v>76.777292555222104</v>
      </c>
      <c r="AU90" s="20">
        <v>78.155184974917802</v>
      </c>
      <c r="AV90" s="20">
        <v>79.56157088171129</v>
      </c>
      <c r="AW90" s="20">
        <v>81.330612109870302</v>
      </c>
      <c r="AX90" s="20">
        <v>81.606789652035005</v>
      </c>
      <c r="AY90" s="20">
        <v>81.606789652035005</v>
      </c>
      <c r="AZ90" s="20">
        <v>81.606789652035005</v>
      </c>
      <c r="BA90" s="20">
        <v>81.606789652035005</v>
      </c>
      <c r="BB90" s="20">
        <v>81.606789652035005</v>
      </c>
      <c r="BC90" s="20">
        <v>81.606789652035005</v>
      </c>
      <c r="BD90" s="20">
        <v>81.606789652035005</v>
      </c>
      <c r="BE90" s="20">
        <v>81.606789652035005</v>
      </c>
      <c r="BF90" s="20">
        <v>81.606789652035005</v>
      </c>
      <c r="BG90" s="20">
        <v>81.606789652035005</v>
      </c>
      <c r="BH90" s="20">
        <v>81.606789652035005</v>
      </c>
      <c r="BI90" s="20">
        <v>81.606789652035005</v>
      </c>
      <c r="BJ90" s="20">
        <v>81.606789652035005</v>
      </c>
      <c r="BK90" s="20">
        <v>81.606789652035005</v>
      </c>
      <c r="BL90" s="20">
        <v>81.606789652035005</v>
      </c>
      <c r="BM90" s="20">
        <v>81.606789652035005</v>
      </c>
    </row>
    <row r="91" spans="1:65">
      <c r="A91" s="22">
        <v>0.99</v>
      </c>
      <c r="B91" s="20">
        <f ca="1"/>
        <v>0</v>
      </c>
      <c r="C91" s="20" cm="1">
        <f t="array" ref="C91:AF91">$A91*Total_Maximum_Demand__MVA____Option_2_Summer_POE50</f>
        <v>56.389828812439717</v>
      </c>
      <c r="D91" s="20">
        <v>58.103763684839826</v>
      </c>
      <c r="E91" s="20">
        <v>65.071821401078779</v>
      </c>
      <c r="F91" s="20">
        <v>70.099163422613913</v>
      </c>
      <c r="G91" s="20">
        <v>58.388653059574558</v>
      </c>
      <c r="H91" s="20">
        <v>60.757382223369802</v>
      </c>
      <c r="I91" s="20">
        <v>62.261699989271101</v>
      </c>
      <c r="J91" s="20">
        <v>63.978992498134687</v>
      </c>
      <c r="K91" s="20">
        <v>65.351193761391528</v>
      </c>
      <c r="L91" s="20">
        <v>66.245482706868529</v>
      </c>
      <c r="M91" s="20">
        <v>68.375361570403939</v>
      </c>
      <c r="N91" s="20">
        <v>69.848466353430439</v>
      </c>
      <c r="O91" s="20">
        <v>70.623665067058582</v>
      </c>
      <c r="P91" s="20">
        <v>72.061239701085228</v>
      </c>
      <c r="Q91" s="20">
        <v>71.642843976235369</v>
      </c>
      <c r="R91" s="20">
        <v>71.642843976235369</v>
      </c>
      <c r="S91" s="20">
        <v>71.642843976235369</v>
      </c>
      <c r="T91" s="20">
        <v>71.642843976235369</v>
      </c>
      <c r="U91" s="20">
        <v>71.642843976235369</v>
      </c>
      <c r="V91" s="20">
        <v>71.642843976235369</v>
      </c>
      <c r="W91" s="20">
        <v>71.642843976235369</v>
      </c>
      <c r="X91" s="20">
        <v>71.642843976235369</v>
      </c>
      <c r="Y91" s="20">
        <v>71.642843976235369</v>
      </c>
      <c r="Z91" s="20">
        <v>71.642843976235369</v>
      </c>
      <c r="AA91" s="20">
        <v>71.642843976235369</v>
      </c>
      <c r="AB91" s="20">
        <v>71.642843976235369</v>
      </c>
      <c r="AC91" s="20">
        <v>71.642843976235369</v>
      </c>
      <c r="AD91" s="20">
        <v>71.642843976235369</v>
      </c>
      <c r="AE91" s="20">
        <v>71.642843976235369</v>
      </c>
      <c r="AF91" s="20">
        <v>71.642843976235369</v>
      </c>
      <c r="AG91" s="20"/>
      <c r="AH91" s="22">
        <v>0.99</v>
      </c>
      <c r="AI91" s="20">
        <f ca="1"/>
        <v>0.75632856896848621</v>
      </c>
      <c r="AJ91" s="20" cm="1">
        <f t="array" ref="AJ91:BM91">$AH91*Total_Maximum_Demand__MVA____Option_2_Summer_POE10</f>
        <v>63.432254594841666</v>
      </c>
      <c r="AK91" s="20">
        <v>65.626073672604974</v>
      </c>
      <c r="AL91" s="20">
        <v>72.613494813128838</v>
      </c>
      <c r="AM91" s="20">
        <v>77.584134385560034</v>
      </c>
      <c r="AN91" s="20">
        <v>66.209515369583144</v>
      </c>
      <c r="AO91" s="20">
        <v>68.595560306771844</v>
      </c>
      <c r="AP91" s="20">
        <v>70.532365295679313</v>
      </c>
      <c r="AQ91" s="20">
        <v>72.395278673058002</v>
      </c>
      <c r="AR91" s="20">
        <v>74.008045574837951</v>
      </c>
      <c r="AS91" s="20">
        <v>74.817149115619245</v>
      </c>
      <c r="AT91" s="20">
        <v>76.009519629669882</v>
      </c>
      <c r="AU91" s="20">
        <v>77.373633125168624</v>
      </c>
      <c r="AV91" s="20">
        <v>78.765955172894181</v>
      </c>
      <c r="AW91" s="20">
        <v>80.517305988771597</v>
      </c>
      <c r="AX91" s="20">
        <v>80.790721755514653</v>
      </c>
      <c r="AY91" s="20">
        <v>80.790721755514653</v>
      </c>
      <c r="AZ91" s="20">
        <v>80.790721755514653</v>
      </c>
      <c r="BA91" s="20">
        <v>80.790721755514653</v>
      </c>
      <c r="BB91" s="20">
        <v>80.790721755514653</v>
      </c>
      <c r="BC91" s="20">
        <v>80.790721755514653</v>
      </c>
      <c r="BD91" s="20">
        <v>80.790721755514653</v>
      </c>
      <c r="BE91" s="20">
        <v>80.790721755514653</v>
      </c>
      <c r="BF91" s="20">
        <v>80.790721755514653</v>
      </c>
      <c r="BG91" s="20">
        <v>80.790721755514653</v>
      </c>
      <c r="BH91" s="20">
        <v>80.790721755514653</v>
      </c>
      <c r="BI91" s="20">
        <v>80.790721755514653</v>
      </c>
      <c r="BJ91" s="20">
        <v>80.790721755514653</v>
      </c>
      <c r="BK91" s="20">
        <v>80.790721755514653</v>
      </c>
      <c r="BL91" s="20">
        <v>80.790721755514653</v>
      </c>
      <c r="BM91" s="20">
        <v>80.790721755514653</v>
      </c>
    </row>
    <row r="92" spans="1:65">
      <c r="A92" s="22">
        <v>0.98</v>
      </c>
      <c r="B92" s="20">
        <f ca="1"/>
        <v>0.37816428448424311</v>
      </c>
      <c r="C92" s="20" cm="1">
        <f t="array" ref="C92:AF92">$A92*Total_Maximum_Demand__MVA____Option_2_Summer_POE50</f>
        <v>55.820234582011032</v>
      </c>
      <c r="D92" s="20">
        <v>57.516856980952554</v>
      </c>
      <c r="E92" s="20">
        <v>64.414530275815366</v>
      </c>
      <c r="F92" s="20">
        <v>69.391091064809729</v>
      </c>
      <c r="G92" s="20">
        <v>57.798868685235419</v>
      </c>
      <c r="H92" s="20">
        <v>60.143671291820617</v>
      </c>
      <c r="I92" s="20">
        <v>61.632793928773417</v>
      </c>
      <c r="J92" s="20">
        <v>63.332740048658579</v>
      </c>
      <c r="K92" s="20">
        <v>64.691080693094634</v>
      </c>
      <c r="L92" s="20">
        <v>65.576336416900162</v>
      </c>
      <c r="M92" s="20">
        <v>67.68470135252106</v>
      </c>
      <c r="N92" s="20">
        <v>69.142926289254376</v>
      </c>
      <c r="O92" s="20">
        <v>69.910294712845868</v>
      </c>
      <c r="P92" s="20">
        <v>71.333348390973256</v>
      </c>
      <c r="Q92" s="20">
        <v>70.919178885566325</v>
      </c>
      <c r="R92" s="20">
        <v>70.919178885566325</v>
      </c>
      <c r="S92" s="20">
        <v>70.919178885566325</v>
      </c>
      <c r="T92" s="20">
        <v>70.919178885566325</v>
      </c>
      <c r="U92" s="20">
        <v>70.919178885566325</v>
      </c>
      <c r="V92" s="20">
        <v>70.919178885566325</v>
      </c>
      <c r="W92" s="20">
        <v>70.919178885566325</v>
      </c>
      <c r="X92" s="20">
        <v>70.919178885566325</v>
      </c>
      <c r="Y92" s="20">
        <v>70.919178885566325</v>
      </c>
      <c r="Z92" s="20">
        <v>70.919178885566325</v>
      </c>
      <c r="AA92" s="20">
        <v>70.919178885566325</v>
      </c>
      <c r="AB92" s="20">
        <v>70.919178885566325</v>
      </c>
      <c r="AC92" s="20">
        <v>70.919178885566325</v>
      </c>
      <c r="AD92" s="20">
        <v>70.919178885566325</v>
      </c>
      <c r="AE92" s="20">
        <v>70.919178885566325</v>
      </c>
      <c r="AF92" s="20">
        <v>70.919178885566325</v>
      </c>
      <c r="AG92" s="20"/>
      <c r="AH92" s="22">
        <v>0.98</v>
      </c>
      <c r="AI92" s="20">
        <f ca="1"/>
        <v>1.1344928534527294</v>
      </c>
      <c r="AJ92" s="20" cm="1">
        <f t="array" ref="AJ92:BM92">$AH92*Total_Maximum_Demand__MVA____Option_2_Summer_POE10</f>
        <v>62.791524750449327</v>
      </c>
      <c r="AK92" s="20">
        <v>64.963184039548366</v>
      </c>
      <c r="AL92" s="20">
        <v>71.880025168551782</v>
      </c>
      <c r="AM92" s="20">
        <v>76.800456260453359</v>
      </c>
      <c r="AN92" s="20">
        <v>65.540732386051999</v>
      </c>
      <c r="AO92" s="20">
        <v>67.902675859228694</v>
      </c>
      <c r="AP92" s="20">
        <v>69.819917161379522</v>
      </c>
      <c r="AQ92" s="20">
        <v>71.664013231916002</v>
      </c>
      <c r="AR92" s="20">
        <v>73.260489558930487</v>
      </c>
      <c r="AS92" s="20">
        <v>74.061420336673592</v>
      </c>
      <c r="AT92" s="20">
        <v>75.241746704117659</v>
      </c>
      <c r="AU92" s="20">
        <v>76.592081275419446</v>
      </c>
      <c r="AV92" s="20">
        <v>77.970339464077057</v>
      </c>
      <c r="AW92" s="20">
        <v>79.703999867672891</v>
      </c>
      <c r="AX92" s="20">
        <v>79.974653858994301</v>
      </c>
      <c r="AY92" s="20">
        <v>79.974653858994301</v>
      </c>
      <c r="AZ92" s="20">
        <v>79.974653858994301</v>
      </c>
      <c r="BA92" s="20">
        <v>79.974653858994301</v>
      </c>
      <c r="BB92" s="20">
        <v>79.974653858994301</v>
      </c>
      <c r="BC92" s="20">
        <v>79.974653858994301</v>
      </c>
      <c r="BD92" s="20">
        <v>79.974653858994301</v>
      </c>
      <c r="BE92" s="20">
        <v>79.974653858994301</v>
      </c>
      <c r="BF92" s="20">
        <v>79.974653858994301</v>
      </c>
      <c r="BG92" s="20">
        <v>79.974653858994301</v>
      </c>
      <c r="BH92" s="20">
        <v>79.974653858994301</v>
      </c>
      <c r="BI92" s="20">
        <v>79.974653858994301</v>
      </c>
      <c r="BJ92" s="20">
        <v>79.974653858994301</v>
      </c>
      <c r="BK92" s="20">
        <v>79.974653858994301</v>
      </c>
      <c r="BL92" s="20">
        <v>79.974653858994301</v>
      </c>
      <c r="BM92" s="20">
        <v>79.974653858994301</v>
      </c>
    </row>
    <row r="93" spans="1:65">
      <c r="A93" s="22">
        <v>0.97</v>
      </c>
      <c r="B93" s="20">
        <f ca="1"/>
        <v>0.75632856896848621</v>
      </c>
      <c r="C93" s="20" cm="1">
        <f t="array" ref="C93:AF93">$A93*Total_Maximum_Demand__MVA____Option_2_Summer_POE50</f>
        <v>55.250640351582348</v>
      </c>
      <c r="D93" s="20">
        <v>56.929950277065288</v>
      </c>
      <c r="E93" s="20">
        <v>63.757239150551939</v>
      </c>
      <c r="F93" s="20">
        <v>68.683018707005559</v>
      </c>
      <c r="G93" s="20">
        <v>57.209084310896287</v>
      </c>
      <c r="H93" s="20">
        <v>59.529960360271424</v>
      </c>
      <c r="I93" s="20">
        <v>61.003887868275726</v>
      </c>
      <c r="J93" s="20">
        <v>62.68648759918247</v>
      </c>
      <c r="K93" s="20">
        <v>64.030967624797754</v>
      </c>
      <c r="L93" s="20">
        <v>64.907190126931781</v>
      </c>
      <c r="M93" s="20">
        <v>66.994041134638195</v>
      </c>
      <c r="N93" s="20">
        <v>68.437386225078299</v>
      </c>
      <c r="O93" s="20">
        <v>69.196924358633154</v>
      </c>
      <c r="P93" s="20">
        <v>70.605457080861285</v>
      </c>
      <c r="Q93" s="20">
        <v>70.19551379489728</v>
      </c>
      <c r="R93" s="20">
        <v>70.19551379489728</v>
      </c>
      <c r="S93" s="20">
        <v>70.19551379489728</v>
      </c>
      <c r="T93" s="20">
        <v>70.19551379489728</v>
      </c>
      <c r="U93" s="20">
        <v>70.19551379489728</v>
      </c>
      <c r="V93" s="20">
        <v>70.19551379489728</v>
      </c>
      <c r="W93" s="20">
        <v>70.19551379489728</v>
      </c>
      <c r="X93" s="20">
        <v>70.19551379489728</v>
      </c>
      <c r="Y93" s="20">
        <v>70.19551379489728</v>
      </c>
      <c r="Z93" s="20">
        <v>70.19551379489728</v>
      </c>
      <c r="AA93" s="20">
        <v>70.19551379489728</v>
      </c>
      <c r="AB93" s="20">
        <v>70.19551379489728</v>
      </c>
      <c r="AC93" s="20">
        <v>70.19551379489728</v>
      </c>
      <c r="AD93" s="20">
        <v>70.19551379489728</v>
      </c>
      <c r="AE93" s="20">
        <v>70.19551379489728</v>
      </c>
      <c r="AF93" s="20">
        <v>70.19551379489728</v>
      </c>
      <c r="AG93" s="20"/>
      <c r="AH93" s="22">
        <v>0.97</v>
      </c>
      <c r="AI93" s="20">
        <f ca="1"/>
        <v>1.8908214224212156</v>
      </c>
      <c r="AJ93" s="20" cm="1">
        <f t="array" ref="AJ93:BM93">$AH93*Total_Maximum_Demand__MVA____Option_2_Summer_POE10</f>
        <v>62.150794906056987</v>
      </c>
      <c r="AK93" s="20">
        <v>64.300294406491744</v>
      </c>
      <c r="AL93" s="20">
        <v>71.146555523974712</v>
      </c>
      <c r="AM93" s="20">
        <v>76.016778135346698</v>
      </c>
      <c r="AN93" s="20">
        <v>64.871949402520855</v>
      </c>
      <c r="AO93" s="20">
        <v>67.209791411685543</v>
      </c>
      <c r="AP93" s="20">
        <v>69.10746902707973</v>
      </c>
      <c r="AQ93" s="20">
        <v>70.932747790774002</v>
      </c>
      <c r="AR93" s="20">
        <v>72.512933543023038</v>
      </c>
      <c r="AS93" s="20">
        <v>73.305691557727954</v>
      </c>
      <c r="AT93" s="20">
        <v>74.473973778565437</v>
      </c>
      <c r="AU93" s="20">
        <v>75.810529425670268</v>
      </c>
      <c r="AV93" s="20">
        <v>77.174723755259947</v>
      </c>
      <c r="AW93" s="20">
        <v>78.890693746574186</v>
      </c>
      <c r="AX93" s="20">
        <v>79.15858596247395</v>
      </c>
      <c r="AY93" s="20">
        <v>79.15858596247395</v>
      </c>
      <c r="AZ93" s="20">
        <v>79.15858596247395</v>
      </c>
      <c r="BA93" s="20">
        <v>79.15858596247395</v>
      </c>
      <c r="BB93" s="20">
        <v>79.15858596247395</v>
      </c>
      <c r="BC93" s="20">
        <v>79.15858596247395</v>
      </c>
      <c r="BD93" s="20">
        <v>79.15858596247395</v>
      </c>
      <c r="BE93" s="20">
        <v>79.15858596247395</v>
      </c>
      <c r="BF93" s="20">
        <v>79.15858596247395</v>
      </c>
      <c r="BG93" s="20">
        <v>79.15858596247395</v>
      </c>
      <c r="BH93" s="20">
        <v>79.15858596247395</v>
      </c>
      <c r="BI93" s="20">
        <v>79.15858596247395</v>
      </c>
      <c r="BJ93" s="20">
        <v>79.15858596247395</v>
      </c>
      <c r="BK93" s="20">
        <v>79.15858596247395</v>
      </c>
      <c r="BL93" s="20">
        <v>79.15858596247395</v>
      </c>
      <c r="BM93" s="20">
        <v>79.15858596247395</v>
      </c>
    </row>
    <row r="94" spans="1:65">
      <c r="A94" s="22">
        <v>0.95</v>
      </c>
      <c r="B94" s="20">
        <f ca="1"/>
        <v>1.8908214224212156</v>
      </c>
      <c r="C94" s="20" cm="1">
        <f t="array" ref="C94:AF94">$A94*Total_Maximum_Demand__MVA____Option_2_Summer_POE50</f>
        <v>54.111451890724979</v>
      </c>
      <c r="D94" s="20">
        <v>55.756136869290742</v>
      </c>
      <c r="E94" s="20">
        <v>62.442656900025092</v>
      </c>
      <c r="F94" s="20">
        <v>67.26687399139719</v>
      </c>
      <c r="G94" s="20">
        <v>56.029515562218009</v>
      </c>
      <c r="H94" s="20">
        <v>58.302538497173046</v>
      </c>
      <c r="I94" s="20">
        <v>59.746075747280351</v>
      </c>
      <c r="J94" s="20">
        <v>61.393982700230254</v>
      </c>
      <c r="K94" s="20">
        <v>62.710741488203986</v>
      </c>
      <c r="L94" s="20">
        <v>63.568897546995046</v>
      </c>
      <c r="M94" s="20">
        <v>65.612720698872465</v>
      </c>
      <c r="N94" s="20">
        <v>67.026306096726174</v>
      </c>
      <c r="O94" s="20">
        <v>67.770183650207727</v>
      </c>
      <c r="P94" s="20">
        <v>69.149674460637343</v>
      </c>
      <c r="Q94" s="20">
        <v>68.748183613559192</v>
      </c>
      <c r="R94" s="20">
        <v>68.748183613559192</v>
      </c>
      <c r="S94" s="20">
        <v>68.748183613559192</v>
      </c>
      <c r="T94" s="20">
        <v>68.748183613559192</v>
      </c>
      <c r="U94" s="20">
        <v>68.748183613559192</v>
      </c>
      <c r="V94" s="20">
        <v>68.748183613559192</v>
      </c>
      <c r="W94" s="20">
        <v>68.748183613559192</v>
      </c>
      <c r="X94" s="20">
        <v>68.748183613559192</v>
      </c>
      <c r="Y94" s="20">
        <v>68.748183613559192</v>
      </c>
      <c r="Z94" s="20">
        <v>68.748183613559192</v>
      </c>
      <c r="AA94" s="20">
        <v>68.748183613559192</v>
      </c>
      <c r="AB94" s="20">
        <v>68.748183613559192</v>
      </c>
      <c r="AC94" s="20">
        <v>68.748183613559192</v>
      </c>
      <c r="AD94" s="20">
        <v>68.748183613559192</v>
      </c>
      <c r="AE94" s="20">
        <v>68.748183613559192</v>
      </c>
      <c r="AF94" s="20">
        <v>68.748183613559192</v>
      </c>
      <c r="AG94" s="20"/>
      <c r="AH94" s="22">
        <v>0.95</v>
      </c>
      <c r="AI94" s="20">
        <f ca="1"/>
        <v>3.403478560358189</v>
      </c>
      <c r="AJ94" s="20" cm="1">
        <f t="array" ref="AJ94:BM94">$AH94*Total_Maximum_Demand__MVA____Option_2_Summer_POE10</f>
        <v>60.869335217272301</v>
      </c>
      <c r="AK94" s="20">
        <v>62.974515140378514</v>
      </c>
      <c r="AL94" s="20">
        <v>69.6796162348206</v>
      </c>
      <c r="AM94" s="20">
        <v>74.449421885133361</v>
      </c>
      <c r="AN94" s="20">
        <v>63.534383435458572</v>
      </c>
      <c r="AO94" s="20">
        <v>65.824022516599243</v>
      </c>
      <c r="AP94" s="20">
        <v>67.682572758480148</v>
      </c>
      <c r="AQ94" s="20">
        <v>69.470216908490002</v>
      </c>
      <c r="AR94" s="20">
        <v>71.017821511208126</v>
      </c>
      <c r="AS94" s="20">
        <v>71.794233999836649</v>
      </c>
      <c r="AT94" s="20">
        <v>72.938427927460992</v>
      </c>
      <c r="AU94" s="20">
        <v>74.247425726171912</v>
      </c>
      <c r="AV94" s="20">
        <v>75.583492337625728</v>
      </c>
      <c r="AW94" s="20">
        <v>77.264081504376776</v>
      </c>
      <c r="AX94" s="20">
        <v>77.526450169433247</v>
      </c>
      <c r="AY94" s="20">
        <v>77.526450169433247</v>
      </c>
      <c r="AZ94" s="20">
        <v>77.526450169433247</v>
      </c>
      <c r="BA94" s="20">
        <v>77.526450169433247</v>
      </c>
      <c r="BB94" s="20">
        <v>77.526450169433247</v>
      </c>
      <c r="BC94" s="20">
        <v>77.526450169433247</v>
      </c>
      <c r="BD94" s="20">
        <v>77.526450169433247</v>
      </c>
      <c r="BE94" s="20">
        <v>77.526450169433247</v>
      </c>
      <c r="BF94" s="20">
        <v>77.526450169433247</v>
      </c>
      <c r="BG94" s="20">
        <v>77.526450169433247</v>
      </c>
      <c r="BH94" s="20">
        <v>77.526450169433247</v>
      </c>
      <c r="BI94" s="20">
        <v>77.526450169433247</v>
      </c>
      <c r="BJ94" s="20">
        <v>77.526450169433247</v>
      </c>
      <c r="BK94" s="20">
        <v>77.526450169433247</v>
      </c>
      <c r="BL94" s="20">
        <v>77.526450169433247</v>
      </c>
      <c r="BM94" s="20">
        <v>77.526450169433247</v>
      </c>
    </row>
    <row r="95" spans="1:65">
      <c r="A95" s="22">
        <v>0.9</v>
      </c>
      <c r="B95" s="20">
        <f ca="1"/>
        <v>4.5379714138109186</v>
      </c>
      <c r="C95" s="20" cm="1">
        <f t="array" ref="C95:AF95">$A95*Total_Maximum_Demand__MVA____Option_2_Summer_POE50</f>
        <v>51.263480738581563</v>
      </c>
      <c r="D95" s="20">
        <v>52.821603349854392</v>
      </c>
      <c r="E95" s="20">
        <v>59.156201273707985</v>
      </c>
      <c r="F95" s="20">
        <v>63.726512202376291</v>
      </c>
      <c r="G95" s="20">
        <v>53.080593690522328</v>
      </c>
      <c r="H95" s="20">
        <v>55.233983839427097</v>
      </c>
      <c r="I95" s="20">
        <v>56.601545444791917</v>
      </c>
      <c r="J95" s="20">
        <v>58.162720452849719</v>
      </c>
      <c r="K95" s="20">
        <v>59.410176146719571</v>
      </c>
      <c r="L95" s="20">
        <v>60.223166097153211</v>
      </c>
      <c r="M95" s="20">
        <v>62.159419609458126</v>
      </c>
      <c r="N95" s="20">
        <v>63.498605775845853</v>
      </c>
      <c r="O95" s="20">
        <v>64.203331879144173</v>
      </c>
      <c r="P95" s="20">
        <v>65.510217910077486</v>
      </c>
      <c r="Q95" s="20">
        <v>65.129858160213971</v>
      </c>
      <c r="R95" s="20">
        <v>65.129858160213971</v>
      </c>
      <c r="S95" s="20">
        <v>65.129858160213971</v>
      </c>
      <c r="T95" s="20">
        <v>65.129858160213971</v>
      </c>
      <c r="U95" s="20">
        <v>65.129858160213971</v>
      </c>
      <c r="V95" s="20">
        <v>65.129858160213971</v>
      </c>
      <c r="W95" s="20">
        <v>65.129858160213971</v>
      </c>
      <c r="X95" s="20">
        <v>65.129858160213971</v>
      </c>
      <c r="Y95" s="20">
        <v>65.129858160213971</v>
      </c>
      <c r="Z95" s="20">
        <v>65.129858160213971</v>
      </c>
      <c r="AA95" s="20">
        <v>65.129858160213971</v>
      </c>
      <c r="AB95" s="20">
        <v>65.129858160213971</v>
      </c>
      <c r="AC95" s="20">
        <v>65.129858160213971</v>
      </c>
      <c r="AD95" s="20">
        <v>65.129858160213971</v>
      </c>
      <c r="AE95" s="20">
        <v>65.129858160213971</v>
      </c>
      <c r="AF95" s="20">
        <v>65.129858160213971</v>
      </c>
      <c r="AG95" s="20"/>
      <c r="AH95" s="22">
        <v>0.9</v>
      </c>
      <c r="AI95" s="20">
        <f ca="1"/>
        <v>9.0759428276218337</v>
      </c>
      <c r="AJ95" s="20" cm="1">
        <f t="array" ref="AJ95:BM95">$AH95*Total_Maximum_Demand__MVA____Option_2_Summer_POE10</f>
        <v>57.665685995310604</v>
      </c>
      <c r="AK95" s="20">
        <v>59.66006697509544</v>
      </c>
      <c r="AL95" s="20">
        <v>66.012268011935305</v>
      </c>
      <c r="AM95" s="20">
        <v>70.531031259600027</v>
      </c>
      <c r="AN95" s="20">
        <v>60.190468517802863</v>
      </c>
      <c r="AO95" s="20">
        <v>62.359600278883498</v>
      </c>
      <c r="AP95" s="20">
        <v>64.120332086981193</v>
      </c>
      <c r="AQ95" s="20">
        <v>65.813889702780003</v>
      </c>
      <c r="AR95" s="20">
        <v>67.280041431670867</v>
      </c>
      <c r="AS95" s="20">
        <v>68.015590105108416</v>
      </c>
      <c r="AT95" s="20">
        <v>69.099563299699895</v>
      </c>
      <c r="AU95" s="20">
        <v>70.339666477426022</v>
      </c>
      <c r="AV95" s="20">
        <v>71.605413793540166</v>
      </c>
      <c r="AW95" s="20">
        <v>73.197550898883279</v>
      </c>
      <c r="AX95" s="20">
        <v>73.446110686831503</v>
      </c>
      <c r="AY95" s="20">
        <v>73.446110686831503</v>
      </c>
      <c r="AZ95" s="20">
        <v>73.446110686831503</v>
      </c>
      <c r="BA95" s="20">
        <v>73.446110686831503</v>
      </c>
      <c r="BB95" s="20">
        <v>73.446110686831503</v>
      </c>
      <c r="BC95" s="20">
        <v>73.446110686831503</v>
      </c>
      <c r="BD95" s="20">
        <v>73.446110686831503</v>
      </c>
      <c r="BE95" s="20">
        <v>73.446110686831503</v>
      </c>
      <c r="BF95" s="20">
        <v>73.446110686831503</v>
      </c>
      <c r="BG95" s="20">
        <v>73.446110686831503</v>
      </c>
      <c r="BH95" s="20">
        <v>73.446110686831503</v>
      </c>
      <c r="BI95" s="20">
        <v>73.446110686831503</v>
      </c>
      <c r="BJ95" s="20">
        <v>73.446110686831503</v>
      </c>
      <c r="BK95" s="20">
        <v>73.446110686831503</v>
      </c>
      <c r="BL95" s="20">
        <v>73.446110686831503</v>
      </c>
      <c r="BM95" s="20">
        <v>73.446110686831503</v>
      </c>
    </row>
    <row r="96" spans="1:65">
      <c r="A96" s="22">
        <v>0.85</v>
      </c>
      <c r="B96" s="20">
        <f ca="1"/>
        <v>9.0759428276218337</v>
      </c>
      <c r="C96" s="20" cm="1">
        <f t="array" ref="C96:AF96">$A96*Total_Maximum_Demand__MVA____Option_2_Summer_POE50</f>
        <v>48.415509586438141</v>
      </c>
      <c r="D96" s="20">
        <v>49.887069830418035</v>
      </c>
      <c r="E96" s="20">
        <v>55.869745647390872</v>
      </c>
      <c r="F96" s="20">
        <v>60.186150413355378</v>
      </c>
      <c r="G96" s="20">
        <v>50.131671818826639</v>
      </c>
      <c r="H96" s="20">
        <v>52.165429181681148</v>
      </c>
      <c r="I96" s="20">
        <v>53.457015142303469</v>
      </c>
      <c r="J96" s="20">
        <v>54.931458205469177</v>
      </c>
      <c r="K96" s="20">
        <v>56.109610805235143</v>
      </c>
      <c r="L96" s="20">
        <v>56.877434647311361</v>
      </c>
      <c r="M96" s="20">
        <v>58.706118520043781</v>
      </c>
      <c r="N96" s="20">
        <v>59.970905454965525</v>
      </c>
      <c r="O96" s="20">
        <v>60.636480108080598</v>
      </c>
      <c r="P96" s="20">
        <v>61.870761359517616</v>
      </c>
      <c r="Q96" s="20">
        <v>61.511532706868749</v>
      </c>
      <c r="R96" s="20">
        <v>61.511532706868749</v>
      </c>
      <c r="S96" s="20">
        <v>61.511532706868749</v>
      </c>
      <c r="T96" s="20">
        <v>61.511532706868749</v>
      </c>
      <c r="U96" s="20">
        <v>61.511532706868749</v>
      </c>
      <c r="V96" s="20">
        <v>61.511532706868749</v>
      </c>
      <c r="W96" s="20">
        <v>61.511532706868749</v>
      </c>
      <c r="X96" s="20">
        <v>61.511532706868749</v>
      </c>
      <c r="Y96" s="20">
        <v>61.511532706868749</v>
      </c>
      <c r="Z96" s="20">
        <v>61.511532706868749</v>
      </c>
      <c r="AA96" s="20">
        <v>61.511532706868749</v>
      </c>
      <c r="AB96" s="20">
        <v>61.511532706868749</v>
      </c>
      <c r="AC96" s="20">
        <v>61.511532706868749</v>
      </c>
      <c r="AD96" s="20">
        <v>61.511532706868749</v>
      </c>
      <c r="AE96" s="20">
        <v>61.511532706868749</v>
      </c>
      <c r="AF96" s="20">
        <v>61.511532706868749</v>
      </c>
      <c r="AG96" s="20"/>
      <c r="AH96" s="22">
        <v>0.85</v>
      </c>
      <c r="AI96" s="20">
        <f ca="1"/>
        <v>16.261064232822449</v>
      </c>
      <c r="AJ96" s="20" cm="1">
        <f t="array" ref="AJ96:BM96">$AH96*Total_Maximum_Demand__MVA____Option_2_Summer_POE10</f>
        <v>54.462036773348906</v>
      </c>
      <c r="AK96" s="20">
        <v>56.345618809812358</v>
      </c>
      <c r="AL96" s="20">
        <v>62.34491978905001</v>
      </c>
      <c r="AM96" s="20">
        <v>66.612640634066693</v>
      </c>
      <c r="AN96" s="20">
        <v>56.846553600147146</v>
      </c>
      <c r="AO96" s="20">
        <v>58.895178041167746</v>
      </c>
      <c r="AP96" s="20">
        <v>60.558091415482238</v>
      </c>
      <c r="AQ96" s="20">
        <v>62.157562497069996</v>
      </c>
      <c r="AR96" s="20">
        <v>63.542261352133586</v>
      </c>
      <c r="AS96" s="20">
        <v>64.236946210380154</v>
      </c>
      <c r="AT96" s="20">
        <v>65.260698671938783</v>
      </c>
      <c r="AU96" s="20">
        <v>66.431907228680132</v>
      </c>
      <c r="AV96" s="20">
        <v>67.627335249454589</v>
      </c>
      <c r="AW96" s="20">
        <v>69.131020293389753</v>
      </c>
      <c r="AX96" s="20">
        <v>69.365771204229759</v>
      </c>
      <c r="AY96" s="20">
        <v>69.365771204229759</v>
      </c>
      <c r="AZ96" s="20">
        <v>69.365771204229759</v>
      </c>
      <c r="BA96" s="20">
        <v>69.365771204229759</v>
      </c>
      <c r="BB96" s="20">
        <v>69.365771204229759</v>
      </c>
      <c r="BC96" s="20">
        <v>69.365771204229759</v>
      </c>
      <c r="BD96" s="20">
        <v>69.365771204229759</v>
      </c>
      <c r="BE96" s="20">
        <v>69.365771204229759</v>
      </c>
      <c r="BF96" s="20">
        <v>69.365771204229759</v>
      </c>
      <c r="BG96" s="20">
        <v>69.365771204229759</v>
      </c>
      <c r="BH96" s="20">
        <v>69.365771204229759</v>
      </c>
      <c r="BI96" s="20">
        <v>69.365771204229759</v>
      </c>
      <c r="BJ96" s="20">
        <v>69.365771204229759</v>
      </c>
      <c r="BK96" s="20">
        <v>69.365771204229759</v>
      </c>
      <c r="BL96" s="20">
        <v>69.365771204229759</v>
      </c>
      <c r="BM96" s="20">
        <v>69.365771204229759</v>
      </c>
    </row>
    <row r="97" spans="1:65">
      <c r="A97" s="22">
        <v>0.8</v>
      </c>
      <c r="B97" s="20">
        <f ca="1"/>
        <v>27.605992767349736</v>
      </c>
      <c r="C97" s="20" cm="1">
        <f t="array" ref="C97:AF97">$A97*Total_Maximum_Demand__MVA____Option_2_Summer_POE50</f>
        <v>45.567538434294725</v>
      </c>
      <c r="D97" s="20">
        <v>46.952536310981685</v>
      </c>
      <c r="E97" s="20">
        <v>52.583290021073765</v>
      </c>
      <c r="F97" s="20">
        <v>56.645788624334479</v>
      </c>
      <c r="G97" s="20">
        <v>47.182749947130958</v>
      </c>
      <c r="H97" s="20">
        <v>49.096874523935199</v>
      </c>
      <c r="I97" s="20">
        <v>50.312484839815035</v>
      </c>
      <c r="J97" s="20">
        <v>51.700195958088642</v>
      </c>
      <c r="K97" s="20">
        <v>52.809045463750728</v>
      </c>
      <c r="L97" s="20">
        <v>53.531703197469518</v>
      </c>
      <c r="M97" s="20">
        <v>55.252817430629449</v>
      </c>
      <c r="N97" s="20">
        <v>56.443205134085204</v>
      </c>
      <c r="O97" s="20">
        <v>57.069628337017036</v>
      </c>
      <c r="P97" s="20">
        <v>58.231304808957759</v>
      </c>
      <c r="Q97" s="20">
        <v>57.893207253523535</v>
      </c>
      <c r="R97" s="20">
        <v>57.893207253523535</v>
      </c>
      <c r="S97" s="20">
        <v>57.893207253523535</v>
      </c>
      <c r="T97" s="20">
        <v>57.893207253523535</v>
      </c>
      <c r="U97" s="20">
        <v>57.893207253523535</v>
      </c>
      <c r="V97" s="20">
        <v>57.893207253523535</v>
      </c>
      <c r="W97" s="20">
        <v>57.893207253523535</v>
      </c>
      <c r="X97" s="20">
        <v>57.893207253523535</v>
      </c>
      <c r="Y97" s="20">
        <v>57.893207253523535</v>
      </c>
      <c r="Z97" s="20">
        <v>57.893207253523535</v>
      </c>
      <c r="AA97" s="20">
        <v>57.893207253523535</v>
      </c>
      <c r="AB97" s="20">
        <v>57.893207253523535</v>
      </c>
      <c r="AC97" s="20">
        <v>57.893207253523535</v>
      </c>
      <c r="AD97" s="20">
        <v>57.893207253523535</v>
      </c>
      <c r="AE97" s="20">
        <v>57.893207253523535</v>
      </c>
      <c r="AF97" s="20">
        <v>57.893207253523535</v>
      </c>
      <c r="AG97" s="20"/>
      <c r="AH97" s="22">
        <v>0.8</v>
      </c>
      <c r="AI97" s="20">
        <f ca="1"/>
        <v>24.958842775960036</v>
      </c>
      <c r="AJ97" s="20" cm="1">
        <f t="array" ref="AJ97:BM97">$AH97*Total_Maximum_Demand__MVA____Option_2_Summer_POE10</f>
        <v>51.258387551387209</v>
      </c>
      <c r="AK97" s="20">
        <v>53.031170644529283</v>
      </c>
      <c r="AL97" s="20">
        <v>58.677571566164715</v>
      </c>
      <c r="AM97" s="20">
        <v>62.694250008533359</v>
      </c>
      <c r="AN97" s="20">
        <v>53.502638682491437</v>
      </c>
      <c r="AO97" s="20">
        <v>55.430755803452001</v>
      </c>
      <c r="AP97" s="20">
        <v>56.995850743983283</v>
      </c>
      <c r="AQ97" s="20">
        <v>58.501235291360004</v>
      </c>
      <c r="AR97" s="20">
        <v>59.80448127259632</v>
      </c>
      <c r="AS97" s="20">
        <v>60.45830231565192</v>
      </c>
      <c r="AT97" s="20">
        <v>61.421834044177686</v>
      </c>
      <c r="AU97" s="20">
        <v>62.524147979934241</v>
      </c>
      <c r="AV97" s="20">
        <v>63.649256705369034</v>
      </c>
      <c r="AW97" s="20">
        <v>65.064489687896241</v>
      </c>
      <c r="AX97" s="20">
        <v>65.285431721628001</v>
      </c>
      <c r="AY97" s="20">
        <v>65.285431721628001</v>
      </c>
      <c r="AZ97" s="20">
        <v>65.285431721628001</v>
      </c>
      <c r="BA97" s="20">
        <v>65.285431721628001</v>
      </c>
      <c r="BB97" s="20">
        <v>65.285431721628001</v>
      </c>
      <c r="BC97" s="20">
        <v>65.285431721628001</v>
      </c>
      <c r="BD97" s="20">
        <v>65.285431721628001</v>
      </c>
      <c r="BE97" s="20">
        <v>65.285431721628001</v>
      </c>
      <c r="BF97" s="20">
        <v>65.285431721628001</v>
      </c>
      <c r="BG97" s="20">
        <v>65.285431721628001</v>
      </c>
      <c r="BH97" s="20">
        <v>65.285431721628001</v>
      </c>
      <c r="BI97" s="20">
        <v>65.285431721628001</v>
      </c>
      <c r="BJ97" s="20">
        <v>65.285431721628001</v>
      </c>
      <c r="BK97" s="20">
        <v>65.285431721628001</v>
      </c>
      <c r="BL97" s="20">
        <v>65.285431721628001</v>
      </c>
      <c r="BM97" s="20">
        <v>65.285431721628001</v>
      </c>
    </row>
    <row r="98" spans="1:65">
      <c r="A98" s="22">
        <v>0.75</v>
      </c>
      <c r="B98" s="20">
        <f ca="1"/>
        <v>57.480971241605154</v>
      </c>
      <c r="C98" s="20" cm="1">
        <f t="array" ref="C98:AF98">$A98*Total_Maximum_Demand__MVA____Option_2_Summer_POE50</f>
        <v>42.719567282151303</v>
      </c>
      <c r="D98" s="20">
        <v>44.018002791545328</v>
      </c>
      <c r="E98" s="20">
        <v>49.296834394756658</v>
      </c>
      <c r="F98" s="20">
        <v>53.105426835313573</v>
      </c>
      <c r="G98" s="20">
        <v>44.23382807543527</v>
      </c>
      <c r="H98" s="20">
        <v>46.02831986618925</v>
      </c>
      <c r="I98" s="20">
        <v>47.167954537326594</v>
      </c>
      <c r="J98" s="20">
        <v>48.4689337107081</v>
      </c>
      <c r="K98" s="20">
        <v>49.508480122266306</v>
      </c>
      <c r="L98" s="20">
        <v>50.185971747627676</v>
      </c>
      <c r="M98" s="20">
        <v>51.799516341215103</v>
      </c>
      <c r="N98" s="20">
        <v>52.915504813204876</v>
      </c>
      <c r="O98" s="20">
        <v>53.502776565953468</v>
      </c>
      <c r="P98" s="20">
        <v>54.591848258397903</v>
      </c>
      <c r="Q98" s="20">
        <v>54.274881800178306</v>
      </c>
      <c r="R98" s="20">
        <v>54.274881800178306</v>
      </c>
      <c r="S98" s="20">
        <v>54.274881800178306</v>
      </c>
      <c r="T98" s="20">
        <v>54.274881800178306</v>
      </c>
      <c r="U98" s="20">
        <v>54.274881800178306</v>
      </c>
      <c r="V98" s="20">
        <v>54.274881800178306</v>
      </c>
      <c r="W98" s="20">
        <v>54.274881800178306</v>
      </c>
      <c r="X98" s="20">
        <v>54.274881800178306</v>
      </c>
      <c r="Y98" s="20">
        <v>54.274881800178306</v>
      </c>
      <c r="Z98" s="20">
        <v>54.274881800178306</v>
      </c>
      <c r="AA98" s="20">
        <v>54.274881800178306</v>
      </c>
      <c r="AB98" s="20">
        <v>54.274881800178306</v>
      </c>
      <c r="AC98" s="20">
        <v>54.274881800178306</v>
      </c>
      <c r="AD98" s="20">
        <v>54.274881800178306</v>
      </c>
      <c r="AE98" s="20">
        <v>54.274881800178306</v>
      </c>
      <c r="AF98" s="20">
        <v>54.274881800178306</v>
      </c>
      <c r="AG98" s="20"/>
      <c r="AH98" s="22">
        <v>0.75</v>
      </c>
      <c r="AI98" s="20">
        <f ca="1"/>
        <v>32.900292750129132</v>
      </c>
      <c r="AJ98" s="20" cm="1">
        <f t="array" ref="AJ98:BM98">$AH98*Total_Maximum_Demand__MVA____Option_2_Summer_POE10</f>
        <v>48.054738329425504</v>
      </c>
      <c r="AK98" s="20">
        <v>49.716722479246201</v>
      </c>
      <c r="AL98" s="20">
        <v>55.010223343279421</v>
      </c>
      <c r="AM98" s="20">
        <v>58.775859383000025</v>
      </c>
      <c r="AN98" s="20">
        <v>50.158723764835713</v>
      </c>
      <c r="AO98" s="20">
        <v>51.96633356573625</v>
      </c>
      <c r="AP98" s="20">
        <v>53.433610072484328</v>
      </c>
      <c r="AQ98" s="20">
        <v>54.844908085650005</v>
      </c>
      <c r="AR98" s="20">
        <v>56.066701193059046</v>
      </c>
      <c r="AS98" s="20">
        <v>56.679658420923673</v>
      </c>
      <c r="AT98" s="20">
        <v>57.582969416416574</v>
      </c>
      <c r="AU98" s="20">
        <v>58.616388731188351</v>
      </c>
      <c r="AV98" s="20">
        <v>59.671178161283464</v>
      </c>
      <c r="AW98" s="20">
        <v>60.99795908240273</v>
      </c>
      <c r="AX98" s="20">
        <v>61.205092239026257</v>
      </c>
      <c r="AY98" s="20">
        <v>61.205092239026257</v>
      </c>
      <c r="AZ98" s="20">
        <v>61.205092239026257</v>
      </c>
      <c r="BA98" s="20">
        <v>61.205092239026257</v>
      </c>
      <c r="BB98" s="20">
        <v>61.205092239026257</v>
      </c>
      <c r="BC98" s="20">
        <v>61.205092239026257</v>
      </c>
      <c r="BD98" s="20">
        <v>61.205092239026257</v>
      </c>
      <c r="BE98" s="20">
        <v>61.205092239026257</v>
      </c>
      <c r="BF98" s="20">
        <v>61.205092239026257</v>
      </c>
      <c r="BG98" s="20">
        <v>61.205092239026257</v>
      </c>
      <c r="BH98" s="20">
        <v>61.205092239026257</v>
      </c>
      <c r="BI98" s="20">
        <v>61.205092239026257</v>
      </c>
      <c r="BJ98" s="20">
        <v>61.205092239026257</v>
      </c>
      <c r="BK98" s="20">
        <v>61.205092239026257</v>
      </c>
      <c r="BL98" s="20">
        <v>61.205092239026257</v>
      </c>
      <c r="BM98" s="20">
        <v>61.205092239026257</v>
      </c>
    </row>
    <row r="99" spans="1:65">
      <c r="A99" s="22">
        <v>0.7</v>
      </c>
      <c r="B99" s="20">
        <f ca="1"/>
        <v>106.26416394007222</v>
      </c>
      <c r="C99" s="20" cm="1">
        <f t="array" ref="C99:AF99">$A99*Total_Maximum_Demand__MVA____Option_2_Summer_POE50</f>
        <v>39.87159613000788</v>
      </c>
      <c r="D99" s="20">
        <v>41.083469272108964</v>
      </c>
      <c r="E99" s="20">
        <v>46.010378768439544</v>
      </c>
      <c r="F99" s="20">
        <v>49.565065046292666</v>
      </c>
      <c r="G99" s="20">
        <v>41.284906203739588</v>
      </c>
      <c r="H99" s="20">
        <v>42.959765208443294</v>
      </c>
      <c r="I99" s="20">
        <v>44.023424234838153</v>
      </c>
      <c r="J99" s="20">
        <v>45.237671463327551</v>
      </c>
      <c r="K99" s="20">
        <v>46.207914780781884</v>
      </c>
      <c r="L99" s="20">
        <v>46.840240297785826</v>
      </c>
      <c r="M99" s="20">
        <v>48.346215251800757</v>
      </c>
      <c r="N99" s="20">
        <v>49.387804492324548</v>
      </c>
      <c r="O99" s="20">
        <v>49.935924794889907</v>
      </c>
      <c r="P99" s="20">
        <v>50.952391707838039</v>
      </c>
      <c r="Q99" s="20">
        <v>50.656556346833085</v>
      </c>
      <c r="R99" s="20">
        <v>50.656556346833085</v>
      </c>
      <c r="S99" s="20">
        <v>50.656556346833085</v>
      </c>
      <c r="T99" s="20">
        <v>50.656556346833085</v>
      </c>
      <c r="U99" s="20">
        <v>50.656556346833085</v>
      </c>
      <c r="V99" s="20">
        <v>50.656556346833085</v>
      </c>
      <c r="W99" s="20">
        <v>50.656556346833085</v>
      </c>
      <c r="X99" s="20">
        <v>50.656556346833085</v>
      </c>
      <c r="Y99" s="20">
        <v>50.656556346833085</v>
      </c>
      <c r="Z99" s="20">
        <v>50.656556346833085</v>
      </c>
      <c r="AA99" s="20">
        <v>50.656556346833085</v>
      </c>
      <c r="AB99" s="20">
        <v>50.656556346833085</v>
      </c>
      <c r="AC99" s="20">
        <v>50.656556346833085</v>
      </c>
      <c r="AD99" s="20">
        <v>50.656556346833085</v>
      </c>
      <c r="AE99" s="20">
        <v>50.656556346833085</v>
      </c>
      <c r="AF99" s="20">
        <v>50.656556346833085</v>
      </c>
      <c r="AG99" s="20"/>
      <c r="AH99" s="22">
        <v>0.7</v>
      </c>
      <c r="AI99" s="20">
        <f ca="1"/>
        <v>41.976235577751041</v>
      </c>
      <c r="AJ99" s="20" cm="1">
        <f t="array" ref="AJ99:BM99">$AH99*Total_Maximum_Demand__MVA____Option_2_Summer_POE10</f>
        <v>44.8510891074638</v>
      </c>
      <c r="AK99" s="20">
        <v>46.402274313963112</v>
      </c>
      <c r="AL99" s="20">
        <v>51.342875120394126</v>
      </c>
      <c r="AM99" s="20">
        <v>54.857468757466684</v>
      </c>
      <c r="AN99" s="20">
        <v>46.814808847179997</v>
      </c>
      <c r="AO99" s="20">
        <v>48.501911328020491</v>
      </c>
      <c r="AP99" s="20">
        <v>49.871369400985373</v>
      </c>
      <c r="AQ99" s="20">
        <v>51.188580879939998</v>
      </c>
      <c r="AR99" s="20">
        <v>52.32892111352178</v>
      </c>
      <c r="AS99" s="20">
        <v>52.901014526195425</v>
      </c>
      <c r="AT99" s="20">
        <v>53.74410478865547</v>
      </c>
      <c r="AU99" s="20">
        <v>54.708629482442461</v>
      </c>
      <c r="AV99" s="20">
        <v>55.693099617197902</v>
      </c>
      <c r="AW99" s="20">
        <v>56.931428476909204</v>
      </c>
      <c r="AX99" s="20">
        <v>57.124752756424499</v>
      </c>
      <c r="AY99" s="20">
        <v>57.124752756424499</v>
      </c>
      <c r="AZ99" s="20">
        <v>57.124752756424499</v>
      </c>
      <c r="BA99" s="20">
        <v>57.124752756424499</v>
      </c>
      <c r="BB99" s="20">
        <v>57.124752756424499</v>
      </c>
      <c r="BC99" s="20">
        <v>57.124752756424499</v>
      </c>
      <c r="BD99" s="20">
        <v>57.124752756424499</v>
      </c>
      <c r="BE99" s="20">
        <v>57.124752756424499</v>
      </c>
      <c r="BF99" s="20">
        <v>57.124752756424499</v>
      </c>
      <c r="BG99" s="20">
        <v>57.124752756424499</v>
      </c>
      <c r="BH99" s="20">
        <v>57.124752756424499</v>
      </c>
      <c r="BI99" s="20">
        <v>57.124752756424499</v>
      </c>
      <c r="BJ99" s="20">
        <v>57.124752756424499</v>
      </c>
      <c r="BK99" s="20">
        <v>57.124752756424499</v>
      </c>
      <c r="BL99" s="20">
        <v>57.124752756424499</v>
      </c>
      <c r="BM99" s="20">
        <v>57.124752756424499</v>
      </c>
    </row>
    <row r="100" spans="1:65">
      <c r="A100" s="22">
        <v>0.65</v>
      </c>
      <c r="B100" s="20">
        <f ca="1"/>
        <v>201.93972791458731</v>
      </c>
      <c r="C100" s="20" cm="1">
        <f t="array" ref="C100:AF100">$A100*Total_Maximum_Demand__MVA____Option_2_Summer_POE50</f>
        <v>37.023624977864465</v>
      </c>
      <c r="D100" s="20">
        <v>38.148935752672614</v>
      </c>
      <c r="E100" s="20">
        <v>42.723923142122437</v>
      </c>
      <c r="F100" s="20">
        <v>46.024703257271767</v>
      </c>
      <c r="G100" s="20">
        <v>38.335984332043907</v>
      </c>
      <c r="H100" s="20">
        <v>39.891210550697345</v>
      </c>
      <c r="I100" s="20">
        <v>40.878893932349719</v>
      </c>
      <c r="J100" s="20">
        <v>42.006409215947016</v>
      </c>
      <c r="K100" s="20">
        <v>42.907349439297469</v>
      </c>
      <c r="L100" s="20">
        <v>43.494508847943983</v>
      </c>
      <c r="M100" s="20">
        <v>44.892914162386425</v>
      </c>
      <c r="N100" s="20">
        <v>45.860104171444227</v>
      </c>
      <c r="O100" s="20">
        <v>46.369073023826346</v>
      </c>
      <c r="P100" s="20">
        <v>47.312935157278183</v>
      </c>
      <c r="Q100" s="20">
        <v>47.038230893487871</v>
      </c>
      <c r="R100" s="20">
        <v>47.038230893487871</v>
      </c>
      <c r="S100" s="20">
        <v>47.038230893487871</v>
      </c>
      <c r="T100" s="20">
        <v>47.038230893487871</v>
      </c>
      <c r="U100" s="20">
        <v>47.038230893487871</v>
      </c>
      <c r="V100" s="20">
        <v>47.038230893487871</v>
      </c>
      <c r="W100" s="20">
        <v>47.038230893487871</v>
      </c>
      <c r="X100" s="20">
        <v>47.038230893487871</v>
      </c>
      <c r="Y100" s="20">
        <v>47.038230893487871</v>
      </c>
      <c r="Z100" s="20">
        <v>47.038230893487871</v>
      </c>
      <c r="AA100" s="20">
        <v>47.038230893487871</v>
      </c>
      <c r="AB100" s="20">
        <v>47.038230893487871</v>
      </c>
      <c r="AC100" s="20">
        <v>47.038230893487871</v>
      </c>
      <c r="AD100" s="20">
        <v>47.038230893487871</v>
      </c>
      <c r="AE100" s="20">
        <v>47.038230893487871</v>
      </c>
      <c r="AF100" s="20">
        <v>47.038230893487871</v>
      </c>
      <c r="AG100" s="20"/>
      <c r="AH100" s="22">
        <v>0.65</v>
      </c>
      <c r="AI100" s="20">
        <f ca="1"/>
        <v>67.691406922679818</v>
      </c>
      <c r="AJ100" s="20" cm="1">
        <f t="array" ref="AJ100:BM100">$AH100*Total_Maximum_Demand__MVA____Option_2_Summer_POE10</f>
        <v>41.647439885502102</v>
      </c>
      <c r="AK100" s="20">
        <v>43.087826148680037</v>
      </c>
      <c r="AL100" s="20">
        <v>47.675526897508831</v>
      </c>
      <c r="AM100" s="20">
        <v>50.939078131933357</v>
      </c>
      <c r="AN100" s="20">
        <v>43.470893929524287</v>
      </c>
      <c r="AO100" s="20">
        <v>45.037489090304746</v>
      </c>
      <c r="AP100" s="20">
        <v>46.309128729486417</v>
      </c>
      <c r="AQ100" s="20">
        <v>47.532253674230006</v>
      </c>
      <c r="AR100" s="20">
        <v>48.591141033984513</v>
      </c>
      <c r="AS100" s="20">
        <v>49.122370631467184</v>
      </c>
      <c r="AT100" s="20">
        <v>49.905240160894373</v>
      </c>
      <c r="AU100" s="20">
        <v>50.800870233696571</v>
      </c>
      <c r="AV100" s="20">
        <v>51.715021073112339</v>
      </c>
      <c r="AW100" s="20">
        <v>52.8648978714157</v>
      </c>
      <c r="AX100" s="20">
        <v>53.044413273822755</v>
      </c>
      <c r="AY100" s="20">
        <v>53.044413273822755</v>
      </c>
      <c r="AZ100" s="20">
        <v>53.044413273822755</v>
      </c>
      <c r="BA100" s="20">
        <v>53.044413273822755</v>
      </c>
      <c r="BB100" s="20">
        <v>53.044413273822755</v>
      </c>
      <c r="BC100" s="20">
        <v>53.044413273822755</v>
      </c>
      <c r="BD100" s="20">
        <v>53.044413273822755</v>
      </c>
      <c r="BE100" s="20">
        <v>53.044413273822755</v>
      </c>
      <c r="BF100" s="20">
        <v>53.044413273822755</v>
      </c>
      <c r="BG100" s="20">
        <v>53.044413273822755</v>
      </c>
      <c r="BH100" s="20">
        <v>53.044413273822755</v>
      </c>
      <c r="BI100" s="20">
        <v>53.044413273822755</v>
      </c>
      <c r="BJ100" s="20">
        <v>53.044413273822755</v>
      </c>
      <c r="BK100" s="20">
        <v>53.044413273822755</v>
      </c>
      <c r="BL100" s="20">
        <v>53.044413273822755</v>
      </c>
      <c r="BM100" s="20">
        <v>53.044413273822755</v>
      </c>
    </row>
    <row r="101" spans="1:65">
      <c r="A101" s="22">
        <v>0.6</v>
      </c>
      <c r="B101" s="20">
        <f ca="1"/>
        <v>402.74496297571596</v>
      </c>
      <c r="C101" s="20" cm="1">
        <f t="array" ref="C101:AF101">$A101*Total_Maximum_Demand__MVA____Option_2_Summer_POE50</f>
        <v>34.175653825721042</v>
      </c>
      <c r="D101" s="20">
        <v>35.214402233236257</v>
      </c>
      <c r="E101" s="20">
        <v>39.437467515805324</v>
      </c>
      <c r="F101" s="20">
        <v>42.484341468250854</v>
      </c>
      <c r="G101" s="20">
        <v>35.387062460348218</v>
      </c>
      <c r="H101" s="20">
        <v>36.822655892951396</v>
      </c>
      <c r="I101" s="20">
        <v>37.734363629861271</v>
      </c>
      <c r="J101" s="20">
        <v>38.775146968566474</v>
      </c>
      <c r="K101" s="20">
        <v>39.606784097813041</v>
      </c>
      <c r="L101" s="20">
        <v>40.148777398102133</v>
      </c>
      <c r="M101" s="20">
        <v>41.43961307297208</v>
      </c>
      <c r="N101" s="20">
        <v>42.3324038505639</v>
      </c>
      <c r="O101" s="20">
        <v>42.802221252762777</v>
      </c>
      <c r="P101" s="20">
        <v>43.673478606718319</v>
      </c>
      <c r="Q101" s="20">
        <v>43.419905440142649</v>
      </c>
      <c r="R101" s="20">
        <v>43.419905440142649</v>
      </c>
      <c r="S101" s="20">
        <v>43.419905440142649</v>
      </c>
      <c r="T101" s="20">
        <v>43.419905440142649</v>
      </c>
      <c r="U101" s="20">
        <v>43.419905440142649</v>
      </c>
      <c r="V101" s="20">
        <v>43.419905440142649</v>
      </c>
      <c r="W101" s="20">
        <v>43.419905440142649</v>
      </c>
      <c r="X101" s="20">
        <v>43.419905440142649</v>
      </c>
      <c r="Y101" s="20">
        <v>43.419905440142649</v>
      </c>
      <c r="Z101" s="20">
        <v>43.419905440142649</v>
      </c>
      <c r="AA101" s="20">
        <v>43.419905440142649</v>
      </c>
      <c r="AB101" s="20">
        <v>43.419905440142649</v>
      </c>
      <c r="AC101" s="20">
        <v>43.419905440142649</v>
      </c>
      <c r="AD101" s="20">
        <v>43.419905440142649</v>
      </c>
      <c r="AE101" s="20">
        <v>43.419905440142649</v>
      </c>
      <c r="AF101" s="20">
        <v>43.419905440142649</v>
      </c>
      <c r="AG101" s="20"/>
      <c r="AH101" s="22">
        <v>0.6</v>
      </c>
      <c r="AI101" s="20">
        <f ca="1"/>
        <v>98.700878250387433</v>
      </c>
      <c r="AJ101" s="20" cm="1">
        <f t="array" ref="AJ101:BM101">$AH101*Total_Maximum_Demand__MVA____Option_2_Summer_POE10</f>
        <v>38.443790663540405</v>
      </c>
      <c r="AK101" s="20">
        <v>39.773377983396955</v>
      </c>
      <c r="AL101" s="20">
        <v>44.008178674623537</v>
      </c>
      <c r="AM101" s="20">
        <v>47.020687506400016</v>
      </c>
      <c r="AN101" s="20">
        <v>40.126979011868571</v>
      </c>
      <c r="AO101" s="20">
        <v>41.573066852588994</v>
      </c>
      <c r="AP101" s="20">
        <v>42.746888057987462</v>
      </c>
      <c r="AQ101" s="20">
        <v>43.875926468519999</v>
      </c>
      <c r="AR101" s="20">
        <v>44.85336095444724</v>
      </c>
      <c r="AS101" s="20">
        <v>45.343726736738937</v>
      </c>
      <c r="AT101" s="20">
        <v>46.066375533133261</v>
      </c>
      <c r="AU101" s="20">
        <v>46.893110984950681</v>
      </c>
      <c r="AV101" s="20">
        <v>47.73694252902677</v>
      </c>
      <c r="AW101" s="20">
        <v>48.798367265922181</v>
      </c>
      <c r="AX101" s="20">
        <v>48.964073791221004</v>
      </c>
      <c r="AY101" s="20">
        <v>48.964073791221004</v>
      </c>
      <c r="AZ101" s="20">
        <v>48.964073791221004</v>
      </c>
      <c r="BA101" s="20">
        <v>48.964073791221004</v>
      </c>
      <c r="BB101" s="20">
        <v>48.964073791221004</v>
      </c>
      <c r="BC101" s="20">
        <v>48.964073791221004</v>
      </c>
      <c r="BD101" s="20">
        <v>48.964073791221004</v>
      </c>
      <c r="BE101" s="20">
        <v>48.964073791221004</v>
      </c>
      <c r="BF101" s="20">
        <v>48.964073791221004</v>
      </c>
      <c r="BG101" s="20">
        <v>48.964073791221004</v>
      </c>
      <c r="BH101" s="20">
        <v>48.964073791221004</v>
      </c>
      <c r="BI101" s="20">
        <v>48.964073791221004</v>
      </c>
      <c r="BJ101" s="20">
        <v>48.964073791221004</v>
      </c>
      <c r="BK101" s="20">
        <v>48.964073791221004</v>
      </c>
      <c r="BL101" s="20">
        <v>48.964073791221004</v>
      </c>
      <c r="BM101" s="20">
        <v>48.964073791221004</v>
      </c>
    </row>
    <row r="102" spans="1:65">
      <c r="A102" s="22">
        <v>0.55000000000000104</v>
      </c>
      <c r="B102" s="20">
        <f ca="1"/>
        <v>655.73686929567896</v>
      </c>
      <c r="C102" s="20" cm="1">
        <f t="array" ref="C102:AF102">$A102*Total_Maximum_Demand__MVA____Option_2_Summer_POE50</f>
        <v>31.32768267357768</v>
      </c>
      <c r="D102" s="20">
        <v>32.279868713799964</v>
      </c>
      <c r="E102" s="20">
        <v>36.151011889488281</v>
      </c>
      <c r="F102" s="20">
        <v>38.943979679230026</v>
      </c>
      <c r="G102" s="20">
        <v>32.438140588652594</v>
      </c>
      <c r="H102" s="20">
        <v>33.754101235205511</v>
      </c>
      <c r="I102" s="20">
        <v>34.589833327372901</v>
      </c>
      <c r="J102" s="20">
        <v>35.543884721186004</v>
      </c>
      <c r="K102" s="20">
        <v>36.30621875632869</v>
      </c>
      <c r="L102" s="20">
        <v>36.803045948260362</v>
      </c>
      <c r="M102" s="20">
        <v>37.986311983557812</v>
      </c>
      <c r="N102" s="20">
        <v>38.80470352968365</v>
      </c>
      <c r="O102" s="20">
        <v>39.235369481699287</v>
      </c>
      <c r="P102" s="20">
        <v>40.034022056158534</v>
      </c>
      <c r="Q102" s="20">
        <v>39.801579986797506</v>
      </c>
      <c r="R102" s="20">
        <v>39.801579986797506</v>
      </c>
      <c r="S102" s="20">
        <v>39.801579986797506</v>
      </c>
      <c r="T102" s="20">
        <v>39.801579986797506</v>
      </c>
      <c r="U102" s="20">
        <v>39.801579986797506</v>
      </c>
      <c r="V102" s="20">
        <v>39.801579986797506</v>
      </c>
      <c r="W102" s="20">
        <v>39.801579986797506</v>
      </c>
      <c r="X102" s="20">
        <v>39.801579986797506</v>
      </c>
      <c r="Y102" s="20">
        <v>39.801579986797506</v>
      </c>
      <c r="Z102" s="20">
        <v>39.801579986797506</v>
      </c>
      <c r="AA102" s="20">
        <v>39.801579986797506</v>
      </c>
      <c r="AB102" s="20">
        <v>39.801579986797506</v>
      </c>
      <c r="AC102" s="20">
        <v>39.801579986797506</v>
      </c>
      <c r="AD102" s="20">
        <v>39.801579986797506</v>
      </c>
      <c r="AE102" s="20">
        <v>39.801579986797506</v>
      </c>
      <c r="AF102" s="20">
        <v>39.801579986797506</v>
      </c>
      <c r="AG102" s="20"/>
      <c r="AH102" s="22">
        <v>0.55000000000000104</v>
      </c>
      <c r="AI102" s="20">
        <f ca="1"/>
        <v>153.53469950060276</v>
      </c>
      <c r="AJ102" s="20" cm="1">
        <f t="array" ref="AJ102:BM102">$AH102*Total_Maximum_Demand__MVA____Option_2_Summer_POE10</f>
        <v>35.240141441578771</v>
      </c>
      <c r="AK102" s="20">
        <v>36.458929818113944</v>
      </c>
      <c r="AL102" s="20">
        <v>40.34083045173832</v>
      </c>
      <c r="AM102" s="20">
        <v>43.102296880866767</v>
      </c>
      <c r="AN102" s="20">
        <v>36.783064094212932</v>
      </c>
      <c r="AO102" s="20">
        <v>38.10864461487332</v>
      </c>
      <c r="AP102" s="20">
        <v>39.184647386488578</v>
      </c>
      <c r="AQ102" s="20">
        <v>40.219599262810078</v>
      </c>
      <c r="AR102" s="20">
        <v>41.115580874910044</v>
      </c>
      <c r="AS102" s="20">
        <v>41.565082842010774</v>
      </c>
      <c r="AT102" s="20">
        <v>42.227510905372235</v>
      </c>
      <c r="AU102" s="20">
        <v>42.985351736204869</v>
      </c>
      <c r="AV102" s="20">
        <v>43.758863984941293</v>
      </c>
      <c r="AW102" s="20">
        <v>44.731836660428748</v>
      </c>
      <c r="AX102" s="20">
        <v>44.883734308619339</v>
      </c>
      <c r="AY102" s="20">
        <v>44.883734308619339</v>
      </c>
      <c r="AZ102" s="20">
        <v>44.883734308619339</v>
      </c>
      <c r="BA102" s="20">
        <v>44.883734308619339</v>
      </c>
      <c r="BB102" s="20">
        <v>44.883734308619339</v>
      </c>
      <c r="BC102" s="20">
        <v>44.883734308619339</v>
      </c>
      <c r="BD102" s="20">
        <v>44.883734308619339</v>
      </c>
      <c r="BE102" s="20">
        <v>44.883734308619339</v>
      </c>
      <c r="BF102" s="20">
        <v>44.883734308619339</v>
      </c>
      <c r="BG102" s="20">
        <v>44.883734308619339</v>
      </c>
      <c r="BH102" s="20">
        <v>44.883734308619339</v>
      </c>
      <c r="BI102" s="20">
        <v>44.883734308619339</v>
      </c>
      <c r="BJ102" s="20">
        <v>44.883734308619339</v>
      </c>
      <c r="BK102" s="20">
        <v>44.883734308619339</v>
      </c>
      <c r="BL102" s="20">
        <v>44.883734308619339</v>
      </c>
      <c r="BM102" s="20">
        <v>44.883734308619339</v>
      </c>
    </row>
    <row r="103" spans="1:65">
      <c r="A103" s="22">
        <v>0.500000000000001</v>
      </c>
      <c r="B103" s="20">
        <f ca="1"/>
        <v>981.71448252113237</v>
      </c>
      <c r="C103" s="20" cm="1">
        <f t="array" ref="C103:AF103">$A103*Total_Maximum_Demand__MVA____Option_2_Summer_POE50</f>
        <v>28.479711521434258</v>
      </c>
      <c r="D103" s="20">
        <v>29.34533519436361</v>
      </c>
      <c r="E103" s="20">
        <v>32.864556263171167</v>
      </c>
      <c r="F103" s="20">
        <v>35.403617890209119</v>
      </c>
      <c r="G103" s="20">
        <v>29.489218716956909</v>
      </c>
      <c r="H103" s="20">
        <v>30.685546577459558</v>
      </c>
      <c r="I103" s="20">
        <v>31.44530302488446</v>
      </c>
      <c r="J103" s="20">
        <v>32.312622473805462</v>
      </c>
      <c r="K103" s="20">
        <v>33.005653414844268</v>
      </c>
      <c r="L103" s="20">
        <v>33.457314498418512</v>
      </c>
      <c r="M103" s="20">
        <v>34.533010894143473</v>
      </c>
      <c r="N103" s="20">
        <v>35.277003208803322</v>
      </c>
      <c r="O103" s="20">
        <v>35.668517710635719</v>
      </c>
      <c r="P103" s="20">
        <v>36.394565505598671</v>
      </c>
      <c r="Q103" s="20">
        <v>36.183254533452278</v>
      </c>
      <c r="R103" s="20">
        <v>36.183254533452278</v>
      </c>
      <c r="S103" s="20">
        <v>36.183254533452278</v>
      </c>
      <c r="T103" s="20">
        <v>36.183254533452278</v>
      </c>
      <c r="U103" s="20">
        <v>36.183254533452278</v>
      </c>
      <c r="V103" s="20">
        <v>36.183254533452278</v>
      </c>
      <c r="W103" s="20">
        <v>36.183254533452278</v>
      </c>
      <c r="X103" s="20">
        <v>36.183254533452278</v>
      </c>
      <c r="Y103" s="20">
        <v>36.183254533452278</v>
      </c>
      <c r="Z103" s="20">
        <v>36.183254533452278</v>
      </c>
      <c r="AA103" s="20">
        <v>36.183254533452278</v>
      </c>
      <c r="AB103" s="20">
        <v>36.183254533452278</v>
      </c>
      <c r="AC103" s="20">
        <v>36.183254533452278</v>
      </c>
      <c r="AD103" s="20">
        <v>36.183254533452278</v>
      </c>
      <c r="AE103" s="20">
        <v>36.183254533452278</v>
      </c>
      <c r="AF103" s="20">
        <v>36.183254533452278</v>
      </c>
      <c r="AG103" s="20"/>
      <c r="AH103" s="22">
        <v>0.500000000000001</v>
      </c>
      <c r="AI103" s="20">
        <f ca="1"/>
        <v>258.28620630274116</v>
      </c>
      <c r="AJ103" s="20" cm="1">
        <f t="array" ref="AJ103:BM103">$AH103*Total_Maximum_Demand__MVA____Option_2_Summer_POE10</f>
        <v>32.036492219617067</v>
      </c>
      <c r="AK103" s="20">
        <v>33.144481652830862</v>
      </c>
      <c r="AL103" s="20">
        <v>36.673482228853018</v>
      </c>
      <c r="AM103" s="20">
        <v>39.183906255333426</v>
      </c>
      <c r="AN103" s="20">
        <v>33.439149176557208</v>
      </c>
      <c r="AO103" s="20">
        <v>34.644222377157568</v>
      </c>
      <c r="AP103" s="20">
        <v>35.622406714989623</v>
      </c>
      <c r="AQ103" s="20">
        <v>36.563272057100072</v>
      </c>
      <c r="AR103" s="20">
        <v>37.377800795372778</v>
      </c>
      <c r="AS103" s="20">
        <v>37.786438947282527</v>
      </c>
      <c r="AT103" s="20">
        <v>38.38864627761113</v>
      </c>
      <c r="AU103" s="20">
        <v>39.077592487458979</v>
      </c>
      <c r="AV103" s="20">
        <v>39.780785440855723</v>
      </c>
      <c r="AW103" s="20">
        <v>40.665306054935229</v>
      </c>
      <c r="AX103" s="20">
        <v>40.80339482601758</v>
      </c>
      <c r="AY103" s="20">
        <v>40.80339482601758</v>
      </c>
      <c r="AZ103" s="20">
        <v>40.80339482601758</v>
      </c>
      <c r="BA103" s="20">
        <v>40.80339482601758</v>
      </c>
      <c r="BB103" s="20">
        <v>40.80339482601758</v>
      </c>
      <c r="BC103" s="20">
        <v>40.80339482601758</v>
      </c>
      <c r="BD103" s="20">
        <v>40.80339482601758</v>
      </c>
      <c r="BE103" s="20">
        <v>40.80339482601758</v>
      </c>
      <c r="BF103" s="20">
        <v>40.80339482601758</v>
      </c>
      <c r="BG103" s="20">
        <v>40.80339482601758</v>
      </c>
      <c r="BH103" s="20">
        <v>40.80339482601758</v>
      </c>
      <c r="BI103" s="20">
        <v>40.80339482601758</v>
      </c>
      <c r="BJ103" s="20">
        <v>40.80339482601758</v>
      </c>
      <c r="BK103" s="20">
        <v>40.80339482601758</v>
      </c>
      <c r="BL103" s="20">
        <v>40.80339482601758</v>
      </c>
      <c r="BM103" s="20">
        <v>40.80339482601758</v>
      </c>
    </row>
    <row r="104" spans="1:65">
      <c r="A104" s="22">
        <v>0.45000000000000101</v>
      </c>
      <c r="B104" s="20">
        <f ca="1"/>
        <v>1622.7029447218258</v>
      </c>
      <c r="C104" s="20" cm="1">
        <f t="array" ref="C104:AF104">$A104*Total_Maximum_Demand__MVA____Option_2_Summer_POE50</f>
        <v>25.631740369290839</v>
      </c>
      <c r="D104" s="20">
        <v>26.410801674927253</v>
      </c>
      <c r="E104" s="20">
        <v>29.57810063685406</v>
      </c>
      <c r="F104" s="20">
        <v>31.863256101188217</v>
      </c>
      <c r="G104" s="20">
        <v>26.540296845261224</v>
      </c>
      <c r="H104" s="20">
        <v>27.616991919713609</v>
      </c>
      <c r="I104" s="20">
        <v>28.300772722396019</v>
      </c>
      <c r="J104" s="20">
        <v>29.081360226424923</v>
      </c>
      <c r="K104" s="20">
        <v>29.70508807335985</v>
      </c>
      <c r="L104" s="20">
        <v>30.111583048576669</v>
      </c>
      <c r="M104" s="20">
        <v>31.079709804729131</v>
      </c>
      <c r="N104" s="20">
        <v>31.749302887922997</v>
      </c>
      <c r="O104" s="20">
        <v>32.101665939572158</v>
      </c>
      <c r="P104" s="20">
        <v>32.755108955038814</v>
      </c>
      <c r="Q104" s="20">
        <v>32.564929080107056</v>
      </c>
      <c r="R104" s="20">
        <v>32.564929080107056</v>
      </c>
      <c r="S104" s="20">
        <v>32.564929080107056</v>
      </c>
      <c r="T104" s="20">
        <v>32.564929080107056</v>
      </c>
      <c r="U104" s="20">
        <v>32.564929080107056</v>
      </c>
      <c r="V104" s="20">
        <v>32.564929080107056</v>
      </c>
      <c r="W104" s="20">
        <v>32.564929080107056</v>
      </c>
      <c r="X104" s="20">
        <v>32.564929080107056</v>
      </c>
      <c r="Y104" s="20">
        <v>32.564929080107056</v>
      </c>
      <c r="Z104" s="20">
        <v>32.564929080107056</v>
      </c>
      <c r="AA104" s="20">
        <v>32.564929080107056</v>
      </c>
      <c r="AB104" s="20">
        <v>32.564929080107056</v>
      </c>
      <c r="AC104" s="20">
        <v>32.564929080107056</v>
      </c>
      <c r="AD104" s="20">
        <v>32.564929080107056</v>
      </c>
      <c r="AE104" s="20">
        <v>32.564929080107056</v>
      </c>
      <c r="AF104" s="20">
        <v>32.564929080107056</v>
      </c>
      <c r="AG104" s="20"/>
      <c r="AH104" s="22">
        <v>0.45000000000000101</v>
      </c>
      <c r="AI104" s="20">
        <f ca="1"/>
        <v>488.96641983811895</v>
      </c>
      <c r="AJ104" s="20" cm="1">
        <f t="array" ref="AJ104:BM104">$AH104*Total_Maximum_Demand__MVA____Option_2_Summer_POE10</f>
        <v>28.832842997655366</v>
      </c>
      <c r="AK104" s="20">
        <v>29.830033487547784</v>
      </c>
      <c r="AL104" s="20">
        <v>33.006134005967724</v>
      </c>
      <c r="AM104" s="20">
        <v>35.265515629800092</v>
      </c>
      <c r="AN104" s="20">
        <v>30.095234258901499</v>
      </c>
      <c r="AO104" s="20">
        <v>31.179800139441816</v>
      </c>
      <c r="AP104" s="20">
        <v>32.060166043490668</v>
      </c>
      <c r="AQ104" s="20">
        <v>32.906944851390072</v>
      </c>
      <c r="AR104" s="20">
        <v>33.640020715835504</v>
      </c>
      <c r="AS104" s="20">
        <v>34.007795052554279</v>
      </c>
      <c r="AT104" s="20">
        <v>34.549781649850026</v>
      </c>
      <c r="AU104" s="20">
        <v>35.169833238713089</v>
      </c>
      <c r="AV104" s="20">
        <v>35.802706896770161</v>
      </c>
      <c r="AW104" s="20">
        <v>36.598775449441717</v>
      </c>
      <c r="AX104" s="20">
        <v>36.723055343415837</v>
      </c>
      <c r="AY104" s="20">
        <v>36.723055343415837</v>
      </c>
      <c r="AZ104" s="20">
        <v>36.723055343415837</v>
      </c>
      <c r="BA104" s="20">
        <v>36.723055343415837</v>
      </c>
      <c r="BB104" s="20">
        <v>36.723055343415837</v>
      </c>
      <c r="BC104" s="20">
        <v>36.723055343415837</v>
      </c>
      <c r="BD104" s="20">
        <v>36.723055343415837</v>
      </c>
      <c r="BE104" s="20">
        <v>36.723055343415837</v>
      </c>
      <c r="BF104" s="20">
        <v>36.723055343415837</v>
      </c>
      <c r="BG104" s="20">
        <v>36.723055343415837</v>
      </c>
      <c r="BH104" s="20">
        <v>36.723055343415837</v>
      </c>
      <c r="BI104" s="20">
        <v>36.723055343415837</v>
      </c>
      <c r="BJ104" s="20">
        <v>36.723055343415837</v>
      </c>
      <c r="BK104" s="20">
        <v>36.723055343415837</v>
      </c>
      <c r="BL104" s="20">
        <v>36.723055343415837</v>
      </c>
      <c r="BM104" s="20">
        <v>36.723055343415837</v>
      </c>
    </row>
    <row r="105" spans="1:65">
      <c r="A105" s="22">
        <v>0.40000000000000102</v>
      </c>
      <c r="B105" s="20">
        <f ca="1"/>
        <v>2442.9412777681341</v>
      </c>
      <c r="C105" s="20" cm="1">
        <f t="array" ref="C105:AF105">$A105*Total_Maximum_Demand__MVA____Option_2_Summer_POE50</f>
        <v>22.78376921714742</v>
      </c>
      <c r="D105" s="20">
        <v>23.476268155490899</v>
      </c>
      <c r="E105" s="20">
        <v>26.29164501053695</v>
      </c>
      <c r="F105" s="20">
        <v>28.32289431216731</v>
      </c>
      <c r="G105" s="20">
        <v>23.591374973565539</v>
      </c>
      <c r="H105" s="20">
        <v>24.54843726196766</v>
      </c>
      <c r="I105" s="20">
        <v>25.156242419907581</v>
      </c>
      <c r="J105" s="20">
        <v>25.850097979044385</v>
      </c>
      <c r="K105" s="20">
        <v>26.404522731875431</v>
      </c>
      <c r="L105" s="20">
        <v>26.765851598734827</v>
      </c>
      <c r="M105" s="20">
        <v>27.626408715314792</v>
      </c>
      <c r="N105" s="20">
        <v>28.221602567042673</v>
      </c>
      <c r="O105" s="20">
        <v>28.534814168508593</v>
      </c>
      <c r="P105" s="20">
        <v>29.115652404478954</v>
      </c>
      <c r="Q105" s="20">
        <v>28.946603626761839</v>
      </c>
      <c r="R105" s="20">
        <v>28.946603626761839</v>
      </c>
      <c r="S105" s="20">
        <v>28.946603626761839</v>
      </c>
      <c r="T105" s="20">
        <v>28.946603626761839</v>
      </c>
      <c r="U105" s="20">
        <v>28.946603626761839</v>
      </c>
      <c r="V105" s="20">
        <v>28.946603626761839</v>
      </c>
      <c r="W105" s="20">
        <v>28.946603626761839</v>
      </c>
      <c r="X105" s="20">
        <v>28.946603626761839</v>
      </c>
      <c r="Y105" s="20">
        <v>28.946603626761839</v>
      </c>
      <c r="Z105" s="20">
        <v>28.946603626761839</v>
      </c>
      <c r="AA105" s="20">
        <v>28.946603626761839</v>
      </c>
      <c r="AB105" s="20">
        <v>28.946603626761839</v>
      </c>
      <c r="AC105" s="20">
        <v>28.946603626761839</v>
      </c>
      <c r="AD105" s="20">
        <v>28.946603626761839</v>
      </c>
      <c r="AE105" s="20">
        <v>28.946603626761839</v>
      </c>
      <c r="AF105" s="20">
        <v>28.946603626761839</v>
      </c>
      <c r="AG105" s="20"/>
      <c r="AH105" s="22">
        <v>0.40000000000000102</v>
      </c>
      <c r="AI105" s="20">
        <f ca="1"/>
        <v>928.0151541243639</v>
      </c>
      <c r="AJ105" s="20" cm="1">
        <f t="array" ref="AJ105:BM105">$AH105*Total_Maximum_Demand__MVA____Option_2_Summer_POE10</f>
        <v>25.629193775693668</v>
      </c>
      <c r="AK105" s="20">
        <v>26.515585322264705</v>
      </c>
      <c r="AL105" s="20">
        <v>29.338785783082432</v>
      </c>
      <c r="AM105" s="20">
        <v>31.347125004266758</v>
      </c>
      <c r="AN105" s="20">
        <v>26.751319341245782</v>
      </c>
      <c r="AO105" s="20">
        <v>27.715377901726068</v>
      </c>
      <c r="AP105" s="20">
        <v>28.497925371991712</v>
      </c>
      <c r="AQ105" s="20">
        <v>29.250617645680077</v>
      </c>
      <c r="AR105" s="20">
        <v>29.902240636298234</v>
      </c>
      <c r="AS105" s="20">
        <v>30.229151157826035</v>
      </c>
      <c r="AT105" s="20">
        <v>30.710917022088921</v>
      </c>
      <c r="AU105" s="20">
        <v>31.262073989967199</v>
      </c>
      <c r="AV105" s="20">
        <v>31.824628352684599</v>
      </c>
      <c r="AW105" s="20">
        <v>32.532244843948206</v>
      </c>
      <c r="AX105" s="20">
        <v>32.642715860814086</v>
      </c>
      <c r="AY105" s="20">
        <v>32.642715860814086</v>
      </c>
      <c r="AZ105" s="20">
        <v>32.642715860814086</v>
      </c>
      <c r="BA105" s="20">
        <v>32.642715860814086</v>
      </c>
      <c r="BB105" s="20">
        <v>32.642715860814086</v>
      </c>
      <c r="BC105" s="20">
        <v>32.642715860814086</v>
      </c>
      <c r="BD105" s="20">
        <v>32.642715860814086</v>
      </c>
      <c r="BE105" s="20">
        <v>32.642715860814086</v>
      </c>
      <c r="BF105" s="20">
        <v>32.642715860814086</v>
      </c>
      <c r="BG105" s="20">
        <v>32.642715860814086</v>
      </c>
      <c r="BH105" s="20">
        <v>32.642715860814086</v>
      </c>
      <c r="BI105" s="20">
        <v>32.642715860814086</v>
      </c>
      <c r="BJ105" s="20">
        <v>32.642715860814086</v>
      </c>
      <c r="BK105" s="20">
        <v>32.642715860814086</v>
      </c>
      <c r="BL105" s="20">
        <v>32.642715860814086</v>
      </c>
      <c r="BM105" s="20">
        <v>32.642715860814086</v>
      </c>
    </row>
    <row r="106" spans="1:65">
      <c r="A106" s="22">
        <v>0.35000000000000098</v>
      </c>
      <c r="B106" s="20">
        <f ca="1"/>
        <v>3006.7842259343847</v>
      </c>
      <c r="C106" s="20" cm="1">
        <f t="array" ref="C106:AF106">$A106*Total_Maximum_Demand__MVA____Option_2_Summer_POE50</f>
        <v>19.935798065003997</v>
      </c>
      <c r="D106" s="20">
        <v>20.541734636054542</v>
      </c>
      <c r="E106" s="20">
        <v>23.005189384219836</v>
      </c>
      <c r="F106" s="20">
        <v>24.782532523146404</v>
      </c>
      <c r="G106" s="20">
        <v>20.642453101869851</v>
      </c>
      <c r="H106" s="20">
        <v>21.479882604221707</v>
      </c>
      <c r="I106" s="20">
        <v>22.011712117419137</v>
      </c>
      <c r="J106" s="20">
        <v>22.618835731663843</v>
      </c>
      <c r="K106" s="20">
        <v>23.103957390391006</v>
      </c>
      <c r="L106" s="20">
        <v>23.42012014889298</v>
      </c>
      <c r="M106" s="20">
        <v>24.17310762590045</v>
      </c>
      <c r="N106" s="20">
        <v>24.693902246162345</v>
      </c>
      <c r="O106" s="20">
        <v>24.967962397445024</v>
      </c>
      <c r="P106" s="20">
        <v>25.476195853919091</v>
      </c>
      <c r="Q106" s="20">
        <v>25.328278173416617</v>
      </c>
      <c r="R106" s="20">
        <v>25.328278173416617</v>
      </c>
      <c r="S106" s="20">
        <v>25.328278173416617</v>
      </c>
      <c r="T106" s="20">
        <v>25.328278173416617</v>
      </c>
      <c r="U106" s="20">
        <v>25.328278173416617</v>
      </c>
      <c r="V106" s="20">
        <v>25.328278173416617</v>
      </c>
      <c r="W106" s="20">
        <v>25.328278173416617</v>
      </c>
      <c r="X106" s="20">
        <v>25.328278173416617</v>
      </c>
      <c r="Y106" s="20">
        <v>25.328278173416617</v>
      </c>
      <c r="Z106" s="20">
        <v>25.328278173416617</v>
      </c>
      <c r="AA106" s="20">
        <v>25.328278173416617</v>
      </c>
      <c r="AB106" s="20">
        <v>25.328278173416617</v>
      </c>
      <c r="AC106" s="20">
        <v>25.328278173416617</v>
      </c>
      <c r="AD106" s="20">
        <v>25.328278173416617</v>
      </c>
      <c r="AE106" s="20">
        <v>25.328278173416617</v>
      </c>
      <c r="AF106" s="20">
        <v>25.328278173416617</v>
      </c>
      <c r="AG106" s="20"/>
      <c r="AH106" s="22">
        <v>0.35000000000000098</v>
      </c>
      <c r="AI106" s="20">
        <f ca="1"/>
        <v>1530.4308593076901</v>
      </c>
      <c r="AJ106" s="20" cm="1">
        <f t="array" ref="AJ106:BM106">$AH106*Total_Maximum_Demand__MVA____Option_2_Summer_POE10</f>
        <v>22.425544553731964</v>
      </c>
      <c r="AK106" s="20">
        <v>23.201137156981623</v>
      </c>
      <c r="AL106" s="20">
        <v>25.671437560197134</v>
      </c>
      <c r="AM106" s="20">
        <v>27.42873437873342</v>
      </c>
      <c r="AN106" s="20">
        <v>23.407404423590066</v>
      </c>
      <c r="AO106" s="20">
        <v>24.250955664010316</v>
      </c>
      <c r="AP106" s="20">
        <v>24.935684700492757</v>
      </c>
      <c r="AQ106" s="20">
        <v>25.594290439970074</v>
      </c>
      <c r="AR106" s="20">
        <v>26.164460556760964</v>
      </c>
      <c r="AS106" s="20">
        <v>26.450507263097787</v>
      </c>
      <c r="AT106" s="20">
        <v>26.872052394327813</v>
      </c>
      <c r="AU106" s="20">
        <v>27.354314741221305</v>
      </c>
      <c r="AV106" s="20">
        <v>27.846549808599029</v>
      </c>
      <c r="AW106" s="20">
        <v>28.465714238454684</v>
      </c>
      <c r="AX106" s="20">
        <v>28.562376378212331</v>
      </c>
      <c r="AY106" s="20">
        <v>28.562376378212331</v>
      </c>
      <c r="AZ106" s="20">
        <v>28.562376378212331</v>
      </c>
      <c r="BA106" s="20">
        <v>28.562376378212331</v>
      </c>
      <c r="BB106" s="20">
        <v>28.562376378212331</v>
      </c>
      <c r="BC106" s="20">
        <v>28.562376378212331</v>
      </c>
      <c r="BD106" s="20">
        <v>28.562376378212331</v>
      </c>
      <c r="BE106" s="20">
        <v>28.562376378212331</v>
      </c>
      <c r="BF106" s="20">
        <v>28.562376378212331</v>
      </c>
      <c r="BG106" s="20">
        <v>28.562376378212331</v>
      </c>
      <c r="BH106" s="20">
        <v>28.562376378212331</v>
      </c>
      <c r="BI106" s="20">
        <v>28.562376378212331</v>
      </c>
      <c r="BJ106" s="20">
        <v>28.562376378212331</v>
      </c>
      <c r="BK106" s="20">
        <v>28.562376378212331</v>
      </c>
      <c r="BL106" s="20">
        <v>28.562376378212331</v>
      </c>
      <c r="BM106" s="20">
        <v>28.562376378212331</v>
      </c>
    </row>
    <row r="107" spans="1:65">
      <c r="A107" s="22">
        <v>0.30000000000000099</v>
      </c>
      <c r="B107" s="20">
        <f ca="1"/>
        <v>3276.4153607717662</v>
      </c>
      <c r="C107" s="20" cm="1">
        <f t="array" ref="C107:AF107">$A107*Total_Maximum_Demand__MVA____Option_2_Summer_POE50</f>
        <v>17.087826912860578</v>
      </c>
      <c r="D107" s="20">
        <v>17.607201116618189</v>
      </c>
      <c r="E107" s="20">
        <v>19.718733757902726</v>
      </c>
      <c r="F107" s="20">
        <v>21.242170734125498</v>
      </c>
      <c r="G107" s="20">
        <v>17.693531230174166</v>
      </c>
      <c r="H107" s="20">
        <v>18.411327946475758</v>
      </c>
      <c r="I107" s="20">
        <v>18.867181814930699</v>
      </c>
      <c r="J107" s="20">
        <v>19.387573484283301</v>
      </c>
      <c r="K107" s="20">
        <v>19.803392048906588</v>
      </c>
      <c r="L107" s="20">
        <v>20.074388699051134</v>
      </c>
      <c r="M107" s="20">
        <v>20.719806536486111</v>
      </c>
      <c r="N107" s="20">
        <v>21.166201925282021</v>
      </c>
      <c r="O107" s="20">
        <v>21.40111062638146</v>
      </c>
      <c r="P107" s="20">
        <v>21.836739303359231</v>
      </c>
      <c r="Q107" s="20">
        <v>21.709952720071396</v>
      </c>
      <c r="R107" s="20">
        <v>21.709952720071396</v>
      </c>
      <c r="S107" s="20">
        <v>21.709952720071396</v>
      </c>
      <c r="T107" s="20">
        <v>21.709952720071396</v>
      </c>
      <c r="U107" s="20">
        <v>21.709952720071396</v>
      </c>
      <c r="V107" s="20">
        <v>21.709952720071396</v>
      </c>
      <c r="W107" s="20">
        <v>21.709952720071396</v>
      </c>
      <c r="X107" s="20">
        <v>21.709952720071396</v>
      </c>
      <c r="Y107" s="20">
        <v>21.709952720071396</v>
      </c>
      <c r="Z107" s="20">
        <v>21.709952720071396</v>
      </c>
      <c r="AA107" s="20">
        <v>21.709952720071396</v>
      </c>
      <c r="AB107" s="20">
        <v>21.709952720071396</v>
      </c>
      <c r="AC107" s="20">
        <v>21.709952720071396</v>
      </c>
      <c r="AD107" s="20">
        <v>21.709952720071396</v>
      </c>
      <c r="AE107" s="20">
        <v>21.709952720071396</v>
      </c>
      <c r="AF107" s="20">
        <v>21.709952720071396</v>
      </c>
      <c r="AG107" s="20"/>
      <c r="AH107" s="22">
        <v>0.30000000000000099</v>
      </c>
      <c r="AI107" s="20">
        <f ca="1"/>
        <v>2592.3161701394747</v>
      </c>
      <c r="AJ107" s="20" cm="1">
        <f t="array" ref="AJ107:BM107">$AH107*Total_Maximum_Demand__MVA____Option_2_Summer_POE10</f>
        <v>19.221895331770266</v>
      </c>
      <c r="AK107" s="20">
        <v>19.886688991698545</v>
      </c>
      <c r="AL107" s="20">
        <v>22.004089337311839</v>
      </c>
      <c r="AM107" s="20">
        <v>23.510343753200086</v>
      </c>
      <c r="AN107" s="20">
        <v>20.063489505934353</v>
      </c>
      <c r="AO107" s="20">
        <v>20.786533426294568</v>
      </c>
      <c r="AP107" s="20">
        <v>21.373444028993802</v>
      </c>
      <c r="AQ107" s="20">
        <v>21.937963234260074</v>
      </c>
      <c r="AR107" s="20">
        <v>22.426680477223695</v>
      </c>
      <c r="AS107" s="20">
        <v>22.671863368369543</v>
      </c>
      <c r="AT107" s="20">
        <v>23.033187766566709</v>
      </c>
      <c r="AU107" s="20">
        <v>23.446555492475419</v>
      </c>
      <c r="AV107" s="20">
        <v>23.868471264513467</v>
      </c>
      <c r="AW107" s="20">
        <v>24.399183632961172</v>
      </c>
      <c r="AX107" s="20">
        <v>24.48203689561058</v>
      </c>
      <c r="AY107" s="20">
        <v>24.48203689561058</v>
      </c>
      <c r="AZ107" s="20">
        <v>24.48203689561058</v>
      </c>
      <c r="BA107" s="20">
        <v>24.48203689561058</v>
      </c>
      <c r="BB107" s="20">
        <v>24.48203689561058</v>
      </c>
      <c r="BC107" s="20">
        <v>24.48203689561058</v>
      </c>
      <c r="BD107" s="20">
        <v>24.48203689561058</v>
      </c>
      <c r="BE107" s="20">
        <v>24.48203689561058</v>
      </c>
      <c r="BF107" s="20">
        <v>24.48203689561058</v>
      </c>
      <c r="BG107" s="20">
        <v>24.48203689561058</v>
      </c>
      <c r="BH107" s="20">
        <v>24.48203689561058</v>
      </c>
      <c r="BI107" s="20">
        <v>24.48203689561058</v>
      </c>
      <c r="BJ107" s="20">
        <v>24.48203689561058</v>
      </c>
      <c r="BK107" s="20">
        <v>24.48203689561058</v>
      </c>
      <c r="BL107" s="20">
        <v>24.48203689561058</v>
      </c>
      <c r="BM107" s="20">
        <v>24.48203689561058</v>
      </c>
    </row>
    <row r="108" spans="1:65">
      <c r="A108" s="22">
        <v>0.250000000000001</v>
      </c>
      <c r="B108" s="20">
        <f ca="1"/>
        <v>3466.631995867423</v>
      </c>
      <c r="C108" s="20" cm="1">
        <f t="array" ref="C108:AF108">$A108*Total_Maximum_Demand__MVA____Option_2_Summer_POE50</f>
        <v>14.239855760717157</v>
      </c>
      <c r="D108" s="20">
        <v>14.672667597181833</v>
      </c>
      <c r="E108" s="20">
        <v>16.432278131585615</v>
      </c>
      <c r="F108" s="20">
        <v>17.701808945104595</v>
      </c>
      <c r="G108" s="20">
        <v>14.744609358478483</v>
      </c>
      <c r="H108" s="20">
        <v>15.342773288729811</v>
      </c>
      <c r="I108" s="20">
        <v>15.72265151244226</v>
      </c>
      <c r="J108" s="20">
        <v>16.156311236902763</v>
      </c>
      <c r="K108" s="20">
        <v>16.50282670742217</v>
      </c>
      <c r="L108" s="20">
        <v>16.728657249209292</v>
      </c>
      <c r="M108" s="20">
        <v>17.266505447071768</v>
      </c>
      <c r="N108" s="20">
        <v>17.638501604401696</v>
      </c>
      <c r="O108" s="20">
        <v>17.834258855317895</v>
      </c>
      <c r="P108" s="20">
        <v>18.197282752799371</v>
      </c>
      <c r="Q108" s="20">
        <v>18.091627266726174</v>
      </c>
      <c r="R108" s="20">
        <v>18.091627266726174</v>
      </c>
      <c r="S108" s="20">
        <v>18.091627266726174</v>
      </c>
      <c r="T108" s="20">
        <v>18.091627266726174</v>
      </c>
      <c r="U108" s="20">
        <v>18.091627266726174</v>
      </c>
      <c r="V108" s="20">
        <v>18.091627266726174</v>
      </c>
      <c r="W108" s="20">
        <v>18.091627266726174</v>
      </c>
      <c r="X108" s="20">
        <v>18.091627266726174</v>
      </c>
      <c r="Y108" s="20">
        <v>18.091627266726174</v>
      </c>
      <c r="Z108" s="20">
        <v>18.091627266726174</v>
      </c>
      <c r="AA108" s="20">
        <v>18.091627266726174</v>
      </c>
      <c r="AB108" s="20">
        <v>18.091627266726174</v>
      </c>
      <c r="AC108" s="20">
        <v>18.091627266726174</v>
      </c>
      <c r="AD108" s="20">
        <v>18.091627266726174</v>
      </c>
      <c r="AE108" s="20">
        <v>18.091627266726174</v>
      </c>
      <c r="AF108" s="20">
        <v>18.091627266726174</v>
      </c>
      <c r="AG108" s="20"/>
      <c r="AH108" s="22">
        <v>0.250000000000001</v>
      </c>
      <c r="AI108" s="20">
        <f ca="1"/>
        <v>3659.4957809544703</v>
      </c>
      <c r="AJ108" s="20" cm="1">
        <f t="array" ref="AJ108:BM108">$AH108*Total_Maximum_Demand__MVA____Option_2_Summer_POE10</f>
        <v>16.018246109808565</v>
      </c>
      <c r="AK108" s="20">
        <v>16.572240826415467</v>
      </c>
      <c r="AL108" s="20">
        <v>18.336741114426548</v>
      </c>
      <c r="AM108" s="20">
        <v>19.591953127666752</v>
      </c>
      <c r="AN108" s="20">
        <v>16.71957458827864</v>
      </c>
      <c r="AO108" s="20">
        <v>17.322111188578816</v>
      </c>
      <c r="AP108" s="20">
        <v>17.811203357494847</v>
      </c>
      <c r="AQ108" s="20">
        <v>18.281636028550075</v>
      </c>
      <c r="AR108" s="20">
        <v>18.688900397686425</v>
      </c>
      <c r="AS108" s="20">
        <v>18.893219473641299</v>
      </c>
      <c r="AT108" s="20">
        <v>19.194323138805604</v>
      </c>
      <c r="AU108" s="20">
        <v>19.538796243729529</v>
      </c>
      <c r="AV108" s="20">
        <v>19.890392720427901</v>
      </c>
      <c r="AW108" s="20">
        <v>20.332653027467657</v>
      </c>
      <c r="AX108" s="20">
        <v>20.401697413008833</v>
      </c>
      <c r="AY108" s="20">
        <v>20.401697413008833</v>
      </c>
      <c r="AZ108" s="20">
        <v>20.401697413008833</v>
      </c>
      <c r="BA108" s="20">
        <v>20.401697413008833</v>
      </c>
      <c r="BB108" s="20">
        <v>20.401697413008833</v>
      </c>
      <c r="BC108" s="20">
        <v>20.401697413008833</v>
      </c>
      <c r="BD108" s="20">
        <v>20.401697413008833</v>
      </c>
      <c r="BE108" s="20">
        <v>20.401697413008833</v>
      </c>
      <c r="BF108" s="20">
        <v>20.401697413008833</v>
      </c>
      <c r="BG108" s="20">
        <v>20.401697413008833</v>
      </c>
      <c r="BH108" s="20">
        <v>20.401697413008833</v>
      </c>
      <c r="BI108" s="20">
        <v>20.401697413008833</v>
      </c>
      <c r="BJ108" s="20">
        <v>20.401697413008833</v>
      </c>
      <c r="BK108" s="20">
        <v>20.401697413008833</v>
      </c>
      <c r="BL108" s="20">
        <v>20.401697413008833</v>
      </c>
      <c r="BM108" s="20">
        <v>20.401697413008833</v>
      </c>
    </row>
    <row r="109" spans="1:65">
      <c r="A109" s="22">
        <v>0.20000000000000101</v>
      </c>
      <c r="B109" s="20">
        <f ca="1"/>
        <v>3713.9514379202251</v>
      </c>
      <c r="C109" s="20" cm="1">
        <f t="array" ref="C109:AF109">$A109*Total_Maximum_Demand__MVA____Option_2_Summer_POE50</f>
        <v>11.391884608573738</v>
      </c>
      <c r="D109" s="20">
        <v>11.73813407774548</v>
      </c>
      <c r="E109" s="20">
        <v>13.145822505268507</v>
      </c>
      <c r="F109" s="20">
        <v>14.161447156083691</v>
      </c>
      <c r="G109" s="20">
        <v>11.7956874867828</v>
      </c>
      <c r="H109" s="20">
        <v>12.274218630983862</v>
      </c>
      <c r="I109" s="20">
        <v>12.578121209953823</v>
      </c>
      <c r="J109" s="20">
        <v>12.925048989522224</v>
      </c>
      <c r="K109" s="20">
        <v>13.202261365937748</v>
      </c>
      <c r="L109" s="20">
        <v>13.382925799367447</v>
      </c>
      <c r="M109" s="20">
        <v>13.81320435765743</v>
      </c>
      <c r="N109" s="20">
        <v>14.110801283521372</v>
      </c>
      <c r="O109" s="20">
        <v>14.267407084254332</v>
      </c>
      <c r="P109" s="20">
        <v>14.557826202239513</v>
      </c>
      <c r="Q109" s="20">
        <v>14.473301813380957</v>
      </c>
      <c r="R109" s="20">
        <v>14.473301813380957</v>
      </c>
      <c r="S109" s="20">
        <v>14.473301813380957</v>
      </c>
      <c r="T109" s="20">
        <v>14.473301813380957</v>
      </c>
      <c r="U109" s="20">
        <v>14.473301813380957</v>
      </c>
      <c r="V109" s="20">
        <v>14.473301813380957</v>
      </c>
      <c r="W109" s="20">
        <v>14.473301813380957</v>
      </c>
      <c r="X109" s="20">
        <v>14.473301813380957</v>
      </c>
      <c r="Y109" s="20">
        <v>14.473301813380957</v>
      </c>
      <c r="Z109" s="20">
        <v>14.473301813380957</v>
      </c>
      <c r="AA109" s="20">
        <v>14.473301813380957</v>
      </c>
      <c r="AB109" s="20">
        <v>14.473301813380957</v>
      </c>
      <c r="AC109" s="20">
        <v>14.473301813380957</v>
      </c>
      <c r="AD109" s="20">
        <v>14.473301813380957</v>
      </c>
      <c r="AE109" s="20">
        <v>14.473301813380957</v>
      </c>
      <c r="AF109" s="20">
        <v>14.473301813380957</v>
      </c>
      <c r="AG109" s="20"/>
      <c r="AH109" s="22">
        <v>0.20000000000000101</v>
      </c>
      <c r="AI109" s="20">
        <f ca="1"/>
        <v>4005.5161012577023</v>
      </c>
      <c r="AJ109" s="20" cm="1">
        <f t="array" ref="AJ109:BM109">$AH109*Total_Maximum_Demand__MVA____Option_2_Summer_POE10</f>
        <v>12.814596887846866</v>
      </c>
      <c r="AK109" s="20">
        <v>13.257792661132386</v>
      </c>
      <c r="AL109" s="20">
        <v>14.669392891541253</v>
      </c>
      <c r="AM109" s="20">
        <v>15.673562502133418</v>
      </c>
      <c r="AN109" s="20">
        <v>13.375659670622925</v>
      </c>
      <c r="AO109" s="20">
        <v>13.85768895086307</v>
      </c>
      <c r="AP109" s="20">
        <v>14.248962685995894</v>
      </c>
      <c r="AQ109" s="20">
        <v>14.625308822840074</v>
      </c>
      <c r="AR109" s="20">
        <v>14.951120318149156</v>
      </c>
      <c r="AS109" s="20">
        <v>15.114575578913056</v>
      </c>
      <c r="AT109" s="20">
        <v>15.355458511044498</v>
      </c>
      <c r="AU109" s="20">
        <v>15.631036994983639</v>
      </c>
      <c r="AV109" s="20">
        <v>15.912314176342338</v>
      </c>
      <c r="AW109" s="20">
        <v>16.266122421974142</v>
      </c>
      <c r="AX109" s="20">
        <v>16.321357930407082</v>
      </c>
      <c r="AY109" s="20">
        <v>16.321357930407082</v>
      </c>
      <c r="AZ109" s="20">
        <v>16.321357930407082</v>
      </c>
      <c r="BA109" s="20">
        <v>16.321357930407082</v>
      </c>
      <c r="BB109" s="20">
        <v>16.321357930407082</v>
      </c>
      <c r="BC109" s="20">
        <v>16.321357930407082</v>
      </c>
      <c r="BD109" s="20">
        <v>16.321357930407082</v>
      </c>
      <c r="BE109" s="20">
        <v>16.321357930407082</v>
      </c>
      <c r="BF109" s="20">
        <v>16.321357930407082</v>
      </c>
      <c r="BG109" s="20">
        <v>16.321357930407082</v>
      </c>
      <c r="BH109" s="20">
        <v>16.321357930407082</v>
      </c>
      <c r="BI109" s="20">
        <v>16.321357930407082</v>
      </c>
      <c r="BJ109" s="20">
        <v>16.321357930407082</v>
      </c>
      <c r="BK109" s="20">
        <v>16.321357930407082</v>
      </c>
      <c r="BL109" s="20">
        <v>16.321357930407082</v>
      </c>
      <c r="BM109" s="20">
        <v>16.321357930407082</v>
      </c>
    </row>
    <row r="110" spans="1:65">
      <c r="A110" s="22">
        <v>0.15000000000000099</v>
      </c>
      <c r="B110" s="20">
        <f ca="1"/>
        <v>4043.3325297061433</v>
      </c>
      <c r="C110" s="20" cm="1">
        <f t="array" ref="C110:AF110">$A110*Total_Maximum_Demand__MVA____Option_2_Summer_POE50</f>
        <v>8.5439134564303174</v>
      </c>
      <c r="D110" s="20">
        <v>8.8036005583091228</v>
      </c>
      <c r="E110" s="20">
        <v>9.8593668789513966</v>
      </c>
      <c r="F110" s="20">
        <v>10.621085367062784</v>
      </c>
      <c r="G110" s="20">
        <v>8.8467656150871132</v>
      </c>
      <c r="H110" s="20">
        <v>9.2056639732379111</v>
      </c>
      <c r="I110" s="20">
        <v>9.4335909074653816</v>
      </c>
      <c r="J110" s="20">
        <v>9.6937867421416843</v>
      </c>
      <c r="K110" s="20">
        <v>9.9016960244533276</v>
      </c>
      <c r="L110" s="20">
        <v>10.037194349525601</v>
      </c>
      <c r="M110" s="20">
        <v>10.359903268243089</v>
      </c>
      <c r="N110" s="20">
        <v>10.583100962641046</v>
      </c>
      <c r="O110" s="20">
        <v>10.700555313190765</v>
      </c>
      <c r="P110" s="20">
        <v>10.918369651679653</v>
      </c>
      <c r="Q110" s="20">
        <v>10.854976360035733</v>
      </c>
      <c r="R110" s="20">
        <v>10.854976360035733</v>
      </c>
      <c r="S110" s="20">
        <v>10.854976360035733</v>
      </c>
      <c r="T110" s="20">
        <v>10.854976360035733</v>
      </c>
      <c r="U110" s="20">
        <v>10.854976360035733</v>
      </c>
      <c r="V110" s="20">
        <v>10.854976360035733</v>
      </c>
      <c r="W110" s="20">
        <v>10.854976360035733</v>
      </c>
      <c r="X110" s="20">
        <v>10.854976360035733</v>
      </c>
      <c r="Y110" s="20">
        <v>10.854976360035733</v>
      </c>
      <c r="Z110" s="20">
        <v>10.854976360035733</v>
      </c>
      <c r="AA110" s="20">
        <v>10.854976360035733</v>
      </c>
      <c r="AB110" s="20">
        <v>10.854976360035733</v>
      </c>
      <c r="AC110" s="20">
        <v>10.854976360035733</v>
      </c>
      <c r="AD110" s="20">
        <v>10.854976360035733</v>
      </c>
      <c r="AE110" s="20">
        <v>10.854976360035733</v>
      </c>
      <c r="AF110" s="20">
        <v>10.854976360035733</v>
      </c>
      <c r="AG110" s="20"/>
      <c r="AH110" s="22">
        <v>0.15000000000000099</v>
      </c>
      <c r="AI110" s="20">
        <f ca="1"/>
        <v>4281.1978646468351</v>
      </c>
      <c r="AJ110" s="20" cm="1">
        <f t="array" ref="AJ110:BM110">$AH110*Total_Maximum_Demand__MVA____Option_2_Summer_POE10</f>
        <v>9.6109476658851651</v>
      </c>
      <c r="AK110" s="20">
        <v>9.9433444958493045</v>
      </c>
      <c r="AL110" s="20">
        <v>11.002044668655957</v>
      </c>
      <c r="AM110" s="20">
        <v>11.755171876600082</v>
      </c>
      <c r="AN110" s="20">
        <v>10.03174475296721</v>
      </c>
      <c r="AO110" s="20">
        <v>10.393266713147318</v>
      </c>
      <c r="AP110" s="20">
        <v>10.686722014496937</v>
      </c>
      <c r="AQ110" s="20">
        <v>10.968981617130073</v>
      </c>
      <c r="AR110" s="20">
        <v>11.213340238611885</v>
      </c>
      <c r="AS110" s="20">
        <v>11.335931684184809</v>
      </c>
      <c r="AT110" s="20">
        <v>11.516593883283392</v>
      </c>
      <c r="AU110" s="20">
        <v>11.723277746237748</v>
      </c>
      <c r="AV110" s="20">
        <v>11.934235632256772</v>
      </c>
      <c r="AW110" s="20">
        <v>12.199591816480625</v>
      </c>
      <c r="AX110" s="20">
        <v>12.241018447805331</v>
      </c>
      <c r="AY110" s="20">
        <v>12.241018447805331</v>
      </c>
      <c r="AZ110" s="20">
        <v>12.241018447805331</v>
      </c>
      <c r="BA110" s="20">
        <v>12.241018447805331</v>
      </c>
      <c r="BB110" s="20">
        <v>12.241018447805331</v>
      </c>
      <c r="BC110" s="20">
        <v>12.241018447805331</v>
      </c>
      <c r="BD110" s="20">
        <v>12.241018447805331</v>
      </c>
      <c r="BE110" s="20">
        <v>12.241018447805331</v>
      </c>
      <c r="BF110" s="20">
        <v>12.241018447805331</v>
      </c>
      <c r="BG110" s="20">
        <v>12.241018447805331</v>
      </c>
      <c r="BH110" s="20">
        <v>12.241018447805331</v>
      </c>
      <c r="BI110" s="20">
        <v>12.241018447805331</v>
      </c>
      <c r="BJ110" s="20">
        <v>12.241018447805331</v>
      </c>
      <c r="BK110" s="20">
        <v>12.241018447805331</v>
      </c>
      <c r="BL110" s="20">
        <v>12.241018447805331</v>
      </c>
      <c r="BM110" s="20">
        <v>12.241018447805331</v>
      </c>
    </row>
    <row r="111" spans="1:65">
      <c r="A111" s="22">
        <v>0.100000000000001</v>
      </c>
      <c r="B111" s="20">
        <f ca="1"/>
        <v>4350.7800929919658</v>
      </c>
      <c r="C111" s="20" cm="1">
        <f t="array" ref="C111:AF111">$A111*Total_Maximum_Demand__MVA____Option_2_Summer_POE50</f>
        <v>5.6959423042868975</v>
      </c>
      <c r="D111" s="20">
        <v>5.8690670388727693</v>
      </c>
      <c r="E111" s="20">
        <v>6.5729112526342863</v>
      </c>
      <c r="F111" s="20">
        <v>7.0807235780418809</v>
      </c>
      <c r="G111" s="20">
        <v>5.8978437433914292</v>
      </c>
      <c r="H111" s="20">
        <v>6.1371093154919611</v>
      </c>
      <c r="I111" s="20">
        <v>6.2890606049769424</v>
      </c>
      <c r="J111" s="20">
        <v>6.4625244947611442</v>
      </c>
      <c r="K111" s="20">
        <v>6.6011306829689067</v>
      </c>
      <c r="L111" s="20">
        <v>6.6914628996837564</v>
      </c>
      <c r="M111" s="20">
        <v>6.9066021788287495</v>
      </c>
      <c r="N111" s="20">
        <v>7.0554006417607207</v>
      </c>
      <c r="O111" s="20">
        <v>7.1337035421272015</v>
      </c>
      <c r="P111" s="20">
        <v>7.2789131011197927</v>
      </c>
      <c r="Q111" s="20">
        <v>7.2366509066905138</v>
      </c>
      <c r="R111" s="20">
        <v>7.2366509066905138</v>
      </c>
      <c r="S111" s="20">
        <v>7.2366509066905138</v>
      </c>
      <c r="T111" s="20">
        <v>7.2366509066905138</v>
      </c>
      <c r="U111" s="20">
        <v>7.2366509066905138</v>
      </c>
      <c r="V111" s="20">
        <v>7.2366509066905138</v>
      </c>
      <c r="W111" s="20">
        <v>7.2366509066905138</v>
      </c>
      <c r="X111" s="20">
        <v>7.2366509066905138</v>
      </c>
      <c r="Y111" s="20">
        <v>7.2366509066905138</v>
      </c>
      <c r="Z111" s="20">
        <v>7.2366509066905138</v>
      </c>
      <c r="AA111" s="20">
        <v>7.2366509066905138</v>
      </c>
      <c r="AB111" s="20">
        <v>7.2366509066905138</v>
      </c>
      <c r="AC111" s="20">
        <v>7.2366509066905138</v>
      </c>
      <c r="AD111" s="20">
        <v>7.2366509066905138</v>
      </c>
      <c r="AE111" s="20">
        <v>7.2366509066905138</v>
      </c>
      <c r="AF111" s="20">
        <v>7.2366509066905138</v>
      </c>
      <c r="AG111" s="20"/>
      <c r="AH111" s="22">
        <v>0.100000000000001</v>
      </c>
      <c r="AI111" s="20">
        <f ca="1"/>
        <v>4391.6218357162816</v>
      </c>
      <c r="AJ111" s="20" cm="1">
        <f t="array" ref="AJ111:BM111">$AH111*Total_Maximum_Demand__MVA____Option_2_Summer_POE10</f>
        <v>6.407298443923465</v>
      </c>
      <c r="AK111" s="20">
        <v>6.6288963305662261</v>
      </c>
      <c r="AL111" s="20">
        <v>7.3346964457706632</v>
      </c>
      <c r="AM111" s="20">
        <v>7.8367812510667481</v>
      </c>
      <c r="AN111" s="20">
        <v>6.6878298353114962</v>
      </c>
      <c r="AO111" s="20">
        <v>6.9288444754315694</v>
      </c>
      <c r="AP111" s="20">
        <v>7.1244813429979823</v>
      </c>
      <c r="AQ111" s="20">
        <v>7.3126544114200733</v>
      </c>
      <c r="AR111" s="20">
        <v>7.4755601590746155</v>
      </c>
      <c r="AS111" s="20">
        <v>7.5572877894565655</v>
      </c>
      <c r="AT111" s="20">
        <v>7.6777292555222871</v>
      </c>
      <c r="AU111" s="20">
        <v>7.8155184974918583</v>
      </c>
      <c r="AV111" s="20">
        <v>7.9561570881712091</v>
      </c>
      <c r="AW111" s="20">
        <v>8.1330612109871119</v>
      </c>
      <c r="AX111" s="20">
        <v>8.1606789652035818</v>
      </c>
      <c r="AY111" s="20">
        <v>8.1606789652035818</v>
      </c>
      <c r="AZ111" s="20">
        <v>8.1606789652035818</v>
      </c>
      <c r="BA111" s="20">
        <v>8.1606789652035818</v>
      </c>
      <c r="BB111" s="20">
        <v>8.1606789652035818</v>
      </c>
      <c r="BC111" s="20">
        <v>8.1606789652035818</v>
      </c>
      <c r="BD111" s="20">
        <v>8.1606789652035818</v>
      </c>
      <c r="BE111" s="20">
        <v>8.1606789652035818</v>
      </c>
      <c r="BF111" s="20">
        <v>8.1606789652035818</v>
      </c>
      <c r="BG111" s="20">
        <v>8.1606789652035818</v>
      </c>
      <c r="BH111" s="20">
        <v>8.1606789652035818</v>
      </c>
      <c r="BI111" s="20">
        <v>8.1606789652035818</v>
      </c>
      <c r="BJ111" s="20">
        <v>8.1606789652035818</v>
      </c>
      <c r="BK111" s="20">
        <v>8.1606789652035818</v>
      </c>
      <c r="BL111" s="20">
        <v>8.1606789652035818</v>
      </c>
      <c r="BM111" s="20">
        <v>8.1606789652035818</v>
      </c>
    </row>
    <row r="112" spans="1:65">
      <c r="A112" s="22">
        <v>5.0000000000001002E-2</v>
      </c>
      <c r="B112" s="20">
        <f ca="1"/>
        <v>4391.6218357162816</v>
      </c>
      <c r="C112" s="20" cm="1">
        <f t="array" ref="C112:AF112">$A112*Total_Maximum_Demand__MVA____Option_2_Summer_POE50</f>
        <v>2.8479711521434772</v>
      </c>
      <c r="D112" s="20">
        <v>2.9345335194364139</v>
      </c>
      <c r="E112" s="20">
        <v>3.286455626317176</v>
      </c>
      <c r="F112" s="20">
        <v>3.540361789020976</v>
      </c>
      <c r="G112" s="20">
        <v>2.9489218716957439</v>
      </c>
      <c r="H112" s="20">
        <v>3.0685546577460112</v>
      </c>
      <c r="I112" s="20">
        <v>3.1445303024885027</v>
      </c>
      <c r="J112" s="20">
        <v>3.2312622473806045</v>
      </c>
      <c r="K112" s="20">
        <v>3.3005653414844867</v>
      </c>
      <c r="L112" s="20">
        <v>3.345731449841912</v>
      </c>
      <c r="M112" s="20">
        <v>3.4533010894144094</v>
      </c>
      <c r="N112" s="20">
        <v>3.5277003208803959</v>
      </c>
      <c r="O112" s="20">
        <v>3.5668517710636363</v>
      </c>
      <c r="P112" s="20">
        <v>3.6394565505599328</v>
      </c>
      <c r="Q112" s="20">
        <v>3.6183254533452933</v>
      </c>
      <c r="R112" s="20">
        <v>3.6183254533452933</v>
      </c>
      <c r="S112" s="20">
        <v>3.6183254533452933</v>
      </c>
      <c r="T112" s="20">
        <v>3.6183254533452933</v>
      </c>
      <c r="U112" s="20">
        <v>3.6183254533452933</v>
      </c>
      <c r="V112" s="20">
        <v>3.6183254533452933</v>
      </c>
      <c r="W112" s="20">
        <v>3.6183254533452933</v>
      </c>
      <c r="X112" s="20">
        <v>3.6183254533452933</v>
      </c>
      <c r="Y112" s="20">
        <v>3.6183254533452933</v>
      </c>
      <c r="Z112" s="20">
        <v>3.6183254533452933</v>
      </c>
      <c r="AA112" s="20">
        <v>3.6183254533452933</v>
      </c>
      <c r="AB112" s="20">
        <v>3.6183254533452933</v>
      </c>
      <c r="AC112" s="20">
        <v>3.6183254533452933</v>
      </c>
      <c r="AD112" s="20">
        <v>3.6183254533452933</v>
      </c>
      <c r="AE112" s="20">
        <v>3.6183254533452933</v>
      </c>
      <c r="AF112" s="20">
        <v>3.6183254533452933</v>
      </c>
      <c r="AG112" s="20"/>
      <c r="AH112" s="22">
        <v>5.0000000000001002E-2</v>
      </c>
      <c r="AI112" s="20">
        <f ca="1"/>
        <v>4391.6218357162816</v>
      </c>
      <c r="AJ112" s="20" cm="1">
        <f t="array" ref="AJ112:BM112">$AH112*Total_Maximum_Demand__MVA____Option_2_Summer_POE10</f>
        <v>3.2036492219617645</v>
      </c>
      <c r="AK112" s="20">
        <v>3.3144481652831463</v>
      </c>
      <c r="AL112" s="20">
        <v>3.667348222885368</v>
      </c>
      <c r="AM112" s="20">
        <v>3.9183906255334131</v>
      </c>
      <c r="AN112" s="20">
        <v>3.3439149176557814</v>
      </c>
      <c r="AO112" s="20">
        <v>3.4644222377158194</v>
      </c>
      <c r="AP112" s="20">
        <v>3.5622406714990267</v>
      </c>
      <c r="AQ112" s="20">
        <v>3.6563272057100735</v>
      </c>
      <c r="AR112" s="20">
        <v>3.737780079537345</v>
      </c>
      <c r="AS112" s="20">
        <v>3.7786438947283205</v>
      </c>
      <c r="AT112" s="20">
        <v>3.8388646277611822</v>
      </c>
      <c r="AU112" s="20">
        <v>3.9077592487459683</v>
      </c>
      <c r="AV112" s="20">
        <v>3.9780785440856441</v>
      </c>
      <c r="AW112" s="20">
        <v>4.0665306054935968</v>
      </c>
      <c r="AX112" s="20">
        <v>4.0803394826018318</v>
      </c>
      <c r="AY112" s="20">
        <v>4.0803394826018318</v>
      </c>
      <c r="AZ112" s="20">
        <v>4.0803394826018318</v>
      </c>
      <c r="BA112" s="20">
        <v>4.0803394826018318</v>
      </c>
      <c r="BB112" s="20">
        <v>4.0803394826018318</v>
      </c>
      <c r="BC112" s="20">
        <v>4.0803394826018318</v>
      </c>
      <c r="BD112" s="20">
        <v>4.0803394826018318</v>
      </c>
      <c r="BE112" s="20">
        <v>4.0803394826018318</v>
      </c>
      <c r="BF112" s="20">
        <v>4.0803394826018318</v>
      </c>
      <c r="BG112" s="20">
        <v>4.0803394826018318</v>
      </c>
      <c r="BH112" s="20">
        <v>4.0803394826018318</v>
      </c>
      <c r="BI112" s="20">
        <v>4.0803394826018318</v>
      </c>
      <c r="BJ112" s="20">
        <v>4.0803394826018318</v>
      </c>
      <c r="BK112" s="20">
        <v>4.0803394826018318</v>
      </c>
      <c r="BL112" s="20">
        <v>4.0803394826018318</v>
      </c>
      <c r="BM112" s="20">
        <v>4.0803394826018318</v>
      </c>
    </row>
    <row r="113" spans="1:65">
      <c r="A113" s="22">
        <v>9.9920072216264108E-16</v>
      </c>
      <c r="B113" s="20">
        <f ca="1"/>
        <v>4391.6218357162816</v>
      </c>
      <c r="C113" s="20" cm="1">
        <f t="array" ref="C113:AF113">$A113*Total_Maximum_Demand__MVA____Option_2_Summer_POE50</f>
        <v>5.691389663840149E-14</v>
      </c>
      <c r="D113" s="20">
        <v>5.8643760236625652E-14</v>
      </c>
      <c r="E113" s="20">
        <v>6.5676576703430628E-14</v>
      </c>
      <c r="F113" s="20">
        <v>7.0750641126134157E-14</v>
      </c>
      <c r="G113" s="20">
        <v>5.8931297275990707E-14</v>
      </c>
      <c r="H113" s="20">
        <v>6.1322040600305778E-14</v>
      </c>
      <c r="I113" s="20">
        <v>6.2840338982175135E-14</v>
      </c>
      <c r="J113" s="20">
        <v>6.4573591421590277E-14</v>
      </c>
      <c r="K113" s="20">
        <v>6.5958545455124345E-14</v>
      </c>
      <c r="L113" s="20">
        <v>6.6861145616884628E-14</v>
      </c>
      <c r="M113" s="20">
        <v>6.9010818847756874E-14</v>
      </c>
      <c r="N113" s="20">
        <v>7.0497614163940029E-14</v>
      </c>
      <c r="O113" s="20">
        <v>7.1280017309876179E-14</v>
      </c>
      <c r="P113" s="20">
        <v>7.2730952271979337E-14</v>
      </c>
      <c r="Q113" s="20">
        <v>7.2308668120040203E-14</v>
      </c>
      <c r="R113" s="20">
        <v>7.2308668120040203E-14</v>
      </c>
      <c r="S113" s="20">
        <v>7.2308668120040203E-14</v>
      </c>
      <c r="T113" s="20">
        <v>7.2308668120040203E-14</v>
      </c>
      <c r="U113" s="20">
        <v>7.2308668120040203E-14</v>
      </c>
      <c r="V113" s="20">
        <v>7.2308668120040203E-14</v>
      </c>
      <c r="W113" s="20">
        <v>7.2308668120040203E-14</v>
      </c>
      <c r="X113" s="20">
        <v>7.2308668120040203E-14</v>
      </c>
      <c r="Y113" s="20">
        <v>7.2308668120040203E-14</v>
      </c>
      <c r="Z113" s="20">
        <v>7.2308668120040203E-14</v>
      </c>
      <c r="AA113" s="20">
        <v>7.2308668120040203E-14</v>
      </c>
      <c r="AB113" s="20">
        <v>7.2308668120040203E-14</v>
      </c>
      <c r="AC113" s="20">
        <v>7.2308668120040203E-14</v>
      </c>
      <c r="AD113" s="20">
        <v>7.2308668120040203E-14</v>
      </c>
      <c r="AE113" s="20">
        <v>7.2308668120040203E-14</v>
      </c>
      <c r="AF113" s="20">
        <v>7.2308668120040203E-14</v>
      </c>
      <c r="AG113" s="20"/>
      <c r="AH113" s="22">
        <v>9.9920072216264108E-16</v>
      </c>
      <c r="AI113" s="20">
        <f ca="1"/>
        <v>4391.6218357162816</v>
      </c>
      <c r="AJ113" s="20" cm="1">
        <f t="array" ref="AJ113:BM113">$AH113*Total_Maximum_Demand__MVA____Option_2_Summer_POE10</f>
        <v>6.4021772322798283E-14</v>
      </c>
      <c r="AK113" s="20">
        <v>6.6235980006429881E-14</v>
      </c>
      <c r="AL113" s="20">
        <v>7.3288339854577296E-14</v>
      </c>
      <c r="AM113" s="20">
        <v>7.8305174854964616E-14</v>
      </c>
      <c r="AN113" s="20">
        <v>6.6824844011440362E-14</v>
      </c>
      <c r="AO113" s="20">
        <v>6.9233064036037807E-14</v>
      </c>
      <c r="AP113" s="20">
        <v>7.1187869029577749E-14</v>
      </c>
      <c r="AQ113" s="20">
        <v>7.3068095688166869E-14</v>
      </c>
      <c r="AR113" s="20">
        <v>7.4695851095175483E-14</v>
      </c>
      <c r="AS113" s="20">
        <v>7.5512474168158344E-14</v>
      </c>
      <c r="AT113" s="20">
        <v>7.6715926166870299E-14</v>
      </c>
      <c r="AU113" s="20">
        <v>7.8092717267692661E-14</v>
      </c>
      <c r="AV113" s="20">
        <v>7.9497979081400076E-14</v>
      </c>
      <c r="AW113" s="20">
        <v>8.1265606354112049E-14</v>
      </c>
      <c r="AX113" s="20">
        <v>8.1541563153688117E-14</v>
      </c>
      <c r="AY113" s="20">
        <v>8.1541563153688117E-14</v>
      </c>
      <c r="AZ113" s="20">
        <v>8.1541563153688117E-14</v>
      </c>
      <c r="BA113" s="20">
        <v>8.1541563153688117E-14</v>
      </c>
      <c r="BB113" s="20">
        <v>8.1541563153688117E-14</v>
      </c>
      <c r="BC113" s="20">
        <v>8.1541563153688117E-14</v>
      </c>
      <c r="BD113" s="20">
        <v>8.1541563153688117E-14</v>
      </c>
      <c r="BE113" s="20">
        <v>8.1541563153688117E-14</v>
      </c>
      <c r="BF113" s="20">
        <v>8.1541563153688117E-14</v>
      </c>
      <c r="BG113" s="20">
        <v>8.1541563153688117E-14</v>
      </c>
      <c r="BH113" s="20">
        <v>8.1541563153688117E-14</v>
      </c>
      <c r="BI113" s="20">
        <v>8.1541563153688117E-14</v>
      </c>
      <c r="BJ113" s="20">
        <v>8.1541563153688117E-14</v>
      </c>
      <c r="BK113" s="20">
        <v>8.1541563153688117E-14</v>
      </c>
      <c r="BL113" s="20">
        <v>8.1541563153688117E-14</v>
      </c>
      <c r="BM113" s="20">
        <v>8.1541563153688117E-14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50.406531523016199</v>
      </c>
      <c r="D119" s="20">
        <v>52.818292543728006</v>
      </c>
      <c r="E119" s="20">
        <v>60.030227205684</v>
      </c>
      <c r="F119" s="20">
        <v>58.853899096366604</v>
      </c>
      <c r="G119" s="20">
        <v>47.63053576057959</v>
      </c>
      <c r="H119" s="20">
        <v>49.998182251918294</v>
      </c>
      <c r="I119" s="20">
        <v>52.727347297670391</v>
      </c>
      <c r="J119" s="20">
        <v>54.76938837084019</v>
      </c>
      <c r="K119" s="20">
        <v>57.020653432546297</v>
      </c>
      <c r="L119" s="20">
        <v>58.200613657685295</v>
      </c>
      <c r="M119" s="20">
        <v>59.222605539006508</v>
      </c>
      <c r="N119" s="20">
        <v>61.752475688076203</v>
      </c>
      <c r="O119" s="20">
        <v>60.226751970537094</v>
      </c>
      <c r="P119" s="20">
        <v>64.352360540388005</v>
      </c>
      <c r="Q119" s="20">
        <v>69.7338879806059</v>
      </c>
      <c r="R119" s="20">
        <v>69.7338879806059</v>
      </c>
      <c r="S119" s="20">
        <v>69.7338879806059</v>
      </c>
      <c r="T119" s="20">
        <v>69.7338879806059</v>
      </c>
      <c r="U119" s="20">
        <v>69.7338879806059</v>
      </c>
      <c r="V119" s="20">
        <v>69.7338879806059</v>
      </c>
      <c r="W119" s="20">
        <v>69.7338879806059</v>
      </c>
      <c r="X119" s="20">
        <v>69.7338879806059</v>
      </c>
      <c r="Y119" s="20">
        <v>69.7338879806059</v>
      </c>
      <c r="Z119" s="20">
        <v>69.7338879806059</v>
      </c>
      <c r="AA119" s="20">
        <v>69.7338879806059</v>
      </c>
      <c r="AB119" s="20">
        <v>69.7338879806059</v>
      </c>
      <c r="AC119" s="20">
        <v>69.7338879806059</v>
      </c>
      <c r="AD119" s="20">
        <v>69.7338879806059</v>
      </c>
      <c r="AE119" s="20">
        <v>69.7338879806059</v>
      </c>
      <c r="AF119" s="20">
        <v>69.7338879806059</v>
      </c>
      <c r="AH119" s="22" cm="1">
        <f t="array" ref="AH119:AH142">Percent_MD</f>
        <v>1</v>
      </c>
      <c r="AI119" s="20" cm="1">
        <f t="array" aca="1" ref="AI119:AI142" ca="1">Winter___MD___Hours</f>
        <v>0</v>
      </c>
      <c r="AJ119" s="20" cm="1">
        <f t="array" ref="AJ119:BM119">$AH119*Total_Maximum_Demand__MVA____Option_3_Winter_POE10</f>
        <v>53.649731579016702</v>
      </c>
      <c r="AK119" s="20">
        <v>56.153561188249604</v>
      </c>
      <c r="AL119" s="20">
        <v>63.309451814760493</v>
      </c>
      <c r="AM119" s="20">
        <v>62.362887950822795</v>
      </c>
      <c r="AN119" s="20">
        <v>51.150931050436299</v>
      </c>
      <c r="AO119" s="20">
        <v>53.817284862515095</v>
      </c>
      <c r="AP119" s="20">
        <v>56.352938046854192</v>
      </c>
      <c r="AQ119" s="20">
        <v>58.513249692424196</v>
      </c>
      <c r="AR119" s="20">
        <v>60.763447846236502</v>
      </c>
      <c r="AS119" s="20">
        <v>61.749721536265596</v>
      </c>
      <c r="AT119" s="20">
        <v>63.095854591801</v>
      </c>
      <c r="AU119" s="20">
        <v>65.591476995474494</v>
      </c>
      <c r="AV119" s="20">
        <v>64.775476875585795</v>
      </c>
      <c r="AW119" s="20">
        <v>68.035069884945401</v>
      </c>
      <c r="AX119" s="20">
        <v>69.915272157666408</v>
      </c>
      <c r="AY119" s="20">
        <v>69.915272157666408</v>
      </c>
      <c r="AZ119" s="20">
        <v>69.915272157666408</v>
      </c>
      <c r="BA119" s="20">
        <v>69.915272157666408</v>
      </c>
      <c r="BB119" s="20">
        <v>69.915272157666408</v>
      </c>
      <c r="BC119" s="20">
        <v>69.915272157666408</v>
      </c>
      <c r="BD119" s="20">
        <v>69.915272157666408</v>
      </c>
      <c r="BE119" s="20">
        <v>69.915272157666408</v>
      </c>
      <c r="BF119" s="20">
        <v>69.915272157666408</v>
      </c>
      <c r="BG119" s="20">
        <v>69.915272157666408</v>
      </c>
      <c r="BH119" s="20">
        <v>69.915272157666408</v>
      </c>
      <c r="BI119" s="20">
        <v>69.915272157666408</v>
      </c>
      <c r="BJ119" s="20">
        <v>69.915272157666408</v>
      </c>
      <c r="BK119" s="20">
        <v>69.915272157666408</v>
      </c>
      <c r="BL119" s="20">
        <v>69.915272157666408</v>
      </c>
      <c r="BM119" s="20">
        <v>69.915272157666408</v>
      </c>
    </row>
    <row r="120" spans="1:65">
      <c r="A120" s="22">
        <v>0.99</v>
      </c>
      <c r="B120" s="20">
        <f ca="1"/>
        <v>0.89159561510353225</v>
      </c>
      <c r="C120" s="20" cm="1">
        <f t="array" ref="C120:AF120">$A120*Total_Maximum_Demand__MVA____Option_3_Winter_POE50</f>
        <v>49.902466207786034</v>
      </c>
      <c r="D120" s="20">
        <v>52.290109618290728</v>
      </c>
      <c r="E120" s="20">
        <v>59.429924933627156</v>
      </c>
      <c r="F120" s="20">
        <v>58.265360105402934</v>
      </c>
      <c r="G120" s="20">
        <v>47.154230402973795</v>
      </c>
      <c r="H120" s="20">
        <v>49.498200429399112</v>
      </c>
      <c r="I120" s="20">
        <v>52.200073824693689</v>
      </c>
      <c r="J120" s="20">
        <v>54.221694487131785</v>
      </c>
      <c r="K120" s="20">
        <v>56.450446898220832</v>
      </c>
      <c r="L120" s="20">
        <v>57.618607521108444</v>
      </c>
      <c r="M120" s="20">
        <v>58.630379483616444</v>
      </c>
      <c r="N120" s="20">
        <v>61.134950931195441</v>
      </c>
      <c r="O120" s="20">
        <v>59.624484450831723</v>
      </c>
      <c r="P120" s="20">
        <v>63.708836934984127</v>
      </c>
      <c r="Q120" s="20">
        <v>69.036549100799846</v>
      </c>
      <c r="R120" s="20">
        <v>69.036549100799846</v>
      </c>
      <c r="S120" s="20">
        <v>69.036549100799846</v>
      </c>
      <c r="T120" s="20">
        <v>69.036549100799846</v>
      </c>
      <c r="U120" s="20">
        <v>69.036549100799846</v>
      </c>
      <c r="V120" s="20">
        <v>69.036549100799846</v>
      </c>
      <c r="W120" s="20">
        <v>69.036549100799846</v>
      </c>
      <c r="X120" s="20">
        <v>69.036549100799846</v>
      </c>
      <c r="Y120" s="20">
        <v>69.036549100799846</v>
      </c>
      <c r="Z120" s="20">
        <v>69.036549100799846</v>
      </c>
      <c r="AA120" s="20">
        <v>69.036549100799846</v>
      </c>
      <c r="AB120" s="20">
        <v>69.036549100799846</v>
      </c>
      <c r="AC120" s="20">
        <v>69.036549100799846</v>
      </c>
      <c r="AD120" s="20">
        <v>69.036549100799846</v>
      </c>
      <c r="AE120" s="20">
        <v>69.036549100799846</v>
      </c>
      <c r="AF120" s="20">
        <v>69.036549100799846</v>
      </c>
      <c r="AH120" s="22">
        <v>0.99</v>
      </c>
      <c r="AI120" s="20">
        <f ca="1"/>
        <v>0.89159561510353225</v>
      </c>
      <c r="AJ120" s="20" cm="1">
        <f t="array" ref="AJ120:BM120">$AH120*Total_Maximum_Demand__MVA____Option_3_Winter_POE10</f>
        <v>53.113234263226538</v>
      </c>
      <c r="AK120" s="20">
        <v>55.592025576367107</v>
      </c>
      <c r="AL120" s="20">
        <v>62.676357296612885</v>
      </c>
      <c r="AM120" s="20">
        <v>61.739259071314564</v>
      </c>
      <c r="AN120" s="20">
        <v>50.639421739931933</v>
      </c>
      <c r="AO120" s="20">
        <v>53.279112013889943</v>
      </c>
      <c r="AP120" s="20">
        <v>55.789408666385647</v>
      </c>
      <c r="AQ120" s="20">
        <v>57.928117195499951</v>
      </c>
      <c r="AR120" s="20">
        <v>60.155813367774137</v>
      </c>
      <c r="AS120" s="20">
        <v>61.132224320902942</v>
      </c>
      <c r="AT120" s="20">
        <v>62.464896045882988</v>
      </c>
      <c r="AU120" s="20">
        <v>64.935562225519746</v>
      </c>
      <c r="AV120" s="20">
        <v>64.127722106829935</v>
      </c>
      <c r="AW120" s="20">
        <v>67.354719186095949</v>
      </c>
      <c r="AX120" s="20">
        <v>69.216119436089741</v>
      </c>
      <c r="AY120" s="20">
        <v>69.216119436089741</v>
      </c>
      <c r="AZ120" s="20">
        <v>69.216119436089741</v>
      </c>
      <c r="BA120" s="20">
        <v>69.216119436089741</v>
      </c>
      <c r="BB120" s="20">
        <v>69.216119436089741</v>
      </c>
      <c r="BC120" s="20">
        <v>69.216119436089741</v>
      </c>
      <c r="BD120" s="20">
        <v>69.216119436089741</v>
      </c>
      <c r="BE120" s="20">
        <v>69.216119436089741</v>
      </c>
      <c r="BF120" s="20">
        <v>69.216119436089741</v>
      </c>
      <c r="BG120" s="20">
        <v>69.216119436089741</v>
      </c>
      <c r="BH120" s="20">
        <v>69.216119436089741</v>
      </c>
      <c r="BI120" s="20">
        <v>69.216119436089741</v>
      </c>
      <c r="BJ120" s="20">
        <v>69.216119436089741</v>
      </c>
      <c r="BK120" s="20">
        <v>69.216119436089741</v>
      </c>
      <c r="BL120" s="20">
        <v>69.216119436089741</v>
      </c>
      <c r="BM120" s="20">
        <v>69.216119436089741</v>
      </c>
    </row>
    <row r="121" spans="1:65">
      <c r="A121" s="22">
        <v>0.98</v>
      </c>
      <c r="B121" s="20">
        <f ca="1"/>
        <v>3.5663824604141281</v>
      </c>
      <c r="C121" s="20" cm="1">
        <f t="array" ref="C121:AF121">$A121*Total_Maximum_Demand__MVA____Option_3_Winter_POE50</f>
        <v>49.398400892555877</v>
      </c>
      <c r="D121" s="20">
        <v>51.761926692853443</v>
      </c>
      <c r="E121" s="20">
        <v>58.829622661570319</v>
      </c>
      <c r="F121" s="20">
        <v>57.676821114439271</v>
      </c>
      <c r="G121" s="20">
        <v>46.677925045367999</v>
      </c>
      <c r="H121" s="20">
        <v>48.998218606879931</v>
      </c>
      <c r="I121" s="20">
        <v>51.67280035171698</v>
      </c>
      <c r="J121" s="20">
        <v>53.674000603423387</v>
      </c>
      <c r="K121" s="20">
        <v>55.880240363895368</v>
      </c>
      <c r="L121" s="20">
        <v>57.036601384531586</v>
      </c>
      <c r="M121" s="20">
        <v>58.03815342822638</v>
      </c>
      <c r="N121" s="20">
        <v>60.517426174314679</v>
      </c>
      <c r="O121" s="20">
        <v>59.022216931126351</v>
      </c>
      <c r="P121" s="20">
        <v>63.065313329580242</v>
      </c>
      <c r="Q121" s="20">
        <v>68.339210220993778</v>
      </c>
      <c r="R121" s="20">
        <v>68.339210220993778</v>
      </c>
      <c r="S121" s="20">
        <v>68.339210220993778</v>
      </c>
      <c r="T121" s="20">
        <v>68.339210220993778</v>
      </c>
      <c r="U121" s="20">
        <v>68.339210220993778</v>
      </c>
      <c r="V121" s="20">
        <v>68.339210220993778</v>
      </c>
      <c r="W121" s="20">
        <v>68.339210220993778</v>
      </c>
      <c r="X121" s="20">
        <v>68.339210220993778</v>
      </c>
      <c r="Y121" s="20">
        <v>68.339210220993778</v>
      </c>
      <c r="Z121" s="20">
        <v>68.339210220993778</v>
      </c>
      <c r="AA121" s="20">
        <v>68.339210220993778</v>
      </c>
      <c r="AB121" s="20">
        <v>68.339210220993778</v>
      </c>
      <c r="AC121" s="20">
        <v>68.339210220993778</v>
      </c>
      <c r="AD121" s="20">
        <v>68.339210220993778</v>
      </c>
      <c r="AE121" s="20">
        <v>68.339210220993778</v>
      </c>
      <c r="AF121" s="20">
        <v>68.339210220993778</v>
      </c>
      <c r="AH121" s="22">
        <v>0.98</v>
      </c>
      <c r="AI121" s="20">
        <f ca="1"/>
        <v>3.5663824604141281</v>
      </c>
      <c r="AJ121" s="20" cm="1">
        <f t="array" ref="AJ121:BM121">$AH121*Total_Maximum_Demand__MVA____Option_3_Winter_POE10</f>
        <v>52.576736947436366</v>
      </c>
      <c r="AK121" s="20">
        <v>55.030489964484609</v>
      </c>
      <c r="AL121" s="20">
        <v>62.043262778465284</v>
      </c>
      <c r="AM121" s="20">
        <v>61.115630191806339</v>
      </c>
      <c r="AN121" s="20">
        <v>50.127912429427575</v>
      </c>
      <c r="AO121" s="20">
        <v>52.740939165264791</v>
      </c>
      <c r="AP121" s="20">
        <v>55.225879285917109</v>
      </c>
      <c r="AQ121" s="20">
        <v>57.342984698575712</v>
      </c>
      <c r="AR121" s="20">
        <v>59.548178889311771</v>
      </c>
      <c r="AS121" s="20">
        <v>60.514727105540281</v>
      </c>
      <c r="AT121" s="20">
        <v>61.833937499964982</v>
      </c>
      <c r="AU121" s="20">
        <v>64.279647455564998</v>
      </c>
      <c r="AV121" s="20">
        <v>63.479967338074076</v>
      </c>
      <c r="AW121" s="20">
        <v>66.674368487246497</v>
      </c>
      <c r="AX121" s="20">
        <v>68.516966714513075</v>
      </c>
      <c r="AY121" s="20">
        <v>68.516966714513075</v>
      </c>
      <c r="AZ121" s="20">
        <v>68.516966714513075</v>
      </c>
      <c r="BA121" s="20">
        <v>68.516966714513075</v>
      </c>
      <c r="BB121" s="20">
        <v>68.516966714513075</v>
      </c>
      <c r="BC121" s="20">
        <v>68.516966714513075</v>
      </c>
      <c r="BD121" s="20">
        <v>68.516966714513075</v>
      </c>
      <c r="BE121" s="20">
        <v>68.516966714513075</v>
      </c>
      <c r="BF121" s="20">
        <v>68.516966714513075</v>
      </c>
      <c r="BG121" s="20">
        <v>68.516966714513075</v>
      </c>
      <c r="BH121" s="20">
        <v>68.516966714513075</v>
      </c>
      <c r="BI121" s="20">
        <v>68.516966714513075</v>
      </c>
      <c r="BJ121" s="20">
        <v>68.516966714513075</v>
      </c>
      <c r="BK121" s="20">
        <v>68.516966714513075</v>
      </c>
      <c r="BL121" s="20">
        <v>68.516966714513075</v>
      </c>
      <c r="BM121" s="20">
        <v>68.516966714513075</v>
      </c>
    </row>
    <row r="122" spans="1:65">
      <c r="A122" s="22">
        <v>0.97</v>
      </c>
      <c r="B122" s="20">
        <f ca="1"/>
        <v>4.7551766138855047</v>
      </c>
      <c r="C122" s="20" cm="1">
        <f t="array" ref="C122:AF122">$A122*Total_Maximum_Demand__MVA____Option_3_Winter_POE50</f>
        <v>48.894335577325712</v>
      </c>
      <c r="D122" s="20">
        <v>51.233743767416165</v>
      </c>
      <c r="E122" s="20">
        <v>58.229320389513475</v>
      </c>
      <c r="F122" s="20">
        <v>57.088282123475601</v>
      </c>
      <c r="G122" s="20">
        <v>46.201619687762204</v>
      </c>
      <c r="H122" s="20">
        <v>48.498236784360742</v>
      </c>
      <c r="I122" s="20">
        <v>51.145526878740277</v>
      </c>
      <c r="J122" s="20">
        <v>53.126306719714982</v>
      </c>
      <c r="K122" s="20">
        <v>55.310033829569903</v>
      </c>
      <c r="L122" s="20">
        <v>56.454595247954735</v>
      </c>
      <c r="M122" s="20">
        <v>57.445927372836309</v>
      </c>
      <c r="N122" s="20">
        <v>59.899901417433917</v>
      </c>
      <c r="O122" s="20">
        <v>58.41994941142098</v>
      </c>
      <c r="P122" s="20">
        <v>62.421789724176364</v>
      </c>
      <c r="Q122" s="20">
        <v>67.641871341187723</v>
      </c>
      <c r="R122" s="20">
        <v>67.641871341187723</v>
      </c>
      <c r="S122" s="20">
        <v>67.641871341187723</v>
      </c>
      <c r="T122" s="20">
        <v>67.641871341187723</v>
      </c>
      <c r="U122" s="20">
        <v>67.641871341187723</v>
      </c>
      <c r="V122" s="20">
        <v>67.641871341187723</v>
      </c>
      <c r="W122" s="20">
        <v>67.641871341187723</v>
      </c>
      <c r="X122" s="20">
        <v>67.641871341187723</v>
      </c>
      <c r="Y122" s="20">
        <v>67.641871341187723</v>
      </c>
      <c r="Z122" s="20">
        <v>67.641871341187723</v>
      </c>
      <c r="AA122" s="20">
        <v>67.641871341187723</v>
      </c>
      <c r="AB122" s="20">
        <v>67.641871341187723</v>
      </c>
      <c r="AC122" s="20">
        <v>67.641871341187723</v>
      </c>
      <c r="AD122" s="20">
        <v>67.641871341187723</v>
      </c>
      <c r="AE122" s="20">
        <v>67.641871341187723</v>
      </c>
      <c r="AF122" s="20">
        <v>67.641871341187723</v>
      </c>
      <c r="AH122" s="22">
        <v>0.97</v>
      </c>
      <c r="AI122" s="20">
        <f ca="1"/>
        <v>4.7551766138855047</v>
      </c>
      <c r="AJ122" s="20" cm="1">
        <f t="array" ref="AJ122:BM122">$AH122*Total_Maximum_Demand__MVA____Option_3_Winter_POE10</f>
        <v>52.040239631646202</v>
      </c>
      <c r="AK122" s="20">
        <v>54.468954352602111</v>
      </c>
      <c r="AL122" s="20">
        <v>61.410168260317676</v>
      </c>
      <c r="AM122" s="20">
        <v>60.492001312298108</v>
      </c>
      <c r="AN122" s="20">
        <v>49.616403118923209</v>
      </c>
      <c r="AO122" s="20">
        <v>52.202766316639639</v>
      </c>
      <c r="AP122" s="20">
        <v>54.662349905448565</v>
      </c>
      <c r="AQ122" s="20">
        <v>56.757852201651467</v>
      </c>
      <c r="AR122" s="20">
        <v>58.940544410849405</v>
      </c>
      <c r="AS122" s="20">
        <v>59.897229890177627</v>
      </c>
      <c r="AT122" s="20">
        <v>61.202978954046969</v>
      </c>
      <c r="AU122" s="20">
        <v>63.623732685610257</v>
      </c>
      <c r="AV122" s="20">
        <v>62.832212569318223</v>
      </c>
      <c r="AW122" s="20">
        <v>65.994017788397031</v>
      </c>
      <c r="AX122" s="20">
        <v>67.817813992936408</v>
      </c>
      <c r="AY122" s="20">
        <v>67.817813992936408</v>
      </c>
      <c r="AZ122" s="20">
        <v>67.817813992936408</v>
      </c>
      <c r="BA122" s="20">
        <v>67.817813992936408</v>
      </c>
      <c r="BB122" s="20">
        <v>67.817813992936408</v>
      </c>
      <c r="BC122" s="20">
        <v>67.817813992936408</v>
      </c>
      <c r="BD122" s="20">
        <v>67.817813992936408</v>
      </c>
      <c r="BE122" s="20">
        <v>67.817813992936408</v>
      </c>
      <c r="BF122" s="20">
        <v>67.817813992936408</v>
      </c>
      <c r="BG122" s="20">
        <v>67.817813992936408</v>
      </c>
      <c r="BH122" s="20">
        <v>67.817813992936408</v>
      </c>
      <c r="BI122" s="20">
        <v>67.817813992936408</v>
      </c>
      <c r="BJ122" s="20">
        <v>67.817813992936408</v>
      </c>
      <c r="BK122" s="20">
        <v>67.817813992936408</v>
      </c>
      <c r="BL122" s="20">
        <v>67.817813992936408</v>
      </c>
      <c r="BM122" s="20">
        <v>67.817813992936408</v>
      </c>
    </row>
    <row r="123" spans="1:65">
      <c r="A123" s="22">
        <v>0.95</v>
      </c>
      <c r="B123" s="20">
        <f ca="1"/>
        <v>7.7271619975639441</v>
      </c>
      <c r="C123" s="20" cm="1">
        <f t="array" ref="C123:AF123">$A123*Total_Maximum_Demand__MVA____Option_3_Winter_POE50</f>
        <v>47.886204946865384</v>
      </c>
      <c r="D123" s="20">
        <v>50.177377916541602</v>
      </c>
      <c r="E123" s="20">
        <v>57.028715845399795</v>
      </c>
      <c r="F123" s="20">
        <v>55.911204141548268</v>
      </c>
      <c r="G123" s="20">
        <v>45.249008972550612</v>
      </c>
      <c r="H123" s="20">
        <v>47.498273139322379</v>
      </c>
      <c r="I123" s="20">
        <v>50.090979932786873</v>
      </c>
      <c r="J123" s="20">
        <v>52.03091895229818</v>
      </c>
      <c r="K123" s="20">
        <v>54.169620760918981</v>
      </c>
      <c r="L123" s="20">
        <v>55.290582974801026</v>
      </c>
      <c r="M123" s="20">
        <v>56.26147526205618</v>
      </c>
      <c r="N123" s="20">
        <v>58.664851903672393</v>
      </c>
      <c r="O123" s="20">
        <v>57.215414372010237</v>
      </c>
      <c r="P123" s="20">
        <v>61.1347425133686</v>
      </c>
      <c r="Q123" s="20">
        <v>66.247193581575601</v>
      </c>
      <c r="R123" s="20">
        <v>66.247193581575601</v>
      </c>
      <c r="S123" s="20">
        <v>66.247193581575601</v>
      </c>
      <c r="T123" s="20">
        <v>66.247193581575601</v>
      </c>
      <c r="U123" s="20">
        <v>66.247193581575601</v>
      </c>
      <c r="V123" s="20">
        <v>66.247193581575601</v>
      </c>
      <c r="W123" s="20">
        <v>66.247193581575601</v>
      </c>
      <c r="X123" s="20">
        <v>66.247193581575601</v>
      </c>
      <c r="Y123" s="20">
        <v>66.247193581575601</v>
      </c>
      <c r="Z123" s="20">
        <v>66.247193581575601</v>
      </c>
      <c r="AA123" s="20">
        <v>66.247193581575601</v>
      </c>
      <c r="AB123" s="20">
        <v>66.247193581575601</v>
      </c>
      <c r="AC123" s="20">
        <v>66.247193581575601</v>
      </c>
      <c r="AD123" s="20">
        <v>66.247193581575601</v>
      </c>
      <c r="AE123" s="20">
        <v>66.247193581575601</v>
      </c>
      <c r="AF123" s="20">
        <v>66.247193581575601</v>
      </c>
      <c r="AH123" s="22">
        <v>0.95</v>
      </c>
      <c r="AI123" s="20">
        <f ca="1"/>
        <v>7.7271619975639441</v>
      </c>
      <c r="AJ123" s="20" cm="1">
        <f t="array" ref="AJ123:BM123">$AH123*Total_Maximum_Demand__MVA____Option_3_Winter_POE10</f>
        <v>50.967245000065866</v>
      </c>
      <c r="AK123" s="20">
        <v>53.345883128837123</v>
      </c>
      <c r="AL123" s="20">
        <v>60.143979224022466</v>
      </c>
      <c r="AM123" s="20">
        <v>59.244743553281651</v>
      </c>
      <c r="AN123" s="20">
        <v>48.593384497914478</v>
      </c>
      <c r="AO123" s="20">
        <v>51.126420619389336</v>
      </c>
      <c r="AP123" s="20">
        <v>53.535291144511483</v>
      </c>
      <c r="AQ123" s="20">
        <v>55.587587207802983</v>
      </c>
      <c r="AR123" s="20">
        <v>57.725275453924674</v>
      </c>
      <c r="AS123" s="20">
        <v>58.662235459452312</v>
      </c>
      <c r="AT123" s="20">
        <v>59.941061862210951</v>
      </c>
      <c r="AU123" s="20">
        <v>62.311903145700768</v>
      </c>
      <c r="AV123" s="20">
        <v>61.536703031806503</v>
      </c>
      <c r="AW123" s="20">
        <v>64.633316390698127</v>
      </c>
      <c r="AX123" s="20">
        <v>66.419508549783089</v>
      </c>
      <c r="AY123" s="20">
        <v>66.419508549783089</v>
      </c>
      <c r="AZ123" s="20">
        <v>66.419508549783089</v>
      </c>
      <c r="BA123" s="20">
        <v>66.419508549783089</v>
      </c>
      <c r="BB123" s="20">
        <v>66.419508549783089</v>
      </c>
      <c r="BC123" s="20">
        <v>66.419508549783089</v>
      </c>
      <c r="BD123" s="20">
        <v>66.419508549783089</v>
      </c>
      <c r="BE123" s="20">
        <v>66.419508549783089</v>
      </c>
      <c r="BF123" s="20">
        <v>66.419508549783089</v>
      </c>
      <c r="BG123" s="20">
        <v>66.419508549783089</v>
      </c>
      <c r="BH123" s="20">
        <v>66.419508549783089</v>
      </c>
      <c r="BI123" s="20">
        <v>66.419508549783089</v>
      </c>
      <c r="BJ123" s="20">
        <v>66.419508549783089</v>
      </c>
      <c r="BK123" s="20">
        <v>66.419508549783089</v>
      </c>
      <c r="BL123" s="20">
        <v>66.419508549783089</v>
      </c>
      <c r="BM123" s="20">
        <v>66.419508549783089</v>
      </c>
    </row>
    <row r="124" spans="1:65">
      <c r="A124" s="22">
        <v>0.9</v>
      </c>
      <c r="B124" s="20">
        <f ca="1"/>
        <v>39.230207064555366</v>
      </c>
      <c r="C124" s="20" cm="1">
        <f t="array" ref="C124:AF124">$A124*Total_Maximum_Demand__MVA____Option_3_Winter_POE50</f>
        <v>45.365878370714583</v>
      </c>
      <c r="D124" s="20">
        <v>47.536463289355204</v>
      </c>
      <c r="E124" s="20">
        <v>54.027204485115604</v>
      </c>
      <c r="F124" s="20">
        <v>52.968509186729946</v>
      </c>
      <c r="G124" s="20">
        <v>42.867482184521634</v>
      </c>
      <c r="H124" s="20">
        <v>44.998364026726463</v>
      </c>
      <c r="I124" s="20">
        <v>47.454612567903354</v>
      </c>
      <c r="J124" s="20">
        <v>49.292449533756169</v>
      </c>
      <c r="K124" s="20">
        <v>51.318588089291666</v>
      </c>
      <c r="L124" s="20">
        <v>52.380552291916764</v>
      </c>
      <c r="M124" s="20">
        <v>53.300344985105859</v>
      </c>
      <c r="N124" s="20">
        <v>55.577228119268582</v>
      </c>
      <c r="O124" s="20">
        <v>54.204076773483386</v>
      </c>
      <c r="P124" s="20">
        <v>57.917124486349209</v>
      </c>
      <c r="Q124" s="20">
        <v>62.76049918254531</v>
      </c>
      <c r="R124" s="20">
        <v>62.76049918254531</v>
      </c>
      <c r="S124" s="20">
        <v>62.76049918254531</v>
      </c>
      <c r="T124" s="20">
        <v>62.76049918254531</v>
      </c>
      <c r="U124" s="20">
        <v>62.76049918254531</v>
      </c>
      <c r="V124" s="20">
        <v>62.76049918254531</v>
      </c>
      <c r="W124" s="20">
        <v>62.76049918254531</v>
      </c>
      <c r="X124" s="20">
        <v>62.76049918254531</v>
      </c>
      <c r="Y124" s="20">
        <v>62.76049918254531</v>
      </c>
      <c r="Z124" s="20">
        <v>62.76049918254531</v>
      </c>
      <c r="AA124" s="20">
        <v>62.76049918254531</v>
      </c>
      <c r="AB124" s="20">
        <v>62.76049918254531</v>
      </c>
      <c r="AC124" s="20">
        <v>62.76049918254531</v>
      </c>
      <c r="AD124" s="20">
        <v>62.76049918254531</v>
      </c>
      <c r="AE124" s="20">
        <v>62.76049918254531</v>
      </c>
      <c r="AF124" s="20">
        <v>62.76049918254531</v>
      </c>
      <c r="AH124" s="22">
        <v>0.9</v>
      </c>
      <c r="AI124" s="20">
        <f ca="1"/>
        <v>39.230207064555366</v>
      </c>
      <c r="AJ124" s="20" cm="1">
        <f t="array" ref="AJ124:BM124">$AH124*Total_Maximum_Demand__MVA____Option_3_Winter_POE10</f>
        <v>48.284758421115036</v>
      </c>
      <c r="AK124" s="20">
        <v>50.538205069424642</v>
      </c>
      <c r="AL124" s="20">
        <v>56.978506633284447</v>
      </c>
      <c r="AM124" s="20">
        <v>56.126599155740514</v>
      </c>
      <c r="AN124" s="20">
        <v>46.035837945392672</v>
      </c>
      <c r="AO124" s="20">
        <v>48.435556376263584</v>
      </c>
      <c r="AP124" s="20">
        <v>50.717644242168774</v>
      </c>
      <c r="AQ124" s="20">
        <v>52.661924723181777</v>
      </c>
      <c r="AR124" s="20">
        <v>54.687103061612852</v>
      </c>
      <c r="AS124" s="20">
        <v>55.574749382639041</v>
      </c>
      <c r="AT124" s="20">
        <v>56.786269132620902</v>
      </c>
      <c r="AU124" s="20">
        <v>59.032329295927049</v>
      </c>
      <c r="AV124" s="20">
        <v>58.297929188027219</v>
      </c>
      <c r="AW124" s="20">
        <v>61.23156289645086</v>
      </c>
      <c r="AX124" s="20">
        <v>62.92374494189977</v>
      </c>
      <c r="AY124" s="20">
        <v>62.92374494189977</v>
      </c>
      <c r="AZ124" s="20">
        <v>62.92374494189977</v>
      </c>
      <c r="BA124" s="20">
        <v>62.92374494189977</v>
      </c>
      <c r="BB124" s="20">
        <v>62.92374494189977</v>
      </c>
      <c r="BC124" s="20">
        <v>62.92374494189977</v>
      </c>
      <c r="BD124" s="20">
        <v>62.92374494189977</v>
      </c>
      <c r="BE124" s="20">
        <v>62.92374494189977</v>
      </c>
      <c r="BF124" s="20">
        <v>62.92374494189977</v>
      </c>
      <c r="BG124" s="20">
        <v>62.92374494189977</v>
      </c>
      <c r="BH124" s="20">
        <v>62.92374494189977</v>
      </c>
      <c r="BI124" s="20">
        <v>62.92374494189977</v>
      </c>
      <c r="BJ124" s="20">
        <v>62.92374494189977</v>
      </c>
      <c r="BK124" s="20">
        <v>62.92374494189977</v>
      </c>
      <c r="BL124" s="20">
        <v>62.92374494189977</v>
      </c>
      <c r="BM124" s="20">
        <v>62.92374494189977</v>
      </c>
    </row>
    <row r="125" spans="1:65">
      <c r="A125" s="22">
        <v>0.85</v>
      </c>
      <c r="B125" s="20">
        <f ca="1"/>
        <v>117.69062119366593</v>
      </c>
      <c r="C125" s="20" cm="1">
        <f t="array" ref="C125:AF125">$A125*Total_Maximum_Demand__MVA____Option_3_Winter_POE50</f>
        <v>42.845551794563768</v>
      </c>
      <c r="D125" s="20">
        <v>44.895548662168807</v>
      </c>
      <c r="E125" s="20">
        <v>51.025693124831399</v>
      </c>
      <c r="F125" s="20">
        <v>50.02581423191161</v>
      </c>
      <c r="G125" s="20">
        <v>40.485955396492649</v>
      </c>
      <c r="H125" s="20">
        <v>42.498454914130548</v>
      </c>
      <c r="I125" s="20">
        <v>44.818245203019835</v>
      </c>
      <c r="J125" s="20">
        <v>46.553980115214159</v>
      </c>
      <c r="K125" s="20">
        <v>48.46755541766435</v>
      </c>
      <c r="L125" s="20">
        <v>49.470521609032502</v>
      </c>
      <c r="M125" s="20">
        <v>50.339214708155531</v>
      </c>
      <c r="N125" s="20">
        <v>52.489604334864772</v>
      </c>
      <c r="O125" s="20">
        <v>51.192739174956529</v>
      </c>
      <c r="P125" s="20">
        <v>54.699506459329804</v>
      </c>
      <c r="Q125" s="20">
        <v>59.273804783515011</v>
      </c>
      <c r="R125" s="20">
        <v>59.273804783515011</v>
      </c>
      <c r="S125" s="20">
        <v>59.273804783515011</v>
      </c>
      <c r="T125" s="20">
        <v>59.273804783515011</v>
      </c>
      <c r="U125" s="20">
        <v>59.273804783515011</v>
      </c>
      <c r="V125" s="20">
        <v>59.273804783515011</v>
      </c>
      <c r="W125" s="20">
        <v>59.273804783515011</v>
      </c>
      <c r="X125" s="20">
        <v>59.273804783515011</v>
      </c>
      <c r="Y125" s="20">
        <v>59.273804783515011</v>
      </c>
      <c r="Z125" s="20">
        <v>59.273804783515011</v>
      </c>
      <c r="AA125" s="20">
        <v>59.273804783515011</v>
      </c>
      <c r="AB125" s="20">
        <v>59.273804783515011</v>
      </c>
      <c r="AC125" s="20">
        <v>59.273804783515011</v>
      </c>
      <c r="AD125" s="20">
        <v>59.273804783515011</v>
      </c>
      <c r="AE125" s="20">
        <v>59.273804783515011</v>
      </c>
      <c r="AF125" s="20">
        <v>59.273804783515011</v>
      </c>
      <c r="AH125" s="22">
        <v>0.85</v>
      </c>
      <c r="AI125" s="20">
        <f ca="1"/>
        <v>117.69062119366593</v>
      </c>
      <c r="AJ125" s="20" cm="1">
        <f t="array" ref="AJ125:BM125">$AH125*Total_Maximum_Demand__MVA____Option_3_Winter_POE10</f>
        <v>45.602271842164193</v>
      </c>
      <c r="AK125" s="20">
        <v>47.73052701001216</v>
      </c>
      <c r="AL125" s="20">
        <v>53.81303404254642</v>
      </c>
      <c r="AM125" s="20">
        <v>53.008454758199377</v>
      </c>
      <c r="AN125" s="20">
        <v>43.478291392870851</v>
      </c>
      <c r="AO125" s="20">
        <v>45.744692133137832</v>
      </c>
      <c r="AP125" s="20">
        <v>47.899997339826065</v>
      </c>
      <c r="AQ125" s="20">
        <v>49.736262238560563</v>
      </c>
      <c r="AR125" s="20">
        <v>51.648930669301023</v>
      </c>
      <c r="AS125" s="20">
        <v>52.487263305825756</v>
      </c>
      <c r="AT125" s="20">
        <v>53.631476403030852</v>
      </c>
      <c r="AU125" s="20">
        <v>55.752755446153316</v>
      </c>
      <c r="AV125" s="20">
        <v>55.059155344247927</v>
      </c>
      <c r="AW125" s="20">
        <v>57.829809402203587</v>
      </c>
      <c r="AX125" s="20">
        <v>59.427981334016444</v>
      </c>
      <c r="AY125" s="20">
        <v>59.427981334016444</v>
      </c>
      <c r="AZ125" s="20">
        <v>59.427981334016444</v>
      </c>
      <c r="BA125" s="20">
        <v>59.427981334016444</v>
      </c>
      <c r="BB125" s="20">
        <v>59.427981334016444</v>
      </c>
      <c r="BC125" s="20">
        <v>59.427981334016444</v>
      </c>
      <c r="BD125" s="20">
        <v>59.427981334016444</v>
      </c>
      <c r="BE125" s="20">
        <v>59.427981334016444</v>
      </c>
      <c r="BF125" s="20">
        <v>59.427981334016444</v>
      </c>
      <c r="BG125" s="20">
        <v>59.427981334016444</v>
      </c>
      <c r="BH125" s="20">
        <v>59.427981334016444</v>
      </c>
      <c r="BI125" s="20">
        <v>59.427981334016444</v>
      </c>
      <c r="BJ125" s="20">
        <v>59.427981334016444</v>
      </c>
      <c r="BK125" s="20">
        <v>59.427981334016444</v>
      </c>
      <c r="BL125" s="20">
        <v>59.427981334016444</v>
      </c>
      <c r="BM125" s="20">
        <v>59.427981334016444</v>
      </c>
    </row>
    <row r="126" spans="1:65">
      <c r="A126" s="22">
        <v>0.8</v>
      </c>
      <c r="B126" s="20">
        <f ca="1"/>
        <v>268.37028014616908</v>
      </c>
      <c r="C126" s="20" cm="1">
        <f t="array" ref="C126:AF126">$A126*Total_Maximum_Demand__MVA____Option_3_Winter_POE50</f>
        <v>40.32522521841296</v>
      </c>
      <c r="D126" s="20">
        <v>42.254634034982409</v>
      </c>
      <c r="E126" s="20">
        <v>48.024181764547201</v>
      </c>
      <c r="F126" s="20">
        <v>47.083119277093289</v>
      </c>
      <c r="G126" s="20">
        <v>38.104428608463671</v>
      </c>
      <c r="H126" s="20">
        <v>39.99854580153464</v>
      </c>
      <c r="I126" s="20">
        <v>42.181877838136316</v>
      </c>
      <c r="J126" s="20">
        <v>43.815510696672156</v>
      </c>
      <c r="K126" s="20">
        <v>45.616522746037042</v>
      </c>
      <c r="L126" s="20">
        <v>46.56049092614824</v>
      </c>
      <c r="M126" s="20">
        <v>47.37808443120521</v>
      </c>
      <c r="N126" s="20">
        <v>49.401980550460962</v>
      </c>
      <c r="O126" s="20">
        <v>48.181401576429678</v>
      </c>
      <c r="P126" s="20">
        <v>51.481888432310406</v>
      </c>
      <c r="Q126" s="20">
        <v>55.78711038448472</v>
      </c>
      <c r="R126" s="20">
        <v>55.78711038448472</v>
      </c>
      <c r="S126" s="20">
        <v>55.78711038448472</v>
      </c>
      <c r="T126" s="20">
        <v>55.78711038448472</v>
      </c>
      <c r="U126" s="20">
        <v>55.78711038448472</v>
      </c>
      <c r="V126" s="20">
        <v>55.78711038448472</v>
      </c>
      <c r="W126" s="20">
        <v>55.78711038448472</v>
      </c>
      <c r="X126" s="20">
        <v>55.78711038448472</v>
      </c>
      <c r="Y126" s="20">
        <v>55.78711038448472</v>
      </c>
      <c r="Z126" s="20">
        <v>55.78711038448472</v>
      </c>
      <c r="AA126" s="20">
        <v>55.78711038448472</v>
      </c>
      <c r="AB126" s="20">
        <v>55.78711038448472</v>
      </c>
      <c r="AC126" s="20">
        <v>55.78711038448472</v>
      </c>
      <c r="AD126" s="20">
        <v>55.78711038448472</v>
      </c>
      <c r="AE126" s="20">
        <v>55.78711038448472</v>
      </c>
      <c r="AF126" s="20">
        <v>55.78711038448472</v>
      </c>
      <c r="AH126" s="22">
        <v>0.8</v>
      </c>
      <c r="AI126" s="20">
        <f ca="1"/>
        <v>268.37028014616908</v>
      </c>
      <c r="AJ126" s="20" cm="1">
        <f t="array" ref="AJ126:BM126">$AH126*Total_Maximum_Demand__MVA____Option_3_Winter_POE10</f>
        <v>42.919785263213363</v>
      </c>
      <c r="AK126" s="20">
        <v>44.922848950599686</v>
      </c>
      <c r="AL126" s="20">
        <v>50.6475614518084</v>
      </c>
      <c r="AM126" s="20">
        <v>49.890310360658241</v>
      </c>
      <c r="AN126" s="20">
        <v>40.920744840349045</v>
      </c>
      <c r="AO126" s="20">
        <v>43.05382789001208</v>
      </c>
      <c r="AP126" s="20">
        <v>45.082350437483356</v>
      </c>
      <c r="AQ126" s="20">
        <v>46.810599753939357</v>
      </c>
      <c r="AR126" s="20">
        <v>48.610758276989202</v>
      </c>
      <c r="AS126" s="20">
        <v>49.399777229012479</v>
      </c>
      <c r="AT126" s="20">
        <v>50.476683673440803</v>
      </c>
      <c r="AU126" s="20">
        <v>52.473181596379597</v>
      </c>
      <c r="AV126" s="20">
        <v>51.820381500468642</v>
      </c>
      <c r="AW126" s="20">
        <v>54.42805590795632</v>
      </c>
      <c r="AX126" s="20">
        <v>55.932217726133132</v>
      </c>
      <c r="AY126" s="20">
        <v>55.932217726133132</v>
      </c>
      <c r="AZ126" s="20">
        <v>55.932217726133132</v>
      </c>
      <c r="BA126" s="20">
        <v>55.932217726133132</v>
      </c>
      <c r="BB126" s="20">
        <v>55.932217726133132</v>
      </c>
      <c r="BC126" s="20">
        <v>55.932217726133132</v>
      </c>
      <c r="BD126" s="20">
        <v>55.932217726133132</v>
      </c>
      <c r="BE126" s="20">
        <v>55.932217726133132</v>
      </c>
      <c r="BF126" s="20">
        <v>55.932217726133132</v>
      </c>
      <c r="BG126" s="20">
        <v>55.932217726133132</v>
      </c>
      <c r="BH126" s="20">
        <v>55.932217726133132</v>
      </c>
      <c r="BI126" s="20">
        <v>55.932217726133132</v>
      </c>
      <c r="BJ126" s="20">
        <v>55.932217726133132</v>
      </c>
      <c r="BK126" s="20">
        <v>55.932217726133132</v>
      </c>
      <c r="BL126" s="20">
        <v>55.932217726133132</v>
      </c>
      <c r="BM126" s="20">
        <v>55.932217726133132</v>
      </c>
    </row>
    <row r="127" spans="1:65">
      <c r="A127" s="22">
        <v>0.75</v>
      </c>
      <c r="B127" s="20">
        <f ca="1"/>
        <v>455.90255785628761</v>
      </c>
      <c r="C127" s="20" cm="1">
        <f t="array" ref="C127:AF127">$A127*Total_Maximum_Demand__MVA____Option_3_Winter_POE50</f>
        <v>37.804898642262145</v>
      </c>
      <c r="D127" s="20">
        <v>39.613719407796005</v>
      </c>
      <c r="E127" s="20">
        <v>45.022670404262996</v>
      </c>
      <c r="F127" s="20">
        <v>44.140424322274953</v>
      </c>
      <c r="G127" s="20">
        <v>35.722901820434693</v>
      </c>
      <c r="H127" s="20">
        <v>37.498636688938717</v>
      </c>
      <c r="I127" s="20">
        <v>39.54551047325279</v>
      </c>
      <c r="J127" s="20">
        <v>41.077041278130139</v>
      </c>
      <c r="K127" s="20">
        <v>42.765490074409726</v>
      </c>
      <c r="L127" s="20">
        <v>43.650460243263971</v>
      </c>
      <c r="M127" s="20">
        <v>44.416954154254881</v>
      </c>
      <c r="N127" s="20">
        <v>46.314356766057152</v>
      </c>
      <c r="O127" s="20">
        <v>45.170063977902821</v>
      </c>
      <c r="P127" s="20">
        <v>48.264270405291001</v>
      </c>
      <c r="Q127" s="20">
        <v>52.300415985454421</v>
      </c>
      <c r="R127" s="20">
        <v>52.300415985454421</v>
      </c>
      <c r="S127" s="20">
        <v>52.300415985454421</v>
      </c>
      <c r="T127" s="20">
        <v>52.300415985454421</v>
      </c>
      <c r="U127" s="20">
        <v>52.300415985454421</v>
      </c>
      <c r="V127" s="20">
        <v>52.300415985454421</v>
      </c>
      <c r="W127" s="20">
        <v>52.300415985454421</v>
      </c>
      <c r="X127" s="20">
        <v>52.300415985454421</v>
      </c>
      <c r="Y127" s="20">
        <v>52.300415985454421</v>
      </c>
      <c r="Z127" s="20">
        <v>52.300415985454421</v>
      </c>
      <c r="AA127" s="20">
        <v>52.300415985454421</v>
      </c>
      <c r="AB127" s="20">
        <v>52.300415985454421</v>
      </c>
      <c r="AC127" s="20">
        <v>52.300415985454421</v>
      </c>
      <c r="AD127" s="20">
        <v>52.300415985454421</v>
      </c>
      <c r="AE127" s="20">
        <v>52.300415985454421</v>
      </c>
      <c r="AF127" s="20">
        <v>52.300415985454421</v>
      </c>
      <c r="AH127" s="22">
        <v>0.75</v>
      </c>
      <c r="AI127" s="20">
        <f ca="1"/>
        <v>455.90255785628761</v>
      </c>
      <c r="AJ127" s="20" cm="1">
        <f t="array" ref="AJ127:BM127">$AH127*Total_Maximum_Demand__MVA____Option_3_Winter_POE10</f>
        <v>40.237298684262527</v>
      </c>
      <c r="AK127" s="20">
        <v>42.115170891187205</v>
      </c>
      <c r="AL127" s="20">
        <v>47.482088861070366</v>
      </c>
      <c r="AM127" s="20">
        <v>46.772165963117097</v>
      </c>
      <c r="AN127" s="20">
        <v>38.363198287827224</v>
      </c>
      <c r="AO127" s="20">
        <v>40.362963646886321</v>
      </c>
      <c r="AP127" s="20">
        <v>42.26470353514064</v>
      </c>
      <c r="AQ127" s="20">
        <v>43.884937269318144</v>
      </c>
      <c r="AR127" s="20">
        <v>45.57258588467738</v>
      </c>
      <c r="AS127" s="20">
        <v>46.312291152199194</v>
      </c>
      <c r="AT127" s="20">
        <v>47.321890943850747</v>
      </c>
      <c r="AU127" s="20">
        <v>49.193607746605871</v>
      </c>
      <c r="AV127" s="20">
        <v>48.581607656689343</v>
      </c>
      <c r="AW127" s="20">
        <v>51.026302413709047</v>
      </c>
      <c r="AX127" s="20">
        <v>52.436454118249806</v>
      </c>
      <c r="AY127" s="20">
        <v>52.436454118249806</v>
      </c>
      <c r="AZ127" s="20">
        <v>52.436454118249806</v>
      </c>
      <c r="BA127" s="20">
        <v>52.436454118249806</v>
      </c>
      <c r="BB127" s="20">
        <v>52.436454118249806</v>
      </c>
      <c r="BC127" s="20">
        <v>52.436454118249806</v>
      </c>
      <c r="BD127" s="20">
        <v>52.436454118249806</v>
      </c>
      <c r="BE127" s="20">
        <v>52.436454118249806</v>
      </c>
      <c r="BF127" s="20">
        <v>52.436454118249806</v>
      </c>
      <c r="BG127" s="20">
        <v>52.436454118249806</v>
      </c>
      <c r="BH127" s="20">
        <v>52.436454118249806</v>
      </c>
      <c r="BI127" s="20">
        <v>52.436454118249806</v>
      </c>
      <c r="BJ127" s="20">
        <v>52.436454118249806</v>
      </c>
      <c r="BK127" s="20">
        <v>52.436454118249806</v>
      </c>
      <c r="BL127" s="20">
        <v>52.436454118249806</v>
      </c>
      <c r="BM127" s="20">
        <v>52.436454118249806</v>
      </c>
    </row>
    <row r="128" spans="1:65">
      <c r="A128" s="22">
        <v>0.7</v>
      </c>
      <c r="B128" s="20">
        <f ca="1"/>
        <v>690.98660170523442</v>
      </c>
      <c r="C128" s="20" cm="1">
        <f t="array" ref="C128:AF128">$A128*Total_Maximum_Demand__MVA____Option_3_Winter_POE50</f>
        <v>35.284572066111338</v>
      </c>
      <c r="D128" s="20">
        <v>36.9728047806096</v>
      </c>
      <c r="E128" s="20">
        <v>42.021159043978798</v>
      </c>
      <c r="F128" s="20">
        <v>41.197729367456617</v>
      </c>
      <c r="G128" s="20">
        <v>33.341375032405715</v>
      </c>
      <c r="H128" s="20">
        <v>34.998727576342802</v>
      </c>
      <c r="I128" s="20">
        <v>36.909143108369271</v>
      </c>
      <c r="J128" s="20">
        <v>38.338571859588129</v>
      </c>
      <c r="K128" s="20">
        <v>39.914457402782404</v>
      </c>
      <c r="L128" s="20">
        <v>40.740429560379702</v>
      </c>
      <c r="M128" s="20">
        <v>41.455823877304553</v>
      </c>
      <c r="N128" s="20">
        <v>43.226732981653342</v>
      </c>
      <c r="O128" s="20">
        <v>42.158726379375963</v>
      </c>
      <c r="P128" s="20">
        <v>45.046652378271602</v>
      </c>
      <c r="Q128" s="20">
        <v>48.81372158642413</v>
      </c>
      <c r="R128" s="20">
        <v>48.81372158642413</v>
      </c>
      <c r="S128" s="20">
        <v>48.81372158642413</v>
      </c>
      <c r="T128" s="20">
        <v>48.81372158642413</v>
      </c>
      <c r="U128" s="20">
        <v>48.81372158642413</v>
      </c>
      <c r="V128" s="20">
        <v>48.81372158642413</v>
      </c>
      <c r="W128" s="20">
        <v>48.81372158642413</v>
      </c>
      <c r="X128" s="20">
        <v>48.81372158642413</v>
      </c>
      <c r="Y128" s="20">
        <v>48.81372158642413</v>
      </c>
      <c r="Z128" s="20">
        <v>48.81372158642413</v>
      </c>
      <c r="AA128" s="20">
        <v>48.81372158642413</v>
      </c>
      <c r="AB128" s="20">
        <v>48.81372158642413</v>
      </c>
      <c r="AC128" s="20">
        <v>48.81372158642413</v>
      </c>
      <c r="AD128" s="20">
        <v>48.81372158642413</v>
      </c>
      <c r="AE128" s="20">
        <v>48.81372158642413</v>
      </c>
      <c r="AF128" s="20">
        <v>48.81372158642413</v>
      </c>
      <c r="AH128" s="22">
        <v>0.7</v>
      </c>
      <c r="AI128" s="20">
        <f ca="1"/>
        <v>690.98660170523442</v>
      </c>
      <c r="AJ128" s="20" cm="1">
        <f t="array" ref="AJ128:BM128">$AH128*Total_Maximum_Demand__MVA____Option_3_Winter_POE10</f>
        <v>37.55481210531169</v>
      </c>
      <c r="AK128" s="20">
        <v>39.307492831774724</v>
      </c>
      <c r="AL128" s="20">
        <v>44.316616270332339</v>
      </c>
      <c r="AM128" s="20">
        <v>43.654021565575952</v>
      </c>
      <c r="AN128" s="20">
        <v>35.805651735305403</v>
      </c>
      <c r="AO128" s="20">
        <v>37.672099403760562</v>
      </c>
      <c r="AP128" s="20">
        <v>39.447056632797931</v>
      </c>
      <c r="AQ128" s="20">
        <v>40.959274784696937</v>
      </c>
      <c r="AR128" s="20">
        <v>42.534413492365552</v>
      </c>
      <c r="AS128" s="20">
        <v>43.224805075385916</v>
      </c>
      <c r="AT128" s="20">
        <v>44.167098214260697</v>
      </c>
      <c r="AU128" s="20">
        <v>45.914033896832144</v>
      </c>
      <c r="AV128" s="20">
        <v>45.342833812910051</v>
      </c>
      <c r="AW128" s="20">
        <v>47.62454891946178</v>
      </c>
      <c r="AX128" s="20">
        <v>48.94069051036648</v>
      </c>
      <c r="AY128" s="20">
        <v>48.94069051036648</v>
      </c>
      <c r="AZ128" s="20">
        <v>48.94069051036648</v>
      </c>
      <c r="BA128" s="20">
        <v>48.94069051036648</v>
      </c>
      <c r="BB128" s="20">
        <v>48.94069051036648</v>
      </c>
      <c r="BC128" s="20">
        <v>48.94069051036648</v>
      </c>
      <c r="BD128" s="20">
        <v>48.94069051036648</v>
      </c>
      <c r="BE128" s="20">
        <v>48.94069051036648</v>
      </c>
      <c r="BF128" s="20">
        <v>48.94069051036648</v>
      </c>
      <c r="BG128" s="20">
        <v>48.94069051036648</v>
      </c>
      <c r="BH128" s="20">
        <v>48.94069051036648</v>
      </c>
      <c r="BI128" s="20">
        <v>48.94069051036648</v>
      </c>
      <c r="BJ128" s="20">
        <v>48.94069051036648</v>
      </c>
      <c r="BK128" s="20">
        <v>48.94069051036648</v>
      </c>
      <c r="BL128" s="20">
        <v>48.94069051036648</v>
      </c>
      <c r="BM128" s="20">
        <v>48.94069051036648</v>
      </c>
    </row>
    <row r="129" spans="1:65">
      <c r="A129" s="22">
        <v>0.65</v>
      </c>
      <c r="B129" s="20">
        <f ca="1"/>
        <v>967.67844092565372</v>
      </c>
      <c r="C129" s="20" cm="1">
        <f t="array" ref="C129:AF129">$A129*Total_Maximum_Demand__MVA____Option_3_Winter_POE50</f>
        <v>32.76424548996053</v>
      </c>
      <c r="D129" s="20">
        <v>34.331890153423203</v>
      </c>
      <c r="E129" s="20">
        <v>39.0196476836946</v>
      </c>
      <c r="F129" s="20">
        <v>38.255034412638295</v>
      </c>
      <c r="G129" s="20">
        <v>30.959848244376733</v>
      </c>
      <c r="H129" s="20">
        <v>32.498818463746893</v>
      </c>
      <c r="I129" s="20">
        <v>34.272775743485752</v>
      </c>
      <c r="J129" s="20">
        <v>35.600102441046126</v>
      </c>
      <c r="K129" s="20">
        <v>37.063424731155095</v>
      </c>
      <c r="L129" s="20">
        <v>37.830398877495441</v>
      </c>
      <c r="M129" s="20">
        <v>38.494693600354232</v>
      </c>
      <c r="N129" s="20">
        <v>40.139109197249532</v>
      </c>
      <c r="O129" s="20">
        <v>39.147388780849113</v>
      </c>
      <c r="P129" s="20">
        <v>41.829034351252204</v>
      </c>
      <c r="Q129" s="20">
        <v>45.327027187393838</v>
      </c>
      <c r="R129" s="20">
        <v>45.327027187393838</v>
      </c>
      <c r="S129" s="20">
        <v>45.327027187393838</v>
      </c>
      <c r="T129" s="20">
        <v>45.327027187393838</v>
      </c>
      <c r="U129" s="20">
        <v>45.327027187393838</v>
      </c>
      <c r="V129" s="20">
        <v>45.327027187393838</v>
      </c>
      <c r="W129" s="20">
        <v>45.327027187393838</v>
      </c>
      <c r="X129" s="20">
        <v>45.327027187393838</v>
      </c>
      <c r="Y129" s="20">
        <v>45.327027187393838</v>
      </c>
      <c r="Z129" s="20">
        <v>45.327027187393838</v>
      </c>
      <c r="AA129" s="20">
        <v>45.327027187393838</v>
      </c>
      <c r="AB129" s="20">
        <v>45.327027187393838</v>
      </c>
      <c r="AC129" s="20">
        <v>45.327027187393838</v>
      </c>
      <c r="AD129" s="20">
        <v>45.327027187393838</v>
      </c>
      <c r="AE129" s="20">
        <v>45.327027187393838</v>
      </c>
      <c r="AF129" s="20">
        <v>45.327027187393838</v>
      </c>
      <c r="AH129" s="22">
        <v>0.65</v>
      </c>
      <c r="AI129" s="20">
        <f ca="1"/>
        <v>967.67844092565372</v>
      </c>
      <c r="AJ129" s="20" cm="1">
        <f t="array" ref="AJ129:BM129">$AH129*Total_Maximum_Demand__MVA____Option_3_Winter_POE10</f>
        <v>34.872325526360861</v>
      </c>
      <c r="AK129" s="20">
        <v>36.499814772362242</v>
      </c>
      <c r="AL129" s="20">
        <v>41.15114367959432</v>
      </c>
      <c r="AM129" s="20">
        <v>40.535877168034816</v>
      </c>
      <c r="AN129" s="20">
        <v>33.248105182783597</v>
      </c>
      <c r="AO129" s="20">
        <v>34.98123516063481</v>
      </c>
      <c r="AP129" s="20">
        <v>36.629409730455222</v>
      </c>
      <c r="AQ129" s="20">
        <v>38.033612300075731</v>
      </c>
      <c r="AR129" s="20">
        <v>39.49624110005373</v>
      </c>
      <c r="AS129" s="20">
        <v>40.137318998572638</v>
      </c>
      <c r="AT129" s="20">
        <v>41.012305484670648</v>
      </c>
      <c r="AU129" s="20">
        <v>42.634460047058425</v>
      </c>
      <c r="AV129" s="20">
        <v>42.104059969130766</v>
      </c>
      <c r="AW129" s="20">
        <v>44.222795425214514</v>
      </c>
      <c r="AX129" s="20">
        <v>45.444926902483168</v>
      </c>
      <c r="AY129" s="20">
        <v>45.444926902483168</v>
      </c>
      <c r="AZ129" s="20">
        <v>45.444926902483168</v>
      </c>
      <c r="BA129" s="20">
        <v>45.444926902483168</v>
      </c>
      <c r="BB129" s="20">
        <v>45.444926902483168</v>
      </c>
      <c r="BC129" s="20">
        <v>45.444926902483168</v>
      </c>
      <c r="BD129" s="20">
        <v>45.444926902483168</v>
      </c>
      <c r="BE129" s="20">
        <v>45.444926902483168</v>
      </c>
      <c r="BF129" s="20">
        <v>45.444926902483168</v>
      </c>
      <c r="BG129" s="20">
        <v>45.444926902483168</v>
      </c>
      <c r="BH129" s="20">
        <v>45.444926902483168</v>
      </c>
      <c r="BI129" s="20">
        <v>45.444926902483168</v>
      </c>
      <c r="BJ129" s="20">
        <v>45.444926902483168</v>
      </c>
      <c r="BK129" s="20">
        <v>45.444926902483168</v>
      </c>
      <c r="BL129" s="20">
        <v>45.444926902483168</v>
      </c>
      <c r="BM129" s="20">
        <v>45.444926902483168</v>
      </c>
    </row>
    <row r="130" spans="1:65">
      <c r="A130" s="22">
        <v>0.6</v>
      </c>
      <c r="B130" s="20">
        <f ca="1"/>
        <v>1292.8136419000241</v>
      </c>
      <c r="C130" s="20" cm="1">
        <f t="array" ref="C130:AF130">$A130*Total_Maximum_Demand__MVA____Option_3_Winter_POE50</f>
        <v>30.243918913809718</v>
      </c>
      <c r="D130" s="20">
        <v>31.690975526236802</v>
      </c>
      <c r="E130" s="20">
        <v>36.018136323410396</v>
      </c>
      <c r="F130" s="20">
        <v>35.312339457819959</v>
      </c>
      <c r="G130" s="20">
        <v>28.578321456347755</v>
      </c>
      <c r="H130" s="20">
        <v>29.998909351150974</v>
      </c>
      <c r="I130" s="20">
        <v>31.636408378602233</v>
      </c>
      <c r="J130" s="20">
        <v>32.861633022504115</v>
      </c>
      <c r="K130" s="20">
        <v>34.21239205952778</v>
      </c>
      <c r="L130" s="20">
        <v>34.920368194611179</v>
      </c>
      <c r="M130" s="20">
        <v>35.533563323403904</v>
      </c>
      <c r="N130" s="20">
        <v>37.051485412845722</v>
      </c>
      <c r="O130" s="20">
        <v>36.136051182322255</v>
      </c>
      <c r="P130" s="20">
        <v>38.611416324232799</v>
      </c>
      <c r="Q130" s="20">
        <v>41.84033278836354</v>
      </c>
      <c r="R130" s="20">
        <v>41.84033278836354</v>
      </c>
      <c r="S130" s="20">
        <v>41.84033278836354</v>
      </c>
      <c r="T130" s="20">
        <v>41.84033278836354</v>
      </c>
      <c r="U130" s="20">
        <v>41.84033278836354</v>
      </c>
      <c r="V130" s="20">
        <v>41.84033278836354</v>
      </c>
      <c r="W130" s="20">
        <v>41.84033278836354</v>
      </c>
      <c r="X130" s="20">
        <v>41.84033278836354</v>
      </c>
      <c r="Y130" s="20">
        <v>41.84033278836354</v>
      </c>
      <c r="Z130" s="20">
        <v>41.84033278836354</v>
      </c>
      <c r="AA130" s="20">
        <v>41.84033278836354</v>
      </c>
      <c r="AB130" s="20">
        <v>41.84033278836354</v>
      </c>
      <c r="AC130" s="20">
        <v>41.84033278836354</v>
      </c>
      <c r="AD130" s="20">
        <v>41.84033278836354</v>
      </c>
      <c r="AE130" s="20">
        <v>41.84033278836354</v>
      </c>
      <c r="AF130" s="20">
        <v>41.84033278836354</v>
      </c>
      <c r="AH130" s="22">
        <v>0.6</v>
      </c>
      <c r="AI130" s="20">
        <f ca="1"/>
        <v>1292.8136419000241</v>
      </c>
      <c r="AJ130" s="20" cm="1">
        <f t="array" ref="AJ130:BM130">$AH130*Total_Maximum_Demand__MVA____Option_3_Winter_POE10</f>
        <v>32.189838947410017</v>
      </c>
      <c r="AK130" s="20">
        <v>33.692136712949761</v>
      </c>
      <c r="AL130" s="20">
        <v>37.985671088856293</v>
      </c>
      <c r="AM130" s="20">
        <v>37.417732770493679</v>
      </c>
      <c r="AN130" s="20">
        <v>30.690558630261776</v>
      </c>
      <c r="AO130" s="20">
        <v>32.290370917509058</v>
      </c>
      <c r="AP130" s="20">
        <v>33.811762828112514</v>
      </c>
      <c r="AQ130" s="20">
        <v>35.107949815454518</v>
      </c>
      <c r="AR130" s="20">
        <v>36.458068707741901</v>
      </c>
      <c r="AS130" s="20">
        <v>37.049832921759354</v>
      </c>
      <c r="AT130" s="20">
        <v>37.857512755080599</v>
      </c>
      <c r="AU130" s="20">
        <v>39.354886197284692</v>
      </c>
      <c r="AV130" s="20">
        <v>38.865286125351474</v>
      </c>
      <c r="AW130" s="20">
        <v>40.82104193096724</v>
      </c>
      <c r="AX130" s="20">
        <v>41.949163294599842</v>
      </c>
      <c r="AY130" s="20">
        <v>41.949163294599842</v>
      </c>
      <c r="AZ130" s="20">
        <v>41.949163294599842</v>
      </c>
      <c r="BA130" s="20">
        <v>41.949163294599842</v>
      </c>
      <c r="BB130" s="20">
        <v>41.949163294599842</v>
      </c>
      <c r="BC130" s="20">
        <v>41.949163294599842</v>
      </c>
      <c r="BD130" s="20">
        <v>41.949163294599842</v>
      </c>
      <c r="BE130" s="20">
        <v>41.949163294599842</v>
      </c>
      <c r="BF130" s="20">
        <v>41.949163294599842</v>
      </c>
      <c r="BG130" s="20">
        <v>41.949163294599842</v>
      </c>
      <c r="BH130" s="20">
        <v>41.949163294599842</v>
      </c>
      <c r="BI130" s="20">
        <v>41.949163294599842</v>
      </c>
      <c r="BJ130" s="20">
        <v>41.949163294599842</v>
      </c>
      <c r="BK130" s="20">
        <v>41.949163294599842</v>
      </c>
      <c r="BL130" s="20">
        <v>41.949163294599842</v>
      </c>
      <c r="BM130" s="20">
        <v>41.949163294599842</v>
      </c>
    </row>
    <row r="131" spans="1:65">
      <c r="A131" s="22">
        <v>0.55000000000000104</v>
      </c>
      <c r="B131" s="20">
        <f ca="1"/>
        <v>1647.0742996344384</v>
      </c>
      <c r="C131" s="20" cm="1">
        <f t="array" ref="C131:AF131">$A131*Total_Maximum_Demand__MVA____Option_3_Winter_POE50</f>
        <v>27.72359233765896</v>
      </c>
      <c r="D131" s="20">
        <v>29.050060899050457</v>
      </c>
      <c r="E131" s="20">
        <v>33.016624963126262</v>
      </c>
      <c r="F131" s="20">
        <v>32.369644503001695</v>
      </c>
      <c r="G131" s="20">
        <v>26.196794668318823</v>
      </c>
      <c r="H131" s="20">
        <v>27.499000238555112</v>
      </c>
      <c r="I131" s="20">
        <v>29.000041013718771</v>
      </c>
      <c r="J131" s="20">
        <v>30.123163603962162</v>
      </c>
      <c r="K131" s="20">
        <v>31.361359387900524</v>
      </c>
      <c r="L131" s="20">
        <v>32.010337511726974</v>
      </c>
      <c r="M131" s="20">
        <v>32.572433046453639</v>
      </c>
      <c r="N131" s="20">
        <v>33.963861628441975</v>
      </c>
      <c r="O131" s="20">
        <v>33.124713583795462</v>
      </c>
      <c r="P131" s="20">
        <v>35.393798297213472</v>
      </c>
      <c r="Q131" s="20">
        <v>38.353638389333319</v>
      </c>
      <c r="R131" s="20">
        <v>38.353638389333319</v>
      </c>
      <c r="S131" s="20">
        <v>38.353638389333319</v>
      </c>
      <c r="T131" s="20">
        <v>38.353638389333319</v>
      </c>
      <c r="U131" s="20">
        <v>38.353638389333319</v>
      </c>
      <c r="V131" s="20">
        <v>38.353638389333319</v>
      </c>
      <c r="W131" s="20">
        <v>38.353638389333319</v>
      </c>
      <c r="X131" s="20">
        <v>38.353638389333319</v>
      </c>
      <c r="Y131" s="20">
        <v>38.353638389333319</v>
      </c>
      <c r="Z131" s="20">
        <v>38.353638389333319</v>
      </c>
      <c r="AA131" s="20">
        <v>38.353638389333319</v>
      </c>
      <c r="AB131" s="20">
        <v>38.353638389333319</v>
      </c>
      <c r="AC131" s="20">
        <v>38.353638389333319</v>
      </c>
      <c r="AD131" s="20">
        <v>38.353638389333319</v>
      </c>
      <c r="AE131" s="20">
        <v>38.353638389333319</v>
      </c>
      <c r="AF131" s="20">
        <v>38.353638389333319</v>
      </c>
      <c r="AH131" s="22">
        <v>0.55000000000000104</v>
      </c>
      <c r="AI131" s="20">
        <f ca="1"/>
        <v>1647.0742996344384</v>
      </c>
      <c r="AJ131" s="20" cm="1">
        <f t="array" ref="AJ131:BM131">$AH131*Total_Maximum_Demand__MVA____Option_3_Winter_POE10</f>
        <v>29.507352368459241</v>
      </c>
      <c r="AK131" s="20">
        <v>30.88445865353734</v>
      </c>
      <c r="AL131" s="20">
        <v>34.820198498118337</v>
      </c>
      <c r="AM131" s="20">
        <v>34.299588372952606</v>
      </c>
      <c r="AN131" s="20">
        <v>28.133012077740016</v>
      </c>
      <c r="AO131" s="20">
        <v>29.59950667438336</v>
      </c>
      <c r="AP131" s="20">
        <v>30.994115925769865</v>
      </c>
      <c r="AQ131" s="20">
        <v>32.182287330833368</v>
      </c>
      <c r="AR131" s="20">
        <v>33.419896315430137</v>
      </c>
      <c r="AS131" s="20">
        <v>33.96234684494614</v>
      </c>
      <c r="AT131" s="20">
        <v>34.702720025490613</v>
      </c>
      <c r="AU131" s="20">
        <v>36.075312347511037</v>
      </c>
      <c r="AV131" s="20">
        <v>35.626512281572253</v>
      </c>
      <c r="AW131" s="20">
        <v>37.419288436720038</v>
      </c>
      <c r="AX131" s="20">
        <v>38.453399686716594</v>
      </c>
      <c r="AY131" s="20">
        <v>38.453399686716594</v>
      </c>
      <c r="AZ131" s="20">
        <v>38.453399686716594</v>
      </c>
      <c r="BA131" s="20">
        <v>38.453399686716594</v>
      </c>
      <c r="BB131" s="20">
        <v>38.453399686716594</v>
      </c>
      <c r="BC131" s="20">
        <v>38.453399686716594</v>
      </c>
      <c r="BD131" s="20">
        <v>38.453399686716594</v>
      </c>
      <c r="BE131" s="20">
        <v>38.453399686716594</v>
      </c>
      <c r="BF131" s="20">
        <v>38.453399686716594</v>
      </c>
      <c r="BG131" s="20">
        <v>38.453399686716594</v>
      </c>
      <c r="BH131" s="20">
        <v>38.453399686716594</v>
      </c>
      <c r="BI131" s="20">
        <v>38.453399686716594</v>
      </c>
      <c r="BJ131" s="20">
        <v>38.453399686716594</v>
      </c>
      <c r="BK131" s="20">
        <v>38.453399686716594</v>
      </c>
      <c r="BL131" s="20">
        <v>38.453399686716594</v>
      </c>
      <c r="BM131" s="20">
        <v>38.453399686716594</v>
      </c>
    </row>
    <row r="132" spans="1:65">
      <c r="A132" s="22">
        <v>0.500000000000001</v>
      </c>
      <c r="B132" s="20">
        <f ca="1"/>
        <v>2104.1656516441108</v>
      </c>
      <c r="C132" s="20" cm="1">
        <f t="array" ref="C132:AF132">$A132*Total_Maximum_Demand__MVA____Option_3_Winter_POE50</f>
        <v>25.203265761508149</v>
      </c>
      <c r="D132" s="20">
        <v>26.409146271864056</v>
      </c>
      <c r="E132" s="20">
        <v>30.01511360284206</v>
      </c>
      <c r="F132" s="20">
        <v>29.426949548183362</v>
      </c>
      <c r="G132" s="20">
        <v>23.815267880289841</v>
      </c>
      <c r="H132" s="20">
        <v>24.999091125959197</v>
      </c>
      <c r="I132" s="20">
        <v>26.363673648835249</v>
      </c>
      <c r="J132" s="20">
        <v>27.384694185420148</v>
      </c>
      <c r="K132" s="20">
        <v>28.510326716273205</v>
      </c>
      <c r="L132" s="20">
        <v>29.100306828842704</v>
      </c>
      <c r="M132" s="20">
        <v>29.611302769503315</v>
      </c>
      <c r="N132" s="20">
        <v>30.876237844038162</v>
      </c>
      <c r="O132" s="20">
        <v>30.113375985268608</v>
      </c>
      <c r="P132" s="20">
        <v>32.176180270194067</v>
      </c>
      <c r="Q132" s="20">
        <v>34.866943990303021</v>
      </c>
      <c r="R132" s="20">
        <v>34.866943990303021</v>
      </c>
      <c r="S132" s="20">
        <v>34.866943990303021</v>
      </c>
      <c r="T132" s="20">
        <v>34.866943990303021</v>
      </c>
      <c r="U132" s="20">
        <v>34.866943990303021</v>
      </c>
      <c r="V132" s="20">
        <v>34.866943990303021</v>
      </c>
      <c r="W132" s="20">
        <v>34.866943990303021</v>
      </c>
      <c r="X132" s="20">
        <v>34.866943990303021</v>
      </c>
      <c r="Y132" s="20">
        <v>34.866943990303021</v>
      </c>
      <c r="Z132" s="20">
        <v>34.866943990303021</v>
      </c>
      <c r="AA132" s="20">
        <v>34.866943990303021</v>
      </c>
      <c r="AB132" s="20">
        <v>34.866943990303021</v>
      </c>
      <c r="AC132" s="20">
        <v>34.866943990303021</v>
      </c>
      <c r="AD132" s="20">
        <v>34.866943990303021</v>
      </c>
      <c r="AE132" s="20">
        <v>34.866943990303021</v>
      </c>
      <c r="AF132" s="20">
        <v>34.866943990303021</v>
      </c>
      <c r="AH132" s="22">
        <v>0.500000000000001</v>
      </c>
      <c r="AI132" s="20">
        <f ca="1"/>
        <v>2104.1656516441108</v>
      </c>
      <c r="AJ132" s="20" cm="1">
        <f t="array" ref="AJ132:BM132">$AH132*Total_Maximum_Demand__MVA____Option_3_Winter_POE10</f>
        <v>26.824865789508404</v>
      </c>
      <c r="AK132" s="20">
        <v>28.076780594124859</v>
      </c>
      <c r="AL132" s="20">
        <v>31.65472590738031</v>
      </c>
      <c r="AM132" s="20">
        <v>31.181443975411462</v>
      </c>
      <c r="AN132" s="20">
        <v>25.575465525218199</v>
      </c>
      <c r="AO132" s="20">
        <v>26.908642431257601</v>
      </c>
      <c r="AP132" s="20">
        <v>28.176469023427153</v>
      </c>
      <c r="AQ132" s="20">
        <v>29.256624846212155</v>
      </c>
      <c r="AR132" s="20">
        <v>30.381723923118312</v>
      </c>
      <c r="AS132" s="20">
        <v>30.874860768132859</v>
      </c>
      <c r="AT132" s="20">
        <v>31.547927295900564</v>
      </c>
      <c r="AU132" s="20">
        <v>32.795738497737311</v>
      </c>
      <c r="AV132" s="20">
        <v>32.387738437792962</v>
      </c>
      <c r="AW132" s="20">
        <v>34.017534942472771</v>
      </c>
      <c r="AX132" s="20">
        <v>34.957636078833275</v>
      </c>
      <c r="AY132" s="20">
        <v>34.957636078833275</v>
      </c>
      <c r="AZ132" s="20">
        <v>34.957636078833275</v>
      </c>
      <c r="BA132" s="20">
        <v>34.957636078833275</v>
      </c>
      <c r="BB132" s="20">
        <v>34.957636078833275</v>
      </c>
      <c r="BC132" s="20">
        <v>34.957636078833275</v>
      </c>
      <c r="BD132" s="20">
        <v>34.957636078833275</v>
      </c>
      <c r="BE132" s="20">
        <v>34.957636078833275</v>
      </c>
      <c r="BF132" s="20">
        <v>34.957636078833275</v>
      </c>
      <c r="BG132" s="20">
        <v>34.957636078833275</v>
      </c>
      <c r="BH132" s="20">
        <v>34.957636078833275</v>
      </c>
      <c r="BI132" s="20">
        <v>34.957636078833275</v>
      </c>
      <c r="BJ132" s="20">
        <v>34.957636078833275</v>
      </c>
      <c r="BK132" s="20">
        <v>34.957636078833275</v>
      </c>
      <c r="BL132" s="20">
        <v>34.957636078833275</v>
      </c>
      <c r="BM132" s="20">
        <v>34.957636078833275</v>
      </c>
    </row>
    <row r="133" spans="1:65">
      <c r="A133" s="22">
        <v>0.45000000000000101</v>
      </c>
      <c r="B133" s="20">
        <f ca="1"/>
        <v>2736.0097442140477</v>
      </c>
      <c r="C133" s="20" cm="1">
        <f t="array" ref="C133:AF133">$A133*Total_Maximum_Demand__MVA____Option_3_Winter_POE50</f>
        <v>22.682939185357341</v>
      </c>
      <c r="D133" s="20">
        <v>23.768231644677655</v>
      </c>
      <c r="E133" s="20">
        <v>27.013602242557859</v>
      </c>
      <c r="F133" s="20">
        <v>26.48425459336503</v>
      </c>
      <c r="G133" s="20">
        <v>21.433741092260863</v>
      </c>
      <c r="H133" s="20">
        <v>22.499182013363281</v>
      </c>
      <c r="I133" s="20">
        <v>23.72730628395173</v>
      </c>
      <c r="J133" s="20">
        <v>24.646224766878142</v>
      </c>
      <c r="K133" s="20">
        <v>25.65929404464589</v>
      </c>
      <c r="L133" s="20">
        <v>26.190276145958443</v>
      </c>
      <c r="M133" s="20">
        <v>26.65017249255299</v>
      </c>
      <c r="N133" s="20">
        <v>27.788614059634355</v>
      </c>
      <c r="O133" s="20">
        <v>27.102038386741754</v>
      </c>
      <c r="P133" s="20">
        <v>28.958562243174669</v>
      </c>
      <c r="Q133" s="20">
        <v>31.380249591272726</v>
      </c>
      <c r="R133" s="20">
        <v>31.380249591272726</v>
      </c>
      <c r="S133" s="20">
        <v>31.380249591272726</v>
      </c>
      <c r="T133" s="20">
        <v>31.380249591272726</v>
      </c>
      <c r="U133" s="20">
        <v>31.380249591272726</v>
      </c>
      <c r="V133" s="20">
        <v>31.380249591272726</v>
      </c>
      <c r="W133" s="20">
        <v>31.380249591272726</v>
      </c>
      <c r="X133" s="20">
        <v>31.380249591272726</v>
      </c>
      <c r="Y133" s="20">
        <v>31.380249591272726</v>
      </c>
      <c r="Z133" s="20">
        <v>31.380249591272726</v>
      </c>
      <c r="AA133" s="20">
        <v>31.380249591272726</v>
      </c>
      <c r="AB133" s="20">
        <v>31.380249591272726</v>
      </c>
      <c r="AC133" s="20">
        <v>31.380249591272726</v>
      </c>
      <c r="AD133" s="20">
        <v>31.380249591272726</v>
      </c>
      <c r="AE133" s="20">
        <v>31.380249591272726</v>
      </c>
      <c r="AF133" s="20">
        <v>31.380249591272726</v>
      </c>
      <c r="AH133" s="22">
        <v>0.45000000000000101</v>
      </c>
      <c r="AI133" s="20">
        <f ca="1"/>
        <v>2736.0097442140477</v>
      </c>
      <c r="AJ133" s="20" cm="1">
        <f t="array" ref="AJ133:BM133">$AH133*Total_Maximum_Demand__MVA____Option_3_Winter_POE10</f>
        <v>24.142379210557571</v>
      </c>
      <c r="AK133" s="20">
        <v>25.269102534712378</v>
      </c>
      <c r="AL133" s="20">
        <v>28.489253316642287</v>
      </c>
      <c r="AM133" s="20">
        <v>28.063299577870321</v>
      </c>
      <c r="AN133" s="20">
        <v>23.017918972696386</v>
      </c>
      <c r="AO133" s="20">
        <v>24.217778188131849</v>
      </c>
      <c r="AP133" s="20">
        <v>25.358822121084444</v>
      </c>
      <c r="AQ133" s="20">
        <v>26.330962361590949</v>
      </c>
      <c r="AR133" s="20">
        <v>27.343551530806486</v>
      </c>
      <c r="AS133" s="20">
        <v>27.787374691319581</v>
      </c>
      <c r="AT133" s="20">
        <v>28.393134566310515</v>
      </c>
      <c r="AU133" s="20">
        <v>29.516164647963588</v>
      </c>
      <c r="AV133" s="20">
        <v>29.148964594013673</v>
      </c>
      <c r="AW133" s="20">
        <v>30.615781448225498</v>
      </c>
      <c r="AX133" s="20">
        <v>31.461872470949952</v>
      </c>
      <c r="AY133" s="20">
        <v>31.461872470949952</v>
      </c>
      <c r="AZ133" s="20">
        <v>31.461872470949952</v>
      </c>
      <c r="BA133" s="20">
        <v>31.461872470949952</v>
      </c>
      <c r="BB133" s="20">
        <v>31.461872470949952</v>
      </c>
      <c r="BC133" s="20">
        <v>31.461872470949952</v>
      </c>
      <c r="BD133" s="20">
        <v>31.461872470949952</v>
      </c>
      <c r="BE133" s="20">
        <v>31.461872470949952</v>
      </c>
      <c r="BF133" s="20">
        <v>31.461872470949952</v>
      </c>
      <c r="BG133" s="20">
        <v>31.461872470949952</v>
      </c>
      <c r="BH133" s="20">
        <v>31.461872470949952</v>
      </c>
      <c r="BI133" s="20">
        <v>31.461872470949952</v>
      </c>
      <c r="BJ133" s="20">
        <v>31.461872470949952</v>
      </c>
      <c r="BK133" s="20">
        <v>31.461872470949952</v>
      </c>
      <c r="BL133" s="20">
        <v>31.461872470949952</v>
      </c>
      <c r="BM133" s="20">
        <v>31.461872470949952</v>
      </c>
    </row>
    <row r="134" spans="1:65">
      <c r="A134" s="22">
        <v>0.40000000000000102</v>
      </c>
      <c r="B134" s="20">
        <f ca="1"/>
        <v>3483.7612667474259</v>
      </c>
      <c r="C134" s="20" cm="1">
        <f t="array" ref="C134:AF134">$A134*Total_Maximum_Demand__MVA____Option_3_Winter_POE50</f>
        <v>20.16261260920653</v>
      </c>
      <c r="D134" s="20">
        <v>21.127317017491258</v>
      </c>
      <c r="E134" s="20">
        <v>24.012090882273661</v>
      </c>
      <c r="F134" s="20">
        <v>23.541559638546701</v>
      </c>
      <c r="G134" s="20">
        <v>19.052214304231885</v>
      </c>
      <c r="H134" s="20">
        <v>19.99927290076737</v>
      </c>
      <c r="I134" s="20">
        <v>21.090938919068211</v>
      </c>
      <c r="J134" s="20">
        <v>21.907755348336131</v>
      </c>
      <c r="K134" s="20">
        <v>22.808261373018578</v>
      </c>
      <c r="L134" s="20">
        <v>23.280245463074177</v>
      </c>
      <c r="M134" s="20">
        <v>23.689042215602665</v>
      </c>
      <c r="N134" s="20">
        <v>24.700990275230545</v>
      </c>
      <c r="O134" s="20">
        <v>24.0907007882149</v>
      </c>
      <c r="P134" s="20">
        <v>25.740944216155267</v>
      </c>
      <c r="Q134" s="20">
        <v>27.893555192242431</v>
      </c>
      <c r="R134" s="20">
        <v>27.893555192242431</v>
      </c>
      <c r="S134" s="20">
        <v>27.893555192242431</v>
      </c>
      <c r="T134" s="20">
        <v>27.893555192242431</v>
      </c>
      <c r="U134" s="20">
        <v>27.893555192242431</v>
      </c>
      <c r="V134" s="20">
        <v>27.893555192242431</v>
      </c>
      <c r="W134" s="20">
        <v>27.893555192242431</v>
      </c>
      <c r="X134" s="20">
        <v>27.893555192242431</v>
      </c>
      <c r="Y134" s="20">
        <v>27.893555192242431</v>
      </c>
      <c r="Z134" s="20">
        <v>27.893555192242431</v>
      </c>
      <c r="AA134" s="20">
        <v>27.893555192242431</v>
      </c>
      <c r="AB134" s="20">
        <v>27.893555192242431</v>
      </c>
      <c r="AC134" s="20">
        <v>27.893555192242431</v>
      </c>
      <c r="AD134" s="20">
        <v>27.893555192242431</v>
      </c>
      <c r="AE134" s="20">
        <v>27.893555192242431</v>
      </c>
      <c r="AF134" s="20">
        <v>27.893555192242431</v>
      </c>
      <c r="AH134" s="22">
        <v>0.40000000000000102</v>
      </c>
      <c r="AI134" s="20">
        <f ca="1"/>
        <v>3483.7612667474259</v>
      </c>
      <c r="AJ134" s="20" cm="1">
        <f t="array" ref="AJ134:BM134">$AH134*Total_Maximum_Demand__MVA____Option_3_Winter_POE10</f>
        <v>21.459892631606735</v>
      </c>
      <c r="AK134" s="20">
        <v>22.4614244752999</v>
      </c>
      <c r="AL134" s="20">
        <v>25.32378072590426</v>
      </c>
      <c r="AM134" s="20">
        <v>24.945155180329181</v>
      </c>
      <c r="AN134" s="20">
        <v>20.460372420174572</v>
      </c>
      <c r="AO134" s="20">
        <v>21.526913945006093</v>
      </c>
      <c r="AP134" s="20">
        <v>22.541175218741735</v>
      </c>
      <c r="AQ134" s="20">
        <v>23.405299876969739</v>
      </c>
      <c r="AR134" s="20">
        <v>24.305379138494661</v>
      </c>
      <c r="AS134" s="20">
        <v>24.699888614506303</v>
      </c>
      <c r="AT134" s="20">
        <v>25.238341836720465</v>
      </c>
      <c r="AU134" s="20">
        <v>26.236590798189866</v>
      </c>
      <c r="AV134" s="20">
        <v>25.910190750234385</v>
      </c>
      <c r="AW134" s="20">
        <v>27.214027953978231</v>
      </c>
      <c r="AX134" s="20">
        <v>27.966108863066633</v>
      </c>
      <c r="AY134" s="20">
        <v>27.966108863066633</v>
      </c>
      <c r="AZ134" s="20">
        <v>27.966108863066633</v>
      </c>
      <c r="BA134" s="20">
        <v>27.966108863066633</v>
      </c>
      <c r="BB134" s="20">
        <v>27.966108863066633</v>
      </c>
      <c r="BC134" s="20">
        <v>27.966108863066633</v>
      </c>
      <c r="BD134" s="20">
        <v>27.966108863066633</v>
      </c>
      <c r="BE134" s="20">
        <v>27.966108863066633</v>
      </c>
      <c r="BF134" s="20">
        <v>27.966108863066633</v>
      </c>
      <c r="BG134" s="20">
        <v>27.966108863066633</v>
      </c>
      <c r="BH134" s="20">
        <v>27.966108863066633</v>
      </c>
      <c r="BI134" s="20">
        <v>27.966108863066633</v>
      </c>
      <c r="BJ134" s="20">
        <v>27.966108863066633</v>
      </c>
      <c r="BK134" s="20">
        <v>27.966108863066633</v>
      </c>
      <c r="BL134" s="20">
        <v>27.966108863066633</v>
      </c>
      <c r="BM134" s="20">
        <v>27.966108863066633</v>
      </c>
    </row>
    <row r="135" spans="1:65">
      <c r="A135" s="22">
        <v>0.35000000000000098</v>
      </c>
      <c r="B135" s="20">
        <f ca="1"/>
        <v>3830.2947624842773</v>
      </c>
      <c r="C135" s="20" cm="1">
        <f t="array" ref="C135:AF135">$A135*Total_Maximum_Demand__MVA____Option_3_Winter_POE50</f>
        <v>17.642286033055719</v>
      </c>
      <c r="D135" s="20">
        <v>18.486402390304853</v>
      </c>
      <c r="E135" s="20">
        <v>21.01057952198946</v>
      </c>
      <c r="F135" s="20">
        <v>20.598864683728369</v>
      </c>
      <c r="G135" s="20">
        <v>16.670687516202904</v>
      </c>
      <c r="H135" s="20">
        <v>17.499363788171451</v>
      </c>
      <c r="I135" s="20">
        <v>18.454571554184689</v>
      </c>
      <c r="J135" s="20">
        <v>19.169285929794121</v>
      </c>
      <c r="K135" s="20">
        <v>19.957228701391259</v>
      </c>
      <c r="L135" s="20">
        <v>20.370214780189912</v>
      </c>
      <c r="M135" s="20">
        <v>20.727911938652337</v>
      </c>
      <c r="N135" s="20">
        <v>21.613366490826731</v>
      </c>
      <c r="O135" s="20">
        <v>21.079363189688042</v>
      </c>
      <c r="P135" s="20">
        <v>22.523326189135865</v>
      </c>
      <c r="Q135" s="20">
        <v>24.406860793212132</v>
      </c>
      <c r="R135" s="20">
        <v>24.406860793212132</v>
      </c>
      <c r="S135" s="20">
        <v>24.406860793212132</v>
      </c>
      <c r="T135" s="20">
        <v>24.406860793212132</v>
      </c>
      <c r="U135" s="20">
        <v>24.406860793212132</v>
      </c>
      <c r="V135" s="20">
        <v>24.406860793212132</v>
      </c>
      <c r="W135" s="20">
        <v>24.406860793212132</v>
      </c>
      <c r="X135" s="20">
        <v>24.406860793212132</v>
      </c>
      <c r="Y135" s="20">
        <v>24.406860793212132</v>
      </c>
      <c r="Z135" s="20">
        <v>24.406860793212132</v>
      </c>
      <c r="AA135" s="20">
        <v>24.406860793212132</v>
      </c>
      <c r="AB135" s="20">
        <v>24.406860793212132</v>
      </c>
      <c r="AC135" s="20">
        <v>24.406860793212132</v>
      </c>
      <c r="AD135" s="20">
        <v>24.406860793212132</v>
      </c>
      <c r="AE135" s="20">
        <v>24.406860793212132</v>
      </c>
      <c r="AF135" s="20">
        <v>24.406860793212132</v>
      </c>
      <c r="AH135" s="22">
        <v>0.35000000000000098</v>
      </c>
      <c r="AI135" s="20">
        <f ca="1"/>
        <v>3830.2947624842773</v>
      </c>
      <c r="AJ135" s="20" cm="1">
        <f t="array" ref="AJ135:BM135">$AH135*Total_Maximum_Demand__MVA____Option_3_Winter_POE10</f>
        <v>18.777406052655898</v>
      </c>
      <c r="AK135" s="20">
        <v>19.653746415887415</v>
      </c>
      <c r="AL135" s="20">
        <v>22.158308135166234</v>
      </c>
      <c r="AM135" s="20">
        <v>21.82701078278804</v>
      </c>
      <c r="AN135" s="20">
        <v>17.902825867652755</v>
      </c>
      <c r="AO135" s="20">
        <v>18.836049701880334</v>
      </c>
      <c r="AP135" s="20">
        <v>19.723528316399022</v>
      </c>
      <c r="AQ135" s="20">
        <v>20.479637392348526</v>
      </c>
      <c r="AR135" s="20">
        <v>21.267206746182836</v>
      </c>
      <c r="AS135" s="20">
        <v>21.612402537693018</v>
      </c>
      <c r="AT135" s="20">
        <v>22.083549107130413</v>
      </c>
      <c r="AU135" s="20">
        <v>22.957016948416136</v>
      </c>
      <c r="AV135" s="20">
        <v>22.671416906455093</v>
      </c>
      <c r="AW135" s="20">
        <v>23.812274459730958</v>
      </c>
      <c r="AX135" s="20">
        <v>24.470345255183311</v>
      </c>
      <c r="AY135" s="20">
        <v>24.470345255183311</v>
      </c>
      <c r="AZ135" s="20">
        <v>24.470345255183311</v>
      </c>
      <c r="BA135" s="20">
        <v>24.470345255183311</v>
      </c>
      <c r="BB135" s="20">
        <v>24.470345255183311</v>
      </c>
      <c r="BC135" s="20">
        <v>24.470345255183311</v>
      </c>
      <c r="BD135" s="20">
        <v>24.470345255183311</v>
      </c>
      <c r="BE135" s="20">
        <v>24.470345255183311</v>
      </c>
      <c r="BF135" s="20">
        <v>24.470345255183311</v>
      </c>
      <c r="BG135" s="20">
        <v>24.470345255183311</v>
      </c>
      <c r="BH135" s="20">
        <v>24.470345255183311</v>
      </c>
      <c r="BI135" s="20">
        <v>24.470345255183311</v>
      </c>
      <c r="BJ135" s="20">
        <v>24.470345255183311</v>
      </c>
      <c r="BK135" s="20">
        <v>24.470345255183311</v>
      </c>
      <c r="BL135" s="20">
        <v>24.470345255183311</v>
      </c>
      <c r="BM135" s="20">
        <v>24.470345255183311</v>
      </c>
    </row>
    <row r="136" spans="1:65">
      <c r="A136" s="22">
        <v>0.30000000000000099</v>
      </c>
      <c r="B136" s="20">
        <f ca="1"/>
        <v>3953.6321559069133</v>
      </c>
      <c r="C136" s="20" cm="1">
        <f t="array" ref="C136:AF136">$A136*Total_Maximum_Demand__MVA____Option_3_Winter_POE50</f>
        <v>15.121959456904909</v>
      </c>
      <c r="D136" s="20">
        <v>15.845487763118454</v>
      </c>
      <c r="E136" s="20">
        <v>18.009068161705258</v>
      </c>
      <c r="F136" s="20">
        <v>17.65616972891004</v>
      </c>
      <c r="G136" s="20">
        <v>14.289160728173924</v>
      </c>
      <c r="H136" s="20">
        <v>14.999454675575537</v>
      </c>
      <c r="I136" s="20">
        <v>15.81820418930117</v>
      </c>
      <c r="J136" s="20">
        <v>16.430816511252111</v>
      </c>
      <c r="K136" s="20">
        <v>17.106196029763947</v>
      </c>
      <c r="L136" s="20">
        <v>17.460184097305646</v>
      </c>
      <c r="M136" s="20">
        <v>17.766781661702012</v>
      </c>
      <c r="N136" s="20">
        <v>18.525742706422921</v>
      </c>
      <c r="O136" s="20">
        <v>18.068025591161188</v>
      </c>
      <c r="P136" s="20">
        <v>19.305708162116463</v>
      </c>
      <c r="Q136" s="20">
        <v>20.920166394181837</v>
      </c>
      <c r="R136" s="20">
        <v>20.920166394181837</v>
      </c>
      <c r="S136" s="20">
        <v>20.920166394181837</v>
      </c>
      <c r="T136" s="20">
        <v>20.920166394181837</v>
      </c>
      <c r="U136" s="20">
        <v>20.920166394181837</v>
      </c>
      <c r="V136" s="20">
        <v>20.920166394181837</v>
      </c>
      <c r="W136" s="20">
        <v>20.920166394181837</v>
      </c>
      <c r="X136" s="20">
        <v>20.920166394181837</v>
      </c>
      <c r="Y136" s="20">
        <v>20.920166394181837</v>
      </c>
      <c r="Z136" s="20">
        <v>20.920166394181837</v>
      </c>
      <c r="AA136" s="20">
        <v>20.920166394181837</v>
      </c>
      <c r="AB136" s="20">
        <v>20.920166394181837</v>
      </c>
      <c r="AC136" s="20">
        <v>20.920166394181837</v>
      </c>
      <c r="AD136" s="20">
        <v>20.920166394181837</v>
      </c>
      <c r="AE136" s="20">
        <v>20.920166394181837</v>
      </c>
      <c r="AF136" s="20">
        <v>20.920166394181837</v>
      </c>
      <c r="AH136" s="22">
        <v>0.30000000000000099</v>
      </c>
      <c r="AI136" s="20">
        <f ca="1"/>
        <v>3953.6321559069133</v>
      </c>
      <c r="AJ136" s="20" cm="1">
        <f t="array" ref="AJ136:BM136">$AH136*Total_Maximum_Demand__MVA____Option_3_Winter_POE10</f>
        <v>16.094919473705065</v>
      </c>
      <c r="AK136" s="20">
        <v>16.846068356474937</v>
      </c>
      <c r="AL136" s="20">
        <v>18.99283554442821</v>
      </c>
      <c r="AM136" s="20">
        <v>18.7088663852469</v>
      </c>
      <c r="AN136" s="20">
        <v>15.34527931513094</v>
      </c>
      <c r="AO136" s="20">
        <v>16.145185458754582</v>
      </c>
      <c r="AP136" s="20">
        <v>16.905881414056314</v>
      </c>
      <c r="AQ136" s="20">
        <v>17.553974907727316</v>
      </c>
      <c r="AR136" s="20">
        <v>18.229034353871011</v>
      </c>
      <c r="AS136" s="20">
        <v>18.524916460879741</v>
      </c>
      <c r="AT136" s="20">
        <v>18.928756377540363</v>
      </c>
      <c r="AU136" s="20">
        <v>19.677443098642414</v>
      </c>
      <c r="AV136" s="20">
        <v>19.432643062675801</v>
      </c>
      <c r="AW136" s="20">
        <v>20.410520965483688</v>
      </c>
      <c r="AX136" s="20">
        <v>20.974581647299992</v>
      </c>
      <c r="AY136" s="20">
        <v>20.974581647299992</v>
      </c>
      <c r="AZ136" s="20">
        <v>20.974581647299992</v>
      </c>
      <c r="BA136" s="20">
        <v>20.974581647299992</v>
      </c>
      <c r="BB136" s="20">
        <v>20.974581647299992</v>
      </c>
      <c r="BC136" s="20">
        <v>20.974581647299992</v>
      </c>
      <c r="BD136" s="20">
        <v>20.974581647299992</v>
      </c>
      <c r="BE136" s="20">
        <v>20.974581647299992</v>
      </c>
      <c r="BF136" s="20">
        <v>20.974581647299992</v>
      </c>
      <c r="BG136" s="20">
        <v>20.974581647299992</v>
      </c>
      <c r="BH136" s="20">
        <v>20.974581647299992</v>
      </c>
      <c r="BI136" s="20">
        <v>20.974581647299992</v>
      </c>
      <c r="BJ136" s="20">
        <v>20.974581647299992</v>
      </c>
      <c r="BK136" s="20">
        <v>20.974581647299992</v>
      </c>
      <c r="BL136" s="20">
        <v>20.974581647299992</v>
      </c>
      <c r="BM136" s="20">
        <v>20.974581647299992</v>
      </c>
    </row>
    <row r="137" spans="1:65">
      <c r="A137" s="22">
        <v>0.250000000000001</v>
      </c>
      <c r="B137" s="20">
        <f ca="1"/>
        <v>4060.9208282576883</v>
      </c>
      <c r="C137" s="20" cm="1">
        <f t="array" ref="C137:AF137">$A137*Total_Maximum_Demand__MVA____Option_3_Winter_POE50</f>
        <v>12.601632880754099</v>
      </c>
      <c r="D137" s="20">
        <v>13.204573135932055</v>
      </c>
      <c r="E137" s="20">
        <v>15.00755680142106</v>
      </c>
      <c r="F137" s="20">
        <v>14.71347477409171</v>
      </c>
      <c r="G137" s="20">
        <v>11.907633940144946</v>
      </c>
      <c r="H137" s="20">
        <v>12.499545562979623</v>
      </c>
      <c r="I137" s="20">
        <v>13.181836824417651</v>
      </c>
      <c r="J137" s="20">
        <v>13.692347092710103</v>
      </c>
      <c r="K137" s="20">
        <v>14.255163358136631</v>
      </c>
      <c r="L137" s="20">
        <v>14.550153414421382</v>
      </c>
      <c r="M137" s="20">
        <v>14.805651384751686</v>
      </c>
      <c r="N137" s="20">
        <v>15.438118922019113</v>
      </c>
      <c r="O137" s="20">
        <v>15.056687992634334</v>
      </c>
      <c r="P137" s="20">
        <v>16.088090135097065</v>
      </c>
      <c r="Q137" s="20">
        <v>17.433471995151546</v>
      </c>
      <c r="R137" s="20">
        <v>17.433471995151546</v>
      </c>
      <c r="S137" s="20">
        <v>17.433471995151546</v>
      </c>
      <c r="T137" s="20">
        <v>17.433471995151546</v>
      </c>
      <c r="U137" s="20">
        <v>17.433471995151546</v>
      </c>
      <c r="V137" s="20">
        <v>17.433471995151546</v>
      </c>
      <c r="W137" s="20">
        <v>17.433471995151546</v>
      </c>
      <c r="X137" s="20">
        <v>17.433471995151546</v>
      </c>
      <c r="Y137" s="20">
        <v>17.433471995151546</v>
      </c>
      <c r="Z137" s="20">
        <v>17.433471995151546</v>
      </c>
      <c r="AA137" s="20">
        <v>17.433471995151546</v>
      </c>
      <c r="AB137" s="20">
        <v>17.433471995151546</v>
      </c>
      <c r="AC137" s="20">
        <v>17.433471995151546</v>
      </c>
      <c r="AD137" s="20">
        <v>17.433471995151546</v>
      </c>
      <c r="AE137" s="20">
        <v>17.433471995151546</v>
      </c>
      <c r="AF137" s="20">
        <v>17.433471995151546</v>
      </c>
      <c r="AH137" s="22">
        <v>0.250000000000001</v>
      </c>
      <c r="AI137" s="20">
        <f ca="1"/>
        <v>4060.9208282576883</v>
      </c>
      <c r="AJ137" s="20" cm="1">
        <f t="array" ref="AJ137:BM137">$AH137*Total_Maximum_Demand__MVA____Option_3_Winter_POE10</f>
        <v>13.412432894754229</v>
      </c>
      <c r="AK137" s="20">
        <v>14.038390297062458</v>
      </c>
      <c r="AL137" s="20">
        <v>15.827362953690187</v>
      </c>
      <c r="AM137" s="20">
        <v>15.590721987705761</v>
      </c>
      <c r="AN137" s="20">
        <v>12.787732762609126</v>
      </c>
      <c r="AO137" s="20">
        <v>13.454321215628827</v>
      </c>
      <c r="AP137" s="20">
        <v>14.088234511713605</v>
      </c>
      <c r="AQ137" s="20">
        <v>14.628312423106108</v>
      </c>
      <c r="AR137" s="20">
        <v>15.190861961559186</v>
      </c>
      <c r="AS137" s="20">
        <v>15.437430384066461</v>
      </c>
      <c r="AT137" s="20">
        <v>15.773963647950312</v>
      </c>
      <c r="AU137" s="20">
        <v>16.397869248868687</v>
      </c>
      <c r="AV137" s="20">
        <v>16.193869218896513</v>
      </c>
      <c r="AW137" s="20">
        <v>17.008767471236418</v>
      </c>
      <c r="AX137" s="20">
        <v>17.478818039416673</v>
      </c>
      <c r="AY137" s="20">
        <v>17.478818039416673</v>
      </c>
      <c r="AZ137" s="20">
        <v>17.478818039416673</v>
      </c>
      <c r="BA137" s="20">
        <v>17.478818039416673</v>
      </c>
      <c r="BB137" s="20">
        <v>17.478818039416673</v>
      </c>
      <c r="BC137" s="20">
        <v>17.478818039416673</v>
      </c>
      <c r="BD137" s="20">
        <v>17.478818039416673</v>
      </c>
      <c r="BE137" s="20">
        <v>17.478818039416673</v>
      </c>
      <c r="BF137" s="20">
        <v>17.478818039416673</v>
      </c>
      <c r="BG137" s="20">
        <v>17.478818039416673</v>
      </c>
      <c r="BH137" s="20">
        <v>17.478818039416673</v>
      </c>
      <c r="BI137" s="20">
        <v>17.478818039416673</v>
      </c>
      <c r="BJ137" s="20">
        <v>17.478818039416673</v>
      </c>
      <c r="BK137" s="20">
        <v>17.478818039416673</v>
      </c>
      <c r="BL137" s="20">
        <v>17.478818039416673</v>
      </c>
      <c r="BM137" s="20">
        <v>17.478818039416673</v>
      </c>
    </row>
    <row r="138" spans="1:65">
      <c r="A138" s="22">
        <v>0.20000000000000101</v>
      </c>
      <c r="B138" s="20">
        <f ca="1"/>
        <v>4165.2375152247851</v>
      </c>
      <c r="C138" s="20" cm="1">
        <f t="array" ref="C138:AF138">$A138*Total_Maximum_Demand__MVA____Option_3_Winter_POE50</f>
        <v>10.08130630460329</v>
      </c>
      <c r="D138" s="20">
        <v>10.563658508745654</v>
      </c>
      <c r="E138" s="20">
        <v>12.006045441136861</v>
      </c>
      <c r="F138" s="20">
        <v>11.770779819273381</v>
      </c>
      <c r="G138" s="20">
        <v>9.5261071521159657</v>
      </c>
      <c r="H138" s="20">
        <v>9.9996364503837096</v>
      </c>
      <c r="I138" s="20">
        <v>10.545469459534132</v>
      </c>
      <c r="J138" s="20">
        <v>10.953877674168094</v>
      </c>
      <c r="K138" s="20">
        <v>11.404130686509317</v>
      </c>
      <c r="L138" s="20">
        <v>11.640122731537119</v>
      </c>
      <c r="M138" s="20">
        <v>11.844521107801361</v>
      </c>
      <c r="N138" s="20">
        <v>12.350495137615303</v>
      </c>
      <c r="O138" s="20">
        <v>12.04535039410748</v>
      </c>
      <c r="P138" s="20">
        <v>12.870472108077665</v>
      </c>
      <c r="Q138" s="20">
        <v>13.946777596121251</v>
      </c>
      <c r="R138" s="20">
        <v>13.946777596121251</v>
      </c>
      <c r="S138" s="20">
        <v>13.946777596121251</v>
      </c>
      <c r="T138" s="20">
        <v>13.946777596121251</v>
      </c>
      <c r="U138" s="20">
        <v>13.946777596121251</v>
      </c>
      <c r="V138" s="20">
        <v>13.946777596121251</v>
      </c>
      <c r="W138" s="20">
        <v>13.946777596121251</v>
      </c>
      <c r="X138" s="20">
        <v>13.946777596121251</v>
      </c>
      <c r="Y138" s="20">
        <v>13.946777596121251</v>
      </c>
      <c r="Z138" s="20">
        <v>13.946777596121251</v>
      </c>
      <c r="AA138" s="20">
        <v>13.946777596121251</v>
      </c>
      <c r="AB138" s="20">
        <v>13.946777596121251</v>
      </c>
      <c r="AC138" s="20">
        <v>13.946777596121251</v>
      </c>
      <c r="AD138" s="20">
        <v>13.946777596121251</v>
      </c>
      <c r="AE138" s="20">
        <v>13.946777596121251</v>
      </c>
      <c r="AF138" s="20">
        <v>13.946777596121251</v>
      </c>
      <c r="AH138" s="22">
        <v>0.20000000000000101</v>
      </c>
      <c r="AI138" s="20">
        <f ca="1"/>
        <v>4165.2375152247851</v>
      </c>
      <c r="AJ138" s="20" cm="1">
        <f t="array" ref="AJ138:BM138">$AH138*Total_Maximum_Demand__MVA____Option_3_Winter_POE10</f>
        <v>10.729946315803394</v>
      </c>
      <c r="AK138" s="20">
        <v>11.230712237649978</v>
      </c>
      <c r="AL138" s="20">
        <v>12.661890362952162</v>
      </c>
      <c r="AM138" s="20">
        <v>12.472577590164622</v>
      </c>
      <c r="AN138" s="20">
        <v>10.230186210087311</v>
      </c>
      <c r="AO138" s="20">
        <v>10.763456972503073</v>
      </c>
      <c r="AP138" s="20">
        <v>11.270587609370896</v>
      </c>
      <c r="AQ138" s="20">
        <v>11.702649938484898</v>
      </c>
      <c r="AR138" s="20">
        <v>12.152689569247363</v>
      </c>
      <c r="AS138" s="20">
        <v>12.349944307253182</v>
      </c>
      <c r="AT138" s="20">
        <v>12.619170918360263</v>
      </c>
      <c r="AU138" s="20">
        <v>13.118295399094965</v>
      </c>
      <c r="AV138" s="20">
        <v>12.955095375117224</v>
      </c>
      <c r="AW138" s="20">
        <v>13.607013976989149</v>
      </c>
      <c r="AX138" s="20">
        <v>13.983054431533352</v>
      </c>
      <c r="AY138" s="20">
        <v>13.983054431533352</v>
      </c>
      <c r="AZ138" s="20">
        <v>13.983054431533352</v>
      </c>
      <c r="BA138" s="20">
        <v>13.983054431533352</v>
      </c>
      <c r="BB138" s="20">
        <v>13.983054431533352</v>
      </c>
      <c r="BC138" s="20">
        <v>13.983054431533352</v>
      </c>
      <c r="BD138" s="20">
        <v>13.983054431533352</v>
      </c>
      <c r="BE138" s="20">
        <v>13.983054431533352</v>
      </c>
      <c r="BF138" s="20">
        <v>13.983054431533352</v>
      </c>
      <c r="BG138" s="20">
        <v>13.983054431533352</v>
      </c>
      <c r="BH138" s="20">
        <v>13.983054431533352</v>
      </c>
      <c r="BI138" s="20">
        <v>13.983054431533352</v>
      </c>
      <c r="BJ138" s="20">
        <v>13.983054431533352</v>
      </c>
      <c r="BK138" s="20">
        <v>13.983054431533352</v>
      </c>
      <c r="BL138" s="20">
        <v>13.983054431533352</v>
      </c>
      <c r="BM138" s="20">
        <v>13.983054431533352</v>
      </c>
    </row>
    <row r="139" spans="1:65">
      <c r="A139" s="22">
        <v>0.15000000000000099</v>
      </c>
      <c r="B139" s="20">
        <f ca="1"/>
        <v>4270.445797806985</v>
      </c>
      <c r="C139" s="20" cm="1">
        <f t="array" ref="C139:AF139">$A139*Total_Maximum_Demand__MVA____Option_3_Winter_POE50</f>
        <v>7.5609797284524802</v>
      </c>
      <c r="D139" s="20">
        <v>7.9227438815592537</v>
      </c>
      <c r="E139" s="20">
        <v>9.0045340808526593</v>
      </c>
      <c r="F139" s="20">
        <v>8.8280848644550485</v>
      </c>
      <c r="G139" s="20">
        <v>7.1445803640869858</v>
      </c>
      <c r="H139" s="20">
        <v>7.4997273377877942</v>
      </c>
      <c r="I139" s="20">
        <v>7.9091020946506108</v>
      </c>
      <c r="J139" s="20">
        <v>8.2154082556260821</v>
      </c>
      <c r="K139" s="20">
        <v>8.5530980148820017</v>
      </c>
      <c r="L139" s="20">
        <v>8.7300920486528515</v>
      </c>
      <c r="M139" s="20">
        <v>8.8833908308510345</v>
      </c>
      <c r="N139" s="20">
        <v>9.2628713532114926</v>
      </c>
      <c r="O139" s="20">
        <v>9.0340127955806242</v>
      </c>
      <c r="P139" s="20">
        <v>9.6528540810582655</v>
      </c>
      <c r="Q139" s="20">
        <v>10.460083197090954</v>
      </c>
      <c r="R139" s="20">
        <v>10.460083197090954</v>
      </c>
      <c r="S139" s="20">
        <v>10.460083197090954</v>
      </c>
      <c r="T139" s="20">
        <v>10.460083197090954</v>
      </c>
      <c r="U139" s="20">
        <v>10.460083197090954</v>
      </c>
      <c r="V139" s="20">
        <v>10.460083197090954</v>
      </c>
      <c r="W139" s="20">
        <v>10.460083197090954</v>
      </c>
      <c r="X139" s="20">
        <v>10.460083197090954</v>
      </c>
      <c r="Y139" s="20">
        <v>10.460083197090954</v>
      </c>
      <c r="Z139" s="20">
        <v>10.460083197090954</v>
      </c>
      <c r="AA139" s="20">
        <v>10.460083197090954</v>
      </c>
      <c r="AB139" s="20">
        <v>10.460083197090954</v>
      </c>
      <c r="AC139" s="20">
        <v>10.460083197090954</v>
      </c>
      <c r="AD139" s="20">
        <v>10.460083197090954</v>
      </c>
      <c r="AE139" s="20">
        <v>10.460083197090954</v>
      </c>
      <c r="AF139" s="20">
        <v>10.460083197090954</v>
      </c>
      <c r="AH139" s="22">
        <v>0.15000000000000099</v>
      </c>
      <c r="AI139" s="20">
        <f ca="1"/>
        <v>4270.445797806985</v>
      </c>
      <c r="AJ139" s="20" cm="1">
        <f t="array" ref="AJ139:BM139">$AH139*Total_Maximum_Demand__MVA____Option_3_Winter_POE10</f>
        <v>8.0474597368525593</v>
      </c>
      <c r="AK139" s="20">
        <v>8.4230341782374971</v>
      </c>
      <c r="AL139" s="20">
        <v>9.4964177722141372</v>
      </c>
      <c r="AM139" s="20">
        <v>9.3544331926234818</v>
      </c>
      <c r="AN139" s="20">
        <v>7.6726396575654956</v>
      </c>
      <c r="AO139" s="20">
        <v>8.0725927293773179</v>
      </c>
      <c r="AP139" s="20">
        <v>8.4529407070281852</v>
      </c>
      <c r="AQ139" s="20">
        <v>8.7769874538636881</v>
      </c>
      <c r="AR139" s="20">
        <v>9.1145171769355358</v>
      </c>
      <c r="AS139" s="20">
        <v>9.2624582304399006</v>
      </c>
      <c r="AT139" s="20">
        <v>9.4643781887702119</v>
      </c>
      <c r="AU139" s="20">
        <v>9.8387215493212388</v>
      </c>
      <c r="AV139" s="20">
        <v>9.7163215313379343</v>
      </c>
      <c r="AW139" s="20">
        <v>10.205260482741878</v>
      </c>
      <c r="AX139" s="20">
        <v>10.487290823650032</v>
      </c>
      <c r="AY139" s="20">
        <v>10.487290823650032</v>
      </c>
      <c r="AZ139" s="20">
        <v>10.487290823650032</v>
      </c>
      <c r="BA139" s="20">
        <v>10.487290823650032</v>
      </c>
      <c r="BB139" s="20">
        <v>10.487290823650032</v>
      </c>
      <c r="BC139" s="20">
        <v>10.487290823650032</v>
      </c>
      <c r="BD139" s="20">
        <v>10.487290823650032</v>
      </c>
      <c r="BE139" s="20">
        <v>10.487290823650032</v>
      </c>
      <c r="BF139" s="20">
        <v>10.487290823650032</v>
      </c>
      <c r="BG139" s="20">
        <v>10.487290823650032</v>
      </c>
      <c r="BH139" s="20">
        <v>10.487290823650032</v>
      </c>
      <c r="BI139" s="20">
        <v>10.487290823650032</v>
      </c>
      <c r="BJ139" s="20">
        <v>10.487290823650032</v>
      </c>
      <c r="BK139" s="20">
        <v>10.487290823650032</v>
      </c>
      <c r="BL139" s="20">
        <v>10.487290823650032</v>
      </c>
      <c r="BM139" s="20">
        <v>10.487290823650032</v>
      </c>
    </row>
    <row r="140" spans="1:65">
      <c r="A140" s="22">
        <v>0.100000000000001</v>
      </c>
      <c r="B140" s="20">
        <f ca="1"/>
        <v>4373.8708891589786</v>
      </c>
      <c r="C140" s="20" cm="1">
        <f t="array" ref="C140:AF140">$A140*Total_Maximum_Demand__MVA____Option_3_Winter_POE50</f>
        <v>5.0406531523016707</v>
      </c>
      <c r="D140" s="20">
        <v>5.2818292543728536</v>
      </c>
      <c r="E140" s="20">
        <v>6.0030227205684605</v>
      </c>
      <c r="F140" s="20">
        <v>5.8853899096367197</v>
      </c>
      <c r="G140" s="20">
        <v>4.7630535760580068</v>
      </c>
      <c r="H140" s="20">
        <v>4.9998182251918797</v>
      </c>
      <c r="I140" s="20">
        <v>5.2727347297670919</v>
      </c>
      <c r="J140" s="20">
        <v>5.4769388370840737</v>
      </c>
      <c r="K140" s="20">
        <v>5.7020653432546871</v>
      </c>
      <c r="L140" s="20">
        <v>5.8200613657685878</v>
      </c>
      <c r="M140" s="20">
        <v>5.9222605539007107</v>
      </c>
      <c r="N140" s="20">
        <v>6.1752475688076824</v>
      </c>
      <c r="O140" s="20">
        <v>6.0226751970537702</v>
      </c>
      <c r="P140" s="20">
        <v>6.4352360540388656</v>
      </c>
      <c r="Q140" s="20">
        <v>6.9733887980606601</v>
      </c>
      <c r="R140" s="20">
        <v>6.9733887980606601</v>
      </c>
      <c r="S140" s="20">
        <v>6.9733887980606601</v>
      </c>
      <c r="T140" s="20">
        <v>6.9733887980606601</v>
      </c>
      <c r="U140" s="20">
        <v>6.9733887980606601</v>
      </c>
      <c r="V140" s="20">
        <v>6.9733887980606601</v>
      </c>
      <c r="W140" s="20">
        <v>6.9733887980606601</v>
      </c>
      <c r="X140" s="20">
        <v>6.9733887980606601</v>
      </c>
      <c r="Y140" s="20">
        <v>6.9733887980606601</v>
      </c>
      <c r="Z140" s="20">
        <v>6.9733887980606601</v>
      </c>
      <c r="AA140" s="20">
        <v>6.9733887980606601</v>
      </c>
      <c r="AB140" s="20">
        <v>6.9733887980606601</v>
      </c>
      <c r="AC140" s="20">
        <v>6.9733887980606601</v>
      </c>
      <c r="AD140" s="20">
        <v>6.9733887980606601</v>
      </c>
      <c r="AE140" s="20">
        <v>6.9733887980606601</v>
      </c>
      <c r="AF140" s="20">
        <v>6.9733887980606601</v>
      </c>
      <c r="AH140" s="22">
        <v>0.100000000000001</v>
      </c>
      <c r="AI140" s="20">
        <f ca="1"/>
        <v>4373.8708891589786</v>
      </c>
      <c r="AJ140" s="20" cm="1">
        <f t="array" ref="AJ140:BM140">$AH140*Total_Maximum_Demand__MVA____Option_3_Winter_POE10</f>
        <v>5.3649731579017237</v>
      </c>
      <c r="AK140" s="20">
        <v>5.6153561188250167</v>
      </c>
      <c r="AL140" s="20">
        <v>6.3309451814761131</v>
      </c>
      <c r="AM140" s="20">
        <v>6.2362887950823422</v>
      </c>
      <c r="AN140" s="20">
        <v>5.1150931050436812</v>
      </c>
      <c r="AO140" s="20">
        <v>5.3817284862515633</v>
      </c>
      <c r="AP140" s="20">
        <v>5.6352938046854755</v>
      </c>
      <c r="AQ140" s="20">
        <v>5.8513249692424782</v>
      </c>
      <c r="AR140" s="20">
        <v>6.0763447846237115</v>
      </c>
      <c r="AS140" s="20">
        <v>6.174972153626622</v>
      </c>
      <c r="AT140" s="20">
        <v>6.3095854591801634</v>
      </c>
      <c r="AU140" s="20">
        <v>6.5591476995475153</v>
      </c>
      <c r="AV140" s="20">
        <v>6.4775476875586442</v>
      </c>
      <c r="AW140" s="20">
        <v>6.8035069884946084</v>
      </c>
      <c r="AX140" s="20">
        <v>6.9915272157667108</v>
      </c>
      <c r="AY140" s="20">
        <v>6.9915272157667108</v>
      </c>
      <c r="AZ140" s="20">
        <v>6.9915272157667108</v>
      </c>
      <c r="BA140" s="20">
        <v>6.9915272157667108</v>
      </c>
      <c r="BB140" s="20">
        <v>6.9915272157667108</v>
      </c>
      <c r="BC140" s="20">
        <v>6.9915272157667108</v>
      </c>
      <c r="BD140" s="20">
        <v>6.9915272157667108</v>
      </c>
      <c r="BE140" s="20">
        <v>6.9915272157667108</v>
      </c>
      <c r="BF140" s="20">
        <v>6.9915272157667108</v>
      </c>
      <c r="BG140" s="20">
        <v>6.9915272157667108</v>
      </c>
      <c r="BH140" s="20">
        <v>6.9915272157667108</v>
      </c>
      <c r="BI140" s="20">
        <v>6.9915272157667108</v>
      </c>
      <c r="BJ140" s="20">
        <v>6.9915272157667108</v>
      </c>
      <c r="BK140" s="20">
        <v>6.9915272157667108</v>
      </c>
      <c r="BL140" s="20">
        <v>6.9915272157667108</v>
      </c>
      <c r="BM140" s="20">
        <v>6.9915272157667108</v>
      </c>
    </row>
    <row r="141" spans="1:65">
      <c r="A141" s="22">
        <v>5.0000000000001002E-2</v>
      </c>
      <c r="B141" s="20">
        <f ca="1"/>
        <v>4391.7028014610469</v>
      </c>
      <c r="C141" s="20" cm="1">
        <f t="array" ref="C141:AF141">$A141*Total_Maximum_Demand__MVA____Option_3_Winter_POE50</f>
        <v>2.5203265761508606</v>
      </c>
      <c r="D141" s="20">
        <v>2.6409146271864534</v>
      </c>
      <c r="E141" s="20">
        <v>3.00151136028426</v>
      </c>
      <c r="F141" s="20">
        <v>2.9426949548183892</v>
      </c>
      <c r="G141" s="20">
        <v>2.3815267880290274</v>
      </c>
      <c r="H141" s="20">
        <v>2.4999091125959647</v>
      </c>
      <c r="I141" s="20">
        <v>2.6363673648835726</v>
      </c>
      <c r="J141" s="20">
        <v>2.7384694185420644</v>
      </c>
      <c r="K141" s="20">
        <v>2.851032671627372</v>
      </c>
      <c r="L141" s="20">
        <v>2.9100306828843232</v>
      </c>
      <c r="M141" s="20">
        <v>2.9611302769503847</v>
      </c>
      <c r="N141" s="20">
        <v>3.0876237844038719</v>
      </c>
      <c r="O141" s="20">
        <v>3.0113375985269148</v>
      </c>
      <c r="P141" s="20">
        <v>3.2176180270194648</v>
      </c>
      <c r="Q141" s="20">
        <v>3.4866943990303647</v>
      </c>
      <c r="R141" s="20">
        <v>3.4866943990303647</v>
      </c>
      <c r="S141" s="20">
        <v>3.4866943990303647</v>
      </c>
      <c r="T141" s="20">
        <v>3.4866943990303647</v>
      </c>
      <c r="U141" s="20">
        <v>3.4866943990303647</v>
      </c>
      <c r="V141" s="20">
        <v>3.4866943990303647</v>
      </c>
      <c r="W141" s="20">
        <v>3.4866943990303647</v>
      </c>
      <c r="X141" s="20">
        <v>3.4866943990303647</v>
      </c>
      <c r="Y141" s="20">
        <v>3.4866943990303647</v>
      </c>
      <c r="Z141" s="20">
        <v>3.4866943990303647</v>
      </c>
      <c r="AA141" s="20">
        <v>3.4866943990303647</v>
      </c>
      <c r="AB141" s="20">
        <v>3.4866943990303647</v>
      </c>
      <c r="AC141" s="20">
        <v>3.4866943990303647</v>
      </c>
      <c r="AD141" s="20">
        <v>3.4866943990303647</v>
      </c>
      <c r="AE141" s="20">
        <v>3.4866943990303647</v>
      </c>
      <c r="AF141" s="20">
        <v>3.4866943990303647</v>
      </c>
      <c r="AH141" s="22">
        <v>5.0000000000001002E-2</v>
      </c>
      <c r="AI141" s="20">
        <f ca="1"/>
        <v>4391.7028014610469</v>
      </c>
      <c r="AJ141" s="20" cm="1">
        <f t="array" ref="AJ141:BM141">$AH141*Total_Maximum_Demand__MVA____Option_3_Winter_POE10</f>
        <v>2.6824865789508889</v>
      </c>
      <c r="AK141" s="20">
        <v>2.8076780594125363</v>
      </c>
      <c r="AL141" s="20">
        <v>3.1654725907380881</v>
      </c>
      <c r="AM141" s="20">
        <v>3.1181443975412022</v>
      </c>
      <c r="AN141" s="20">
        <v>2.5575465525218664</v>
      </c>
      <c r="AO141" s="20">
        <v>2.6908642431258087</v>
      </c>
      <c r="AP141" s="20">
        <v>2.8176469023427662</v>
      </c>
      <c r="AQ141" s="20">
        <v>2.9256624846212684</v>
      </c>
      <c r="AR141" s="20">
        <v>3.038172392311886</v>
      </c>
      <c r="AS141" s="20">
        <v>3.0874860768133416</v>
      </c>
      <c r="AT141" s="20">
        <v>3.1547927295901133</v>
      </c>
      <c r="AU141" s="20">
        <v>3.2795738497737905</v>
      </c>
      <c r="AV141" s="20">
        <v>3.2387738437793545</v>
      </c>
      <c r="AW141" s="20">
        <v>3.4017534942473384</v>
      </c>
      <c r="AX141" s="20">
        <v>3.4957636078833905</v>
      </c>
      <c r="AY141" s="20">
        <v>3.4957636078833905</v>
      </c>
      <c r="AZ141" s="20">
        <v>3.4957636078833905</v>
      </c>
      <c r="BA141" s="20">
        <v>3.4957636078833905</v>
      </c>
      <c r="BB141" s="20">
        <v>3.4957636078833905</v>
      </c>
      <c r="BC141" s="20">
        <v>3.4957636078833905</v>
      </c>
      <c r="BD141" s="20">
        <v>3.4957636078833905</v>
      </c>
      <c r="BE141" s="20">
        <v>3.4957636078833905</v>
      </c>
      <c r="BF141" s="20">
        <v>3.4957636078833905</v>
      </c>
      <c r="BG141" s="20">
        <v>3.4957636078833905</v>
      </c>
      <c r="BH141" s="20">
        <v>3.4957636078833905</v>
      </c>
      <c r="BI141" s="20">
        <v>3.4957636078833905</v>
      </c>
      <c r="BJ141" s="20">
        <v>3.4957636078833905</v>
      </c>
      <c r="BK141" s="20">
        <v>3.4957636078833905</v>
      </c>
      <c r="BL141" s="20">
        <v>3.4957636078833905</v>
      </c>
      <c r="BM141" s="20">
        <v>3.4957636078833905</v>
      </c>
    </row>
    <row r="142" spans="1:65">
      <c r="A142" s="22">
        <v>9.9920072216264108E-16</v>
      </c>
      <c r="B142" s="20">
        <f ca="1"/>
        <v>4391.7028014610469</v>
      </c>
      <c r="C142" s="20" cm="1">
        <f t="array" ref="C142:AF142">$A142*Total_Maximum_Demand__MVA____Option_3_Winter_POE50</f>
        <v>5.0366242699511716E-14</v>
      </c>
      <c r="D142" s="20">
        <v>5.2776076053090664E-14</v>
      </c>
      <c r="E142" s="20">
        <v>5.9982246375506878E-14</v>
      </c>
      <c r="F142" s="20">
        <v>5.8806858479176721E-14</v>
      </c>
      <c r="G142" s="20">
        <v>4.7592465728964628E-14</v>
      </c>
      <c r="H142" s="20">
        <v>4.9958219812936102E-14</v>
      </c>
      <c r="I142" s="20">
        <v>5.2685203497552634E-14</v>
      </c>
      <c r="J142" s="20">
        <v>5.4725612412549671E-14</v>
      </c>
      <c r="K142" s="20">
        <v>5.6975078087985939E-14</v>
      </c>
      <c r="L142" s="20">
        <v>5.8154095197068017E-14</v>
      </c>
      <c r="M142" s="20">
        <v>5.9175270222928532E-14</v>
      </c>
      <c r="N142" s="20">
        <v>6.1703118302856675E-14</v>
      </c>
      <c r="O142" s="20">
        <v>6.0178614062470929E-14</v>
      </c>
      <c r="P142" s="20">
        <v>6.4300925124826338E-14</v>
      </c>
      <c r="Q142" s="20">
        <v>6.9678151229430133E-14</v>
      </c>
      <c r="R142" s="20">
        <v>6.9678151229430133E-14</v>
      </c>
      <c r="S142" s="20">
        <v>6.9678151229430133E-14</v>
      </c>
      <c r="T142" s="20">
        <v>6.9678151229430133E-14</v>
      </c>
      <c r="U142" s="20">
        <v>6.9678151229430133E-14</v>
      </c>
      <c r="V142" s="20">
        <v>6.9678151229430133E-14</v>
      </c>
      <c r="W142" s="20">
        <v>6.9678151229430133E-14</v>
      </c>
      <c r="X142" s="20">
        <v>6.9678151229430133E-14</v>
      </c>
      <c r="Y142" s="20">
        <v>6.9678151229430133E-14</v>
      </c>
      <c r="Z142" s="20">
        <v>6.9678151229430133E-14</v>
      </c>
      <c r="AA142" s="20">
        <v>6.9678151229430133E-14</v>
      </c>
      <c r="AB142" s="20">
        <v>6.9678151229430133E-14</v>
      </c>
      <c r="AC142" s="20">
        <v>6.9678151229430133E-14</v>
      </c>
      <c r="AD142" s="20">
        <v>6.9678151229430133E-14</v>
      </c>
      <c r="AE142" s="20">
        <v>6.9678151229430133E-14</v>
      </c>
      <c r="AF142" s="20">
        <v>6.9678151229430133E-14</v>
      </c>
      <c r="AH142" s="22">
        <v>9.9920072216264108E-16</v>
      </c>
      <c r="AI142" s="20">
        <f ca="1"/>
        <v>4391.7028014610469</v>
      </c>
      <c r="AJ142" s="20" cm="1">
        <f t="array" ref="AJ142:BM142">$AH142*Total_Maximum_Demand__MVA____Option_3_Winter_POE10</f>
        <v>5.3606850537585341E-14</v>
      </c>
      <c r="AK142" s="20">
        <v>5.6108678891303056E-14</v>
      </c>
      <c r="AL142" s="20">
        <v>6.3258849973029608E-14</v>
      </c>
      <c r="AM142" s="20">
        <v>6.2313042676610009E-14</v>
      </c>
      <c r="AN142" s="20">
        <v>5.111004724488741E-14</v>
      </c>
      <c r="AO142" s="20">
        <v>5.3774269899457654E-14</v>
      </c>
      <c r="AP142" s="20">
        <v>5.6307896392403284E-14</v>
      </c>
      <c r="AQ142" s="20">
        <v>5.8466481348753196E-14</v>
      </c>
      <c r="AR142" s="20">
        <v>6.0714880969051497E-14</v>
      </c>
      <c r="AS142" s="20">
        <v>6.1700366352378577E-14</v>
      </c>
      <c r="AT142" s="20">
        <v>6.3045423473596548E-14</v>
      </c>
      <c r="AU142" s="20">
        <v>6.5539051181592377E-14</v>
      </c>
      <c r="AV142" s="20">
        <v>6.4723703272514786E-14</v>
      </c>
      <c r="AW142" s="20">
        <v>6.7980690961423199E-14</v>
      </c>
      <c r="AX142" s="20">
        <v>6.985939043013787E-14</v>
      </c>
      <c r="AY142" s="20">
        <v>6.985939043013787E-14</v>
      </c>
      <c r="AZ142" s="20">
        <v>6.985939043013787E-14</v>
      </c>
      <c r="BA142" s="20">
        <v>6.985939043013787E-14</v>
      </c>
      <c r="BB142" s="20">
        <v>6.985939043013787E-14</v>
      </c>
      <c r="BC142" s="20">
        <v>6.985939043013787E-14</v>
      </c>
      <c r="BD142" s="20">
        <v>6.985939043013787E-14</v>
      </c>
      <c r="BE142" s="20">
        <v>6.985939043013787E-14</v>
      </c>
      <c r="BF142" s="20">
        <v>6.985939043013787E-14</v>
      </c>
      <c r="BG142" s="20">
        <v>6.985939043013787E-14</v>
      </c>
      <c r="BH142" s="20">
        <v>6.985939043013787E-14</v>
      </c>
      <c r="BI142" s="20">
        <v>6.985939043013787E-14</v>
      </c>
      <c r="BJ142" s="20">
        <v>6.985939043013787E-14</v>
      </c>
      <c r="BK142" s="20">
        <v>6.985939043013787E-14</v>
      </c>
      <c r="BL142" s="20">
        <v>6.985939043013787E-14</v>
      </c>
      <c r="BM142" s="20">
        <v>6.985939043013787E-14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56.959423042868401</v>
      </c>
      <c r="D147" s="20">
        <v>58.690670388727099</v>
      </c>
      <c r="E147" s="20">
        <v>65.729112526342206</v>
      </c>
      <c r="F147" s="20">
        <v>63.557235780418097</v>
      </c>
      <c r="G147" s="20">
        <v>51.728437433913697</v>
      </c>
      <c r="H147" s="20">
        <v>54.121093154918995</v>
      </c>
      <c r="I147" s="20">
        <v>55.640606049768792</v>
      </c>
      <c r="J147" s="20">
        <v>57.375244947610796</v>
      </c>
      <c r="K147" s="20">
        <v>58.761306829688408</v>
      </c>
      <c r="L147" s="20">
        <v>59.664628996836896</v>
      </c>
      <c r="M147" s="20">
        <v>61.816021788286804</v>
      </c>
      <c r="N147" s="20">
        <v>63.304006417606502</v>
      </c>
      <c r="O147" s="20">
        <v>64.087035421271295</v>
      </c>
      <c r="P147" s="20">
        <v>65.539131011197199</v>
      </c>
      <c r="Q147" s="20">
        <v>65.116509066904413</v>
      </c>
      <c r="R147" s="20">
        <v>65.116509066904413</v>
      </c>
      <c r="S147" s="20">
        <v>65.116509066904413</v>
      </c>
      <c r="T147" s="20">
        <v>65.116509066904413</v>
      </c>
      <c r="U147" s="20">
        <v>65.116509066904413</v>
      </c>
      <c r="V147" s="20">
        <v>65.116509066904413</v>
      </c>
      <c r="W147" s="20">
        <v>65.116509066904413</v>
      </c>
      <c r="X147" s="20">
        <v>65.116509066904413</v>
      </c>
      <c r="Y147" s="20">
        <v>65.116509066904413</v>
      </c>
      <c r="Z147" s="20">
        <v>65.116509066904413</v>
      </c>
      <c r="AA147" s="20">
        <v>65.116509066904413</v>
      </c>
      <c r="AB147" s="20">
        <v>65.116509066904413</v>
      </c>
      <c r="AC147" s="20">
        <v>65.116509066904413</v>
      </c>
      <c r="AD147" s="20">
        <v>65.116509066904413</v>
      </c>
      <c r="AE147" s="20">
        <v>65.116509066904413</v>
      </c>
      <c r="AF147" s="20">
        <v>65.116509066904413</v>
      </c>
      <c r="AG147" s="20"/>
      <c r="AH147" s="22" cm="1">
        <f t="array" ref="AH147:AH170">Percent_MD</f>
        <v>1</v>
      </c>
      <c r="AI147" s="20" cm="1">
        <f t="array" aca="1" ref="AI147:AI170" ca="1">Summer___MD___Hours</f>
        <v>0</v>
      </c>
      <c r="AJ147" s="20" cm="1">
        <f t="array" ref="AJ147:BM147">$AH147*Total_Maximum_Demand__MVA____Option_3_Summer_POE10</f>
        <v>64.072984439234006</v>
      </c>
      <c r="AK147" s="20">
        <v>66.288963305661596</v>
      </c>
      <c r="AL147" s="20">
        <v>73.346964457705894</v>
      </c>
      <c r="AM147" s="20">
        <v>71.117812510666695</v>
      </c>
      <c r="AN147" s="20">
        <v>59.628298353114289</v>
      </c>
      <c r="AO147" s="20">
        <v>62.038444754314995</v>
      </c>
      <c r="AP147" s="20">
        <v>63.994813429979104</v>
      </c>
      <c r="AQ147" s="20">
        <v>65.876544114200001</v>
      </c>
      <c r="AR147" s="20">
        <v>67.5056015907454</v>
      </c>
      <c r="AS147" s="20">
        <v>68.322877894564897</v>
      </c>
      <c r="AT147" s="20">
        <v>69.527292555222104</v>
      </c>
      <c r="AU147" s="20">
        <v>70.905184974917802</v>
      </c>
      <c r="AV147" s="20">
        <v>72.31157088171129</v>
      </c>
      <c r="AW147" s="20">
        <v>74.080612109870302</v>
      </c>
      <c r="AX147" s="20">
        <v>74.356789652035005</v>
      </c>
      <c r="AY147" s="20">
        <v>74.356789652035005</v>
      </c>
      <c r="AZ147" s="20">
        <v>74.356789652035005</v>
      </c>
      <c r="BA147" s="20">
        <v>74.356789652035005</v>
      </c>
      <c r="BB147" s="20">
        <v>74.356789652035005</v>
      </c>
      <c r="BC147" s="20">
        <v>74.356789652035005</v>
      </c>
      <c r="BD147" s="20">
        <v>74.356789652035005</v>
      </c>
      <c r="BE147" s="20">
        <v>74.356789652035005</v>
      </c>
      <c r="BF147" s="20">
        <v>74.356789652035005</v>
      </c>
      <c r="BG147" s="20">
        <v>74.356789652035005</v>
      </c>
      <c r="BH147" s="20">
        <v>74.356789652035005</v>
      </c>
      <c r="BI147" s="20">
        <v>74.356789652035005</v>
      </c>
      <c r="BJ147" s="20">
        <v>74.356789652035005</v>
      </c>
      <c r="BK147" s="20">
        <v>74.356789652035005</v>
      </c>
      <c r="BL147" s="20">
        <v>74.356789652035005</v>
      </c>
      <c r="BM147" s="20">
        <v>74.356789652035005</v>
      </c>
    </row>
    <row r="148" spans="1:65">
      <c r="A148" s="22">
        <v>0.99</v>
      </c>
      <c r="B148" s="20">
        <f ca="1"/>
        <v>0</v>
      </c>
      <c r="C148" s="20" cm="1">
        <f t="array" ref="C148:AF148">$A148*Total_Maximum_Demand__MVA____Option_3_Summer_POE50</f>
        <v>56.389828812439717</v>
      </c>
      <c r="D148" s="20">
        <v>58.103763684839826</v>
      </c>
      <c r="E148" s="20">
        <v>65.071821401078779</v>
      </c>
      <c r="F148" s="20">
        <v>62.921663422613918</v>
      </c>
      <c r="G148" s="20">
        <v>51.211153059574563</v>
      </c>
      <c r="H148" s="20">
        <v>53.579882223369808</v>
      </c>
      <c r="I148" s="20">
        <v>55.084199989271106</v>
      </c>
      <c r="J148" s="20">
        <v>56.801492498134685</v>
      </c>
      <c r="K148" s="20">
        <v>58.173693761391526</v>
      </c>
      <c r="L148" s="20">
        <v>59.067982706868527</v>
      </c>
      <c r="M148" s="20">
        <v>61.197861570403937</v>
      </c>
      <c r="N148" s="20">
        <v>62.670966353430437</v>
      </c>
      <c r="O148" s="20">
        <v>63.44616506705858</v>
      </c>
      <c r="P148" s="20">
        <v>64.883739701085233</v>
      </c>
      <c r="Q148" s="20">
        <v>64.465343976235374</v>
      </c>
      <c r="R148" s="20">
        <v>64.465343976235374</v>
      </c>
      <c r="S148" s="20">
        <v>64.465343976235374</v>
      </c>
      <c r="T148" s="20">
        <v>64.465343976235374</v>
      </c>
      <c r="U148" s="20">
        <v>64.465343976235374</v>
      </c>
      <c r="V148" s="20">
        <v>64.465343976235374</v>
      </c>
      <c r="W148" s="20">
        <v>64.465343976235374</v>
      </c>
      <c r="X148" s="20">
        <v>64.465343976235374</v>
      </c>
      <c r="Y148" s="20">
        <v>64.465343976235374</v>
      </c>
      <c r="Z148" s="20">
        <v>64.465343976235374</v>
      </c>
      <c r="AA148" s="20">
        <v>64.465343976235374</v>
      </c>
      <c r="AB148" s="20">
        <v>64.465343976235374</v>
      </c>
      <c r="AC148" s="20">
        <v>64.465343976235374</v>
      </c>
      <c r="AD148" s="20">
        <v>64.465343976235374</v>
      </c>
      <c r="AE148" s="20">
        <v>64.465343976235374</v>
      </c>
      <c r="AF148" s="20">
        <v>64.465343976235374</v>
      </c>
      <c r="AG148" s="20"/>
      <c r="AH148" s="22">
        <v>0.99</v>
      </c>
      <c r="AI148" s="20">
        <f ca="1"/>
        <v>0.75632856896848621</v>
      </c>
      <c r="AJ148" s="20" cm="1">
        <f t="array" ref="AJ148:BM148">$AH148*Total_Maximum_Demand__MVA____Option_3_Summer_POE10</f>
        <v>63.432254594841666</v>
      </c>
      <c r="AK148" s="20">
        <v>65.626073672604974</v>
      </c>
      <c r="AL148" s="20">
        <v>72.613494813128838</v>
      </c>
      <c r="AM148" s="20">
        <v>70.406634385560025</v>
      </c>
      <c r="AN148" s="20">
        <v>59.032015369583142</v>
      </c>
      <c r="AO148" s="20">
        <v>61.418060306771842</v>
      </c>
      <c r="AP148" s="20">
        <v>63.354865295679311</v>
      </c>
      <c r="AQ148" s="20">
        <v>65.217778673058007</v>
      </c>
      <c r="AR148" s="20">
        <v>66.830545574837942</v>
      </c>
      <c r="AS148" s="20">
        <v>67.63964911561925</v>
      </c>
      <c r="AT148" s="20">
        <v>68.832019629669887</v>
      </c>
      <c r="AU148" s="20">
        <v>70.196133125168629</v>
      </c>
      <c r="AV148" s="20">
        <v>71.588455172894172</v>
      </c>
      <c r="AW148" s="20">
        <v>73.339805988771602</v>
      </c>
      <c r="AX148" s="20">
        <v>73.613221755514658</v>
      </c>
      <c r="AY148" s="20">
        <v>73.613221755514658</v>
      </c>
      <c r="AZ148" s="20">
        <v>73.613221755514658</v>
      </c>
      <c r="BA148" s="20">
        <v>73.613221755514658</v>
      </c>
      <c r="BB148" s="20">
        <v>73.613221755514658</v>
      </c>
      <c r="BC148" s="20">
        <v>73.613221755514658</v>
      </c>
      <c r="BD148" s="20">
        <v>73.613221755514658</v>
      </c>
      <c r="BE148" s="20">
        <v>73.613221755514658</v>
      </c>
      <c r="BF148" s="20">
        <v>73.613221755514658</v>
      </c>
      <c r="BG148" s="20">
        <v>73.613221755514658</v>
      </c>
      <c r="BH148" s="20">
        <v>73.613221755514658</v>
      </c>
      <c r="BI148" s="20">
        <v>73.613221755514658</v>
      </c>
      <c r="BJ148" s="20">
        <v>73.613221755514658</v>
      </c>
      <c r="BK148" s="20">
        <v>73.613221755514658</v>
      </c>
      <c r="BL148" s="20">
        <v>73.613221755514658</v>
      </c>
      <c r="BM148" s="20">
        <v>73.613221755514658</v>
      </c>
    </row>
    <row r="149" spans="1:65">
      <c r="A149" s="22">
        <v>0.98</v>
      </c>
      <c r="B149" s="20">
        <f ca="1"/>
        <v>0.37816428448424311</v>
      </c>
      <c r="C149" s="20" cm="1">
        <f t="array" ref="C149:AF149">$A149*Total_Maximum_Demand__MVA____Option_3_Summer_POE50</f>
        <v>55.820234582011032</v>
      </c>
      <c r="D149" s="20">
        <v>57.516856980952554</v>
      </c>
      <c r="E149" s="20">
        <v>64.414530275815366</v>
      </c>
      <c r="F149" s="20">
        <v>62.286091064809732</v>
      </c>
      <c r="G149" s="20">
        <v>50.693868685235422</v>
      </c>
      <c r="H149" s="20">
        <v>53.038671291820613</v>
      </c>
      <c r="I149" s="20">
        <v>54.527793928773413</v>
      </c>
      <c r="J149" s="20">
        <v>56.227740048658582</v>
      </c>
      <c r="K149" s="20">
        <v>57.586080693094637</v>
      </c>
      <c r="L149" s="20">
        <v>58.471336416900158</v>
      </c>
      <c r="M149" s="20">
        <v>60.57970135252107</v>
      </c>
      <c r="N149" s="20">
        <v>62.037926289254372</v>
      </c>
      <c r="O149" s="20">
        <v>62.805294712845871</v>
      </c>
      <c r="P149" s="20">
        <v>64.228348390973252</v>
      </c>
      <c r="Q149" s="20">
        <v>63.814178885566321</v>
      </c>
      <c r="R149" s="20">
        <v>63.814178885566321</v>
      </c>
      <c r="S149" s="20">
        <v>63.814178885566321</v>
      </c>
      <c r="T149" s="20">
        <v>63.814178885566321</v>
      </c>
      <c r="U149" s="20">
        <v>63.814178885566321</v>
      </c>
      <c r="V149" s="20">
        <v>63.814178885566321</v>
      </c>
      <c r="W149" s="20">
        <v>63.814178885566321</v>
      </c>
      <c r="X149" s="20">
        <v>63.814178885566321</v>
      </c>
      <c r="Y149" s="20">
        <v>63.814178885566321</v>
      </c>
      <c r="Z149" s="20">
        <v>63.814178885566321</v>
      </c>
      <c r="AA149" s="20">
        <v>63.814178885566321</v>
      </c>
      <c r="AB149" s="20">
        <v>63.814178885566321</v>
      </c>
      <c r="AC149" s="20">
        <v>63.814178885566321</v>
      </c>
      <c r="AD149" s="20">
        <v>63.814178885566321</v>
      </c>
      <c r="AE149" s="20">
        <v>63.814178885566321</v>
      </c>
      <c r="AF149" s="20">
        <v>63.814178885566321</v>
      </c>
      <c r="AG149" s="20"/>
      <c r="AH149" s="22">
        <v>0.98</v>
      </c>
      <c r="AI149" s="20">
        <f ca="1"/>
        <v>1.1344928534527294</v>
      </c>
      <c r="AJ149" s="20" cm="1">
        <f t="array" ref="AJ149:BM149">$AH149*Total_Maximum_Demand__MVA____Option_3_Summer_POE10</f>
        <v>62.791524750449327</v>
      </c>
      <c r="AK149" s="20">
        <v>64.963184039548366</v>
      </c>
      <c r="AL149" s="20">
        <v>71.880025168551782</v>
      </c>
      <c r="AM149" s="20">
        <v>69.695456260453355</v>
      </c>
      <c r="AN149" s="20">
        <v>58.435732386052003</v>
      </c>
      <c r="AO149" s="20">
        <v>60.797675859228697</v>
      </c>
      <c r="AP149" s="20">
        <v>62.714917161379518</v>
      </c>
      <c r="AQ149" s="20">
        <v>64.559013231915998</v>
      </c>
      <c r="AR149" s="20">
        <v>66.155489558930483</v>
      </c>
      <c r="AS149" s="20">
        <v>66.956420336673602</v>
      </c>
      <c r="AT149" s="20">
        <v>68.136746704117655</v>
      </c>
      <c r="AU149" s="20">
        <v>69.487081275419442</v>
      </c>
      <c r="AV149" s="20">
        <v>70.865339464077067</v>
      </c>
      <c r="AW149" s="20">
        <v>72.598999867672887</v>
      </c>
      <c r="AX149" s="20">
        <v>72.869653858994297</v>
      </c>
      <c r="AY149" s="20">
        <v>72.869653858994297</v>
      </c>
      <c r="AZ149" s="20">
        <v>72.869653858994297</v>
      </c>
      <c r="BA149" s="20">
        <v>72.869653858994297</v>
      </c>
      <c r="BB149" s="20">
        <v>72.869653858994297</v>
      </c>
      <c r="BC149" s="20">
        <v>72.869653858994297</v>
      </c>
      <c r="BD149" s="20">
        <v>72.869653858994297</v>
      </c>
      <c r="BE149" s="20">
        <v>72.869653858994297</v>
      </c>
      <c r="BF149" s="20">
        <v>72.869653858994297</v>
      </c>
      <c r="BG149" s="20">
        <v>72.869653858994297</v>
      </c>
      <c r="BH149" s="20">
        <v>72.869653858994297</v>
      </c>
      <c r="BI149" s="20">
        <v>72.869653858994297</v>
      </c>
      <c r="BJ149" s="20">
        <v>72.869653858994297</v>
      </c>
      <c r="BK149" s="20">
        <v>72.869653858994297</v>
      </c>
      <c r="BL149" s="20">
        <v>72.869653858994297</v>
      </c>
      <c r="BM149" s="20">
        <v>72.869653858994297</v>
      </c>
    </row>
    <row r="150" spans="1:65">
      <c r="A150" s="22">
        <v>0.97</v>
      </c>
      <c r="B150" s="20">
        <f ca="1"/>
        <v>0.75632856896848621</v>
      </c>
      <c r="C150" s="20" cm="1">
        <f t="array" ref="C150:AF150">$A150*Total_Maximum_Demand__MVA____Option_3_Summer_POE50</f>
        <v>55.250640351582348</v>
      </c>
      <c r="D150" s="20">
        <v>56.929950277065288</v>
      </c>
      <c r="E150" s="20">
        <v>63.757239150551939</v>
      </c>
      <c r="F150" s="20">
        <v>61.650518707005553</v>
      </c>
      <c r="G150" s="20">
        <v>50.176584310896288</v>
      </c>
      <c r="H150" s="20">
        <v>52.497460360271425</v>
      </c>
      <c r="I150" s="20">
        <v>53.971387868275727</v>
      </c>
      <c r="J150" s="20">
        <v>55.653987599182472</v>
      </c>
      <c r="K150" s="20">
        <v>56.998467624797755</v>
      </c>
      <c r="L150" s="20">
        <v>57.874690126931789</v>
      </c>
      <c r="M150" s="20">
        <v>59.961541134638196</v>
      </c>
      <c r="N150" s="20">
        <v>61.404886225078307</v>
      </c>
      <c r="O150" s="20">
        <v>62.164424358633156</v>
      </c>
      <c r="P150" s="20">
        <v>63.572957080861279</v>
      </c>
      <c r="Q150" s="20">
        <v>63.163013794897282</v>
      </c>
      <c r="R150" s="20">
        <v>63.163013794897282</v>
      </c>
      <c r="S150" s="20">
        <v>63.163013794897282</v>
      </c>
      <c r="T150" s="20">
        <v>63.163013794897282</v>
      </c>
      <c r="U150" s="20">
        <v>63.163013794897282</v>
      </c>
      <c r="V150" s="20">
        <v>63.163013794897282</v>
      </c>
      <c r="W150" s="20">
        <v>63.163013794897282</v>
      </c>
      <c r="X150" s="20">
        <v>63.163013794897282</v>
      </c>
      <c r="Y150" s="20">
        <v>63.163013794897282</v>
      </c>
      <c r="Z150" s="20">
        <v>63.163013794897282</v>
      </c>
      <c r="AA150" s="20">
        <v>63.163013794897282</v>
      </c>
      <c r="AB150" s="20">
        <v>63.163013794897282</v>
      </c>
      <c r="AC150" s="20">
        <v>63.163013794897282</v>
      </c>
      <c r="AD150" s="20">
        <v>63.163013794897282</v>
      </c>
      <c r="AE150" s="20">
        <v>63.163013794897282</v>
      </c>
      <c r="AF150" s="20">
        <v>63.163013794897282</v>
      </c>
      <c r="AG150" s="20"/>
      <c r="AH150" s="22">
        <v>0.97</v>
      </c>
      <c r="AI150" s="20">
        <f ca="1"/>
        <v>1.8908214224212156</v>
      </c>
      <c r="AJ150" s="20" cm="1">
        <f t="array" ref="AJ150:BM150">$AH150*Total_Maximum_Demand__MVA____Option_3_Summer_POE10</f>
        <v>62.150794906056987</v>
      </c>
      <c r="AK150" s="20">
        <v>64.300294406491744</v>
      </c>
      <c r="AL150" s="20">
        <v>71.146555523974712</v>
      </c>
      <c r="AM150" s="20">
        <v>68.984278135346699</v>
      </c>
      <c r="AN150" s="20">
        <v>57.839449402520856</v>
      </c>
      <c r="AO150" s="20">
        <v>60.177291411685545</v>
      </c>
      <c r="AP150" s="20">
        <v>62.074969027079732</v>
      </c>
      <c r="AQ150" s="20">
        <v>63.900247790774003</v>
      </c>
      <c r="AR150" s="20">
        <v>65.48043354302304</v>
      </c>
      <c r="AS150" s="20">
        <v>66.273191557727955</v>
      </c>
      <c r="AT150" s="20">
        <v>67.441473778565438</v>
      </c>
      <c r="AU150" s="20">
        <v>68.778029425670269</v>
      </c>
      <c r="AV150" s="20">
        <v>70.142223755259948</v>
      </c>
      <c r="AW150" s="20">
        <v>71.858193746574187</v>
      </c>
      <c r="AX150" s="20">
        <v>72.126085962473951</v>
      </c>
      <c r="AY150" s="20">
        <v>72.126085962473951</v>
      </c>
      <c r="AZ150" s="20">
        <v>72.126085962473951</v>
      </c>
      <c r="BA150" s="20">
        <v>72.126085962473951</v>
      </c>
      <c r="BB150" s="20">
        <v>72.126085962473951</v>
      </c>
      <c r="BC150" s="20">
        <v>72.126085962473951</v>
      </c>
      <c r="BD150" s="20">
        <v>72.126085962473951</v>
      </c>
      <c r="BE150" s="20">
        <v>72.126085962473951</v>
      </c>
      <c r="BF150" s="20">
        <v>72.126085962473951</v>
      </c>
      <c r="BG150" s="20">
        <v>72.126085962473951</v>
      </c>
      <c r="BH150" s="20">
        <v>72.126085962473951</v>
      </c>
      <c r="BI150" s="20">
        <v>72.126085962473951</v>
      </c>
      <c r="BJ150" s="20">
        <v>72.126085962473951</v>
      </c>
      <c r="BK150" s="20">
        <v>72.126085962473951</v>
      </c>
      <c r="BL150" s="20">
        <v>72.126085962473951</v>
      </c>
      <c r="BM150" s="20">
        <v>72.126085962473951</v>
      </c>
    </row>
    <row r="151" spans="1:65">
      <c r="A151" s="22">
        <v>0.95</v>
      </c>
      <c r="B151" s="20">
        <f ca="1"/>
        <v>1.8908214224212156</v>
      </c>
      <c r="C151" s="20" cm="1">
        <f t="array" ref="C151:AF151">$A151*Total_Maximum_Demand__MVA____Option_3_Summer_POE50</f>
        <v>54.111451890724979</v>
      </c>
      <c r="D151" s="20">
        <v>55.756136869290742</v>
      </c>
      <c r="E151" s="20">
        <v>62.442656900025092</v>
      </c>
      <c r="F151" s="20">
        <v>60.379373991397188</v>
      </c>
      <c r="G151" s="20">
        <v>49.142015562218013</v>
      </c>
      <c r="H151" s="20">
        <v>51.415038497173043</v>
      </c>
      <c r="I151" s="20">
        <v>52.858575747280348</v>
      </c>
      <c r="J151" s="20">
        <v>54.506482700230251</v>
      </c>
      <c r="K151" s="20">
        <v>55.823241488203983</v>
      </c>
      <c r="L151" s="20">
        <v>56.681397546995051</v>
      </c>
      <c r="M151" s="20">
        <v>58.725220698872462</v>
      </c>
      <c r="N151" s="20">
        <v>60.138806096726171</v>
      </c>
      <c r="O151" s="20">
        <v>60.882683650207724</v>
      </c>
      <c r="P151" s="20">
        <v>62.262174460637333</v>
      </c>
      <c r="Q151" s="20">
        <v>61.860683613559189</v>
      </c>
      <c r="R151" s="20">
        <v>61.860683613559189</v>
      </c>
      <c r="S151" s="20">
        <v>61.860683613559189</v>
      </c>
      <c r="T151" s="20">
        <v>61.860683613559189</v>
      </c>
      <c r="U151" s="20">
        <v>61.860683613559189</v>
      </c>
      <c r="V151" s="20">
        <v>61.860683613559189</v>
      </c>
      <c r="W151" s="20">
        <v>61.860683613559189</v>
      </c>
      <c r="X151" s="20">
        <v>61.860683613559189</v>
      </c>
      <c r="Y151" s="20">
        <v>61.860683613559189</v>
      </c>
      <c r="Z151" s="20">
        <v>61.860683613559189</v>
      </c>
      <c r="AA151" s="20">
        <v>61.860683613559189</v>
      </c>
      <c r="AB151" s="20">
        <v>61.860683613559189</v>
      </c>
      <c r="AC151" s="20">
        <v>61.860683613559189</v>
      </c>
      <c r="AD151" s="20">
        <v>61.860683613559189</v>
      </c>
      <c r="AE151" s="20">
        <v>61.860683613559189</v>
      </c>
      <c r="AF151" s="20">
        <v>61.860683613559189</v>
      </c>
      <c r="AG151" s="20"/>
      <c r="AH151" s="22">
        <v>0.95</v>
      </c>
      <c r="AI151" s="20">
        <f ca="1"/>
        <v>3.403478560358189</v>
      </c>
      <c r="AJ151" s="20" cm="1">
        <f t="array" ref="AJ151:BM151">$AH151*Total_Maximum_Demand__MVA____Option_3_Summer_POE10</f>
        <v>60.869335217272301</v>
      </c>
      <c r="AK151" s="20">
        <v>62.974515140378514</v>
      </c>
      <c r="AL151" s="20">
        <v>69.6796162348206</v>
      </c>
      <c r="AM151" s="20">
        <v>67.561921885133359</v>
      </c>
      <c r="AN151" s="20">
        <v>56.64688343545857</v>
      </c>
      <c r="AO151" s="20">
        <v>58.93652251659924</v>
      </c>
      <c r="AP151" s="20">
        <v>60.795072758480146</v>
      </c>
      <c r="AQ151" s="20">
        <v>62.582716908489999</v>
      </c>
      <c r="AR151" s="20">
        <v>64.130321511208123</v>
      </c>
      <c r="AS151" s="20">
        <v>64.906733999836646</v>
      </c>
      <c r="AT151" s="20">
        <v>66.05092792746099</v>
      </c>
      <c r="AU151" s="20">
        <v>67.359925726171909</v>
      </c>
      <c r="AV151" s="20">
        <v>68.695992337625725</v>
      </c>
      <c r="AW151" s="20">
        <v>70.376581504376787</v>
      </c>
      <c r="AX151" s="20">
        <v>70.638950169433258</v>
      </c>
      <c r="AY151" s="20">
        <v>70.638950169433258</v>
      </c>
      <c r="AZ151" s="20">
        <v>70.638950169433258</v>
      </c>
      <c r="BA151" s="20">
        <v>70.638950169433258</v>
      </c>
      <c r="BB151" s="20">
        <v>70.638950169433258</v>
      </c>
      <c r="BC151" s="20">
        <v>70.638950169433258</v>
      </c>
      <c r="BD151" s="20">
        <v>70.638950169433258</v>
      </c>
      <c r="BE151" s="20">
        <v>70.638950169433258</v>
      </c>
      <c r="BF151" s="20">
        <v>70.638950169433258</v>
      </c>
      <c r="BG151" s="20">
        <v>70.638950169433258</v>
      </c>
      <c r="BH151" s="20">
        <v>70.638950169433258</v>
      </c>
      <c r="BI151" s="20">
        <v>70.638950169433258</v>
      </c>
      <c r="BJ151" s="20">
        <v>70.638950169433258</v>
      </c>
      <c r="BK151" s="20">
        <v>70.638950169433258</v>
      </c>
      <c r="BL151" s="20">
        <v>70.638950169433258</v>
      </c>
      <c r="BM151" s="20">
        <v>70.638950169433258</v>
      </c>
    </row>
    <row r="152" spans="1:65">
      <c r="A152" s="22">
        <v>0.9</v>
      </c>
      <c r="B152" s="20">
        <f ca="1"/>
        <v>4.5379714138109186</v>
      </c>
      <c r="C152" s="20" cm="1">
        <f t="array" ref="C152:AF152">$A152*Total_Maximum_Demand__MVA____Option_3_Summer_POE50</f>
        <v>51.263480738581563</v>
      </c>
      <c r="D152" s="20">
        <v>52.821603349854392</v>
      </c>
      <c r="E152" s="20">
        <v>59.156201273707985</v>
      </c>
      <c r="F152" s="20">
        <v>57.201512202376286</v>
      </c>
      <c r="G152" s="20">
        <v>46.555593690522329</v>
      </c>
      <c r="H152" s="20">
        <v>48.708983839427098</v>
      </c>
      <c r="I152" s="20">
        <v>50.076545444791911</v>
      </c>
      <c r="J152" s="20">
        <v>51.63772045284972</v>
      </c>
      <c r="K152" s="20">
        <v>52.885176146719566</v>
      </c>
      <c r="L152" s="20">
        <v>53.698166097153205</v>
      </c>
      <c r="M152" s="20">
        <v>55.634419609458128</v>
      </c>
      <c r="N152" s="20">
        <v>56.973605775845854</v>
      </c>
      <c r="O152" s="20">
        <v>57.678331879144167</v>
      </c>
      <c r="P152" s="20">
        <v>58.98521791007748</v>
      </c>
      <c r="Q152" s="20">
        <v>58.604858160213972</v>
      </c>
      <c r="R152" s="20">
        <v>58.604858160213972</v>
      </c>
      <c r="S152" s="20">
        <v>58.604858160213972</v>
      </c>
      <c r="T152" s="20">
        <v>58.604858160213972</v>
      </c>
      <c r="U152" s="20">
        <v>58.604858160213972</v>
      </c>
      <c r="V152" s="20">
        <v>58.604858160213972</v>
      </c>
      <c r="W152" s="20">
        <v>58.604858160213972</v>
      </c>
      <c r="X152" s="20">
        <v>58.604858160213972</v>
      </c>
      <c r="Y152" s="20">
        <v>58.604858160213972</v>
      </c>
      <c r="Z152" s="20">
        <v>58.604858160213972</v>
      </c>
      <c r="AA152" s="20">
        <v>58.604858160213972</v>
      </c>
      <c r="AB152" s="20">
        <v>58.604858160213972</v>
      </c>
      <c r="AC152" s="20">
        <v>58.604858160213972</v>
      </c>
      <c r="AD152" s="20">
        <v>58.604858160213972</v>
      </c>
      <c r="AE152" s="20">
        <v>58.604858160213972</v>
      </c>
      <c r="AF152" s="20">
        <v>58.604858160213972</v>
      </c>
      <c r="AG152" s="20"/>
      <c r="AH152" s="22">
        <v>0.9</v>
      </c>
      <c r="AI152" s="20">
        <f ca="1"/>
        <v>9.0759428276218337</v>
      </c>
      <c r="AJ152" s="20" cm="1">
        <f t="array" ref="AJ152:BM152">$AH152*Total_Maximum_Demand__MVA____Option_3_Summer_POE10</f>
        <v>57.665685995310604</v>
      </c>
      <c r="AK152" s="20">
        <v>59.66006697509544</v>
      </c>
      <c r="AL152" s="20">
        <v>66.012268011935305</v>
      </c>
      <c r="AM152" s="20">
        <v>64.006031259600022</v>
      </c>
      <c r="AN152" s="20">
        <v>53.665468517802864</v>
      </c>
      <c r="AO152" s="20">
        <v>55.834600278883499</v>
      </c>
      <c r="AP152" s="20">
        <v>57.595332086981195</v>
      </c>
      <c r="AQ152" s="20">
        <v>59.288889702780004</v>
      </c>
      <c r="AR152" s="20">
        <v>60.755041431670861</v>
      </c>
      <c r="AS152" s="20">
        <v>61.49059010510841</v>
      </c>
      <c r="AT152" s="20">
        <v>62.574563299699896</v>
      </c>
      <c r="AU152" s="20">
        <v>63.814666477426023</v>
      </c>
      <c r="AV152" s="20">
        <v>65.08041379354016</v>
      </c>
      <c r="AW152" s="20">
        <v>66.672550898883273</v>
      </c>
      <c r="AX152" s="20">
        <v>66.921110686831511</v>
      </c>
      <c r="AY152" s="20">
        <v>66.921110686831511</v>
      </c>
      <c r="AZ152" s="20">
        <v>66.921110686831511</v>
      </c>
      <c r="BA152" s="20">
        <v>66.921110686831511</v>
      </c>
      <c r="BB152" s="20">
        <v>66.921110686831511</v>
      </c>
      <c r="BC152" s="20">
        <v>66.921110686831511</v>
      </c>
      <c r="BD152" s="20">
        <v>66.921110686831511</v>
      </c>
      <c r="BE152" s="20">
        <v>66.921110686831511</v>
      </c>
      <c r="BF152" s="20">
        <v>66.921110686831511</v>
      </c>
      <c r="BG152" s="20">
        <v>66.921110686831511</v>
      </c>
      <c r="BH152" s="20">
        <v>66.921110686831511</v>
      </c>
      <c r="BI152" s="20">
        <v>66.921110686831511</v>
      </c>
      <c r="BJ152" s="20">
        <v>66.921110686831511</v>
      </c>
      <c r="BK152" s="20">
        <v>66.921110686831511</v>
      </c>
      <c r="BL152" s="20">
        <v>66.921110686831511</v>
      </c>
      <c r="BM152" s="20">
        <v>66.921110686831511</v>
      </c>
    </row>
    <row r="153" spans="1:65">
      <c r="A153" s="22">
        <v>0.85</v>
      </c>
      <c r="B153" s="20">
        <f ca="1"/>
        <v>9.0759428276218337</v>
      </c>
      <c r="C153" s="20" cm="1">
        <f t="array" ref="C153:AF153">$A153*Total_Maximum_Demand__MVA____Option_3_Summer_POE50</f>
        <v>48.415509586438141</v>
      </c>
      <c r="D153" s="20">
        <v>49.887069830418035</v>
      </c>
      <c r="E153" s="20">
        <v>55.869745647390872</v>
      </c>
      <c r="F153" s="20">
        <v>54.023650413355384</v>
      </c>
      <c r="G153" s="20">
        <v>43.969171818826645</v>
      </c>
      <c r="H153" s="20">
        <v>46.002929181681147</v>
      </c>
      <c r="I153" s="20">
        <v>47.294515142303474</v>
      </c>
      <c r="J153" s="20">
        <v>48.768958205469175</v>
      </c>
      <c r="K153" s="20">
        <v>49.947110805235148</v>
      </c>
      <c r="L153" s="20">
        <v>50.71493464731136</v>
      </c>
      <c r="M153" s="20">
        <v>52.543618520043779</v>
      </c>
      <c r="N153" s="20">
        <v>53.808405454965524</v>
      </c>
      <c r="O153" s="20">
        <v>54.473980108080596</v>
      </c>
      <c r="P153" s="20">
        <v>55.708261359517614</v>
      </c>
      <c r="Q153" s="20">
        <v>55.349032706868748</v>
      </c>
      <c r="R153" s="20">
        <v>55.349032706868748</v>
      </c>
      <c r="S153" s="20">
        <v>55.349032706868748</v>
      </c>
      <c r="T153" s="20">
        <v>55.349032706868748</v>
      </c>
      <c r="U153" s="20">
        <v>55.349032706868748</v>
      </c>
      <c r="V153" s="20">
        <v>55.349032706868748</v>
      </c>
      <c r="W153" s="20">
        <v>55.349032706868748</v>
      </c>
      <c r="X153" s="20">
        <v>55.349032706868748</v>
      </c>
      <c r="Y153" s="20">
        <v>55.349032706868748</v>
      </c>
      <c r="Z153" s="20">
        <v>55.349032706868748</v>
      </c>
      <c r="AA153" s="20">
        <v>55.349032706868748</v>
      </c>
      <c r="AB153" s="20">
        <v>55.349032706868748</v>
      </c>
      <c r="AC153" s="20">
        <v>55.349032706868748</v>
      </c>
      <c r="AD153" s="20">
        <v>55.349032706868748</v>
      </c>
      <c r="AE153" s="20">
        <v>55.349032706868748</v>
      </c>
      <c r="AF153" s="20">
        <v>55.349032706868748</v>
      </c>
      <c r="AG153" s="20"/>
      <c r="AH153" s="22">
        <v>0.85</v>
      </c>
      <c r="AI153" s="20">
        <f ca="1"/>
        <v>16.261064232822449</v>
      </c>
      <c r="AJ153" s="20" cm="1">
        <f t="array" ref="AJ153:BM153">$AH153*Total_Maximum_Demand__MVA____Option_3_Summer_POE10</f>
        <v>54.462036773348906</v>
      </c>
      <c r="AK153" s="20">
        <v>56.345618809812358</v>
      </c>
      <c r="AL153" s="20">
        <v>62.34491978905001</v>
      </c>
      <c r="AM153" s="20">
        <v>60.450140634066692</v>
      </c>
      <c r="AN153" s="20">
        <v>50.684053600147145</v>
      </c>
      <c r="AO153" s="20">
        <v>52.732678041167745</v>
      </c>
      <c r="AP153" s="20">
        <v>54.395591415482237</v>
      </c>
      <c r="AQ153" s="20">
        <v>55.995062497070002</v>
      </c>
      <c r="AR153" s="20">
        <v>57.379761352133585</v>
      </c>
      <c r="AS153" s="20">
        <v>58.07444621038016</v>
      </c>
      <c r="AT153" s="20">
        <v>59.098198671938789</v>
      </c>
      <c r="AU153" s="20">
        <v>60.26940722868013</v>
      </c>
      <c r="AV153" s="20">
        <v>61.464835249454595</v>
      </c>
      <c r="AW153" s="20">
        <v>62.968520293389751</v>
      </c>
      <c r="AX153" s="20">
        <v>63.20327120422975</v>
      </c>
      <c r="AY153" s="20">
        <v>63.20327120422975</v>
      </c>
      <c r="AZ153" s="20">
        <v>63.20327120422975</v>
      </c>
      <c r="BA153" s="20">
        <v>63.20327120422975</v>
      </c>
      <c r="BB153" s="20">
        <v>63.20327120422975</v>
      </c>
      <c r="BC153" s="20">
        <v>63.20327120422975</v>
      </c>
      <c r="BD153" s="20">
        <v>63.20327120422975</v>
      </c>
      <c r="BE153" s="20">
        <v>63.20327120422975</v>
      </c>
      <c r="BF153" s="20">
        <v>63.20327120422975</v>
      </c>
      <c r="BG153" s="20">
        <v>63.20327120422975</v>
      </c>
      <c r="BH153" s="20">
        <v>63.20327120422975</v>
      </c>
      <c r="BI153" s="20">
        <v>63.20327120422975</v>
      </c>
      <c r="BJ153" s="20">
        <v>63.20327120422975</v>
      </c>
      <c r="BK153" s="20">
        <v>63.20327120422975</v>
      </c>
      <c r="BL153" s="20">
        <v>63.20327120422975</v>
      </c>
      <c r="BM153" s="20">
        <v>63.20327120422975</v>
      </c>
    </row>
    <row r="154" spans="1:65">
      <c r="A154" s="22">
        <v>0.8</v>
      </c>
      <c r="B154" s="20">
        <f ca="1"/>
        <v>27.605992767349736</v>
      </c>
      <c r="C154" s="20" cm="1">
        <f t="array" ref="C154:AF154">$A154*Total_Maximum_Demand__MVA____Option_3_Summer_POE50</f>
        <v>45.567538434294725</v>
      </c>
      <c r="D154" s="20">
        <v>46.952536310981685</v>
      </c>
      <c r="E154" s="20">
        <v>52.583290021073765</v>
      </c>
      <c r="F154" s="20">
        <v>50.845788624334482</v>
      </c>
      <c r="G154" s="20">
        <v>41.382749947130961</v>
      </c>
      <c r="H154" s="20">
        <v>43.296874523935202</v>
      </c>
      <c r="I154" s="20">
        <v>44.512484839815038</v>
      </c>
      <c r="J154" s="20">
        <v>45.900195958088638</v>
      </c>
      <c r="K154" s="20">
        <v>47.009045463750731</v>
      </c>
      <c r="L154" s="20">
        <v>47.731703197469521</v>
      </c>
      <c r="M154" s="20">
        <v>49.452817430629445</v>
      </c>
      <c r="N154" s="20">
        <v>50.643205134085207</v>
      </c>
      <c r="O154" s="20">
        <v>51.269628337017039</v>
      </c>
      <c r="P154" s="20">
        <v>52.431304808957762</v>
      </c>
      <c r="Q154" s="20">
        <v>52.093207253523531</v>
      </c>
      <c r="R154" s="20">
        <v>52.093207253523531</v>
      </c>
      <c r="S154" s="20">
        <v>52.093207253523531</v>
      </c>
      <c r="T154" s="20">
        <v>52.093207253523531</v>
      </c>
      <c r="U154" s="20">
        <v>52.093207253523531</v>
      </c>
      <c r="V154" s="20">
        <v>52.093207253523531</v>
      </c>
      <c r="W154" s="20">
        <v>52.093207253523531</v>
      </c>
      <c r="X154" s="20">
        <v>52.093207253523531</v>
      </c>
      <c r="Y154" s="20">
        <v>52.093207253523531</v>
      </c>
      <c r="Z154" s="20">
        <v>52.093207253523531</v>
      </c>
      <c r="AA154" s="20">
        <v>52.093207253523531</v>
      </c>
      <c r="AB154" s="20">
        <v>52.093207253523531</v>
      </c>
      <c r="AC154" s="20">
        <v>52.093207253523531</v>
      </c>
      <c r="AD154" s="20">
        <v>52.093207253523531</v>
      </c>
      <c r="AE154" s="20">
        <v>52.093207253523531</v>
      </c>
      <c r="AF154" s="20">
        <v>52.093207253523531</v>
      </c>
      <c r="AG154" s="20"/>
      <c r="AH154" s="22">
        <v>0.8</v>
      </c>
      <c r="AI154" s="20">
        <f ca="1"/>
        <v>24.958842775960036</v>
      </c>
      <c r="AJ154" s="20" cm="1">
        <f t="array" ref="AJ154:BM154">$AH154*Total_Maximum_Demand__MVA____Option_3_Summer_POE10</f>
        <v>51.258387551387209</v>
      </c>
      <c r="AK154" s="20">
        <v>53.031170644529283</v>
      </c>
      <c r="AL154" s="20">
        <v>58.677571566164715</v>
      </c>
      <c r="AM154" s="20">
        <v>56.894250008533362</v>
      </c>
      <c r="AN154" s="20">
        <v>47.702638682491433</v>
      </c>
      <c r="AO154" s="20">
        <v>49.630755803451997</v>
      </c>
      <c r="AP154" s="20">
        <v>51.195850743983286</v>
      </c>
      <c r="AQ154" s="20">
        <v>52.701235291360007</v>
      </c>
      <c r="AR154" s="20">
        <v>54.004481272596323</v>
      </c>
      <c r="AS154" s="20">
        <v>54.658302315651923</v>
      </c>
      <c r="AT154" s="20">
        <v>55.621834044177689</v>
      </c>
      <c r="AU154" s="20">
        <v>56.724147979934244</v>
      </c>
      <c r="AV154" s="20">
        <v>57.849256705369037</v>
      </c>
      <c r="AW154" s="20">
        <v>59.264489687896244</v>
      </c>
      <c r="AX154" s="20">
        <v>59.485431721628004</v>
      </c>
      <c r="AY154" s="20">
        <v>59.485431721628004</v>
      </c>
      <c r="AZ154" s="20">
        <v>59.485431721628004</v>
      </c>
      <c r="BA154" s="20">
        <v>59.485431721628004</v>
      </c>
      <c r="BB154" s="20">
        <v>59.485431721628004</v>
      </c>
      <c r="BC154" s="20">
        <v>59.485431721628004</v>
      </c>
      <c r="BD154" s="20">
        <v>59.485431721628004</v>
      </c>
      <c r="BE154" s="20">
        <v>59.485431721628004</v>
      </c>
      <c r="BF154" s="20">
        <v>59.485431721628004</v>
      </c>
      <c r="BG154" s="20">
        <v>59.485431721628004</v>
      </c>
      <c r="BH154" s="20">
        <v>59.485431721628004</v>
      </c>
      <c r="BI154" s="20">
        <v>59.485431721628004</v>
      </c>
      <c r="BJ154" s="20">
        <v>59.485431721628004</v>
      </c>
      <c r="BK154" s="20">
        <v>59.485431721628004</v>
      </c>
      <c r="BL154" s="20">
        <v>59.485431721628004</v>
      </c>
      <c r="BM154" s="20">
        <v>59.485431721628004</v>
      </c>
    </row>
    <row r="155" spans="1:65">
      <c r="A155" s="22">
        <v>0.75</v>
      </c>
      <c r="B155" s="20">
        <f ca="1"/>
        <v>57.480971241605154</v>
      </c>
      <c r="C155" s="20" cm="1">
        <f t="array" ref="C155:AF155">$A155*Total_Maximum_Demand__MVA____Option_3_Summer_POE50</f>
        <v>42.719567282151303</v>
      </c>
      <c r="D155" s="20">
        <v>44.018002791545328</v>
      </c>
      <c r="E155" s="20">
        <v>49.296834394756658</v>
      </c>
      <c r="F155" s="20">
        <v>47.667926835313573</v>
      </c>
      <c r="G155" s="20">
        <v>38.79632807543527</v>
      </c>
      <c r="H155" s="20">
        <v>40.59081986618925</v>
      </c>
      <c r="I155" s="20">
        <v>41.730454537326594</v>
      </c>
      <c r="J155" s="20">
        <v>43.0314337107081</v>
      </c>
      <c r="K155" s="20">
        <v>44.070980122266306</v>
      </c>
      <c r="L155" s="20">
        <v>44.748471747627676</v>
      </c>
      <c r="M155" s="20">
        <v>46.362016341215103</v>
      </c>
      <c r="N155" s="20">
        <v>47.478004813204876</v>
      </c>
      <c r="O155" s="20">
        <v>48.065276565953468</v>
      </c>
      <c r="P155" s="20">
        <v>49.154348258397903</v>
      </c>
      <c r="Q155" s="20">
        <v>48.837381800178306</v>
      </c>
      <c r="R155" s="20">
        <v>48.837381800178306</v>
      </c>
      <c r="S155" s="20">
        <v>48.837381800178306</v>
      </c>
      <c r="T155" s="20">
        <v>48.837381800178306</v>
      </c>
      <c r="U155" s="20">
        <v>48.837381800178306</v>
      </c>
      <c r="V155" s="20">
        <v>48.837381800178306</v>
      </c>
      <c r="W155" s="20">
        <v>48.837381800178306</v>
      </c>
      <c r="X155" s="20">
        <v>48.837381800178306</v>
      </c>
      <c r="Y155" s="20">
        <v>48.837381800178306</v>
      </c>
      <c r="Z155" s="20">
        <v>48.837381800178306</v>
      </c>
      <c r="AA155" s="20">
        <v>48.837381800178306</v>
      </c>
      <c r="AB155" s="20">
        <v>48.837381800178306</v>
      </c>
      <c r="AC155" s="20">
        <v>48.837381800178306</v>
      </c>
      <c r="AD155" s="20">
        <v>48.837381800178306</v>
      </c>
      <c r="AE155" s="20">
        <v>48.837381800178306</v>
      </c>
      <c r="AF155" s="20">
        <v>48.837381800178306</v>
      </c>
      <c r="AG155" s="20"/>
      <c r="AH155" s="22">
        <v>0.75</v>
      </c>
      <c r="AI155" s="20">
        <f ca="1"/>
        <v>32.900292750129132</v>
      </c>
      <c r="AJ155" s="20" cm="1">
        <f t="array" ref="AJ155:BM155">$AH155*Total_Maximum_Demand__MVA____Option_3_Summer_POE10</f>
        <v>48.054738329425504</v>
      </c>
      <c r="AK155" s="20">
        <v>49.716722479246201</v>
      </c>
      <c r="AL155" s="20">
        <v>55.010223343279421</v>
      </c>
      <c r="AM155" s="20">
        <v>53.338359383000025</v>
      </c>
      <c r="AN155" s="20">
        <v>44.721223764835713</v>
      </c>
      <c r="AO155" s="20">
        <v>46.52883356573625</v>
      </c>
      <c r="AP155" s="20">
        <v>47.996110072484328</v>
      </c>
      <c r="AQ155" s="20">
        <v>49.407408085650005</v>
      </c>
      <c r="AR155" s="20">
        <v>50.629201193059046</v>
      </c>
      <c r="AS155" s="20">
        <v>51.242158420923673</v>
      </c>
      <c r="AT155" s="20">
        <v>52.145469416416574</v>
      </c>
      <c r="AU155" s="20">
        <v>53.178888731188351</v>
      </c>
      <c r="AV155" s="20">
        <v>54.233678161283464</v>
      </c>
      <c r="AW155" s="20">
        <v>55.56045908240273</v>
      </c>
      <c r="AX155" s="20">
        <v>55.767592239026257</v>
      </c>
      <c r="AY155" s="20">
        <v>55.767592239026257</v>
      </c>
      <c r="AZ155" s="20">
        <v>55.767592239026257</v>
      </c>
      <c r="BA155" s="20">
        <v>55.767592239026257</v>
      </c>
      <c r="BB155" s="20">
        <v>55.767592239026257</v>
      </c>
      <c r="BC155" s="20">
        <v>55.767592239026257</v>
      </c>
      <c r="BD155" s="20">
        <v>55.767592239026257</v>
      </c>
      <c r="BE155" s="20">
        <v>55.767592239026257</v>
      </c>
      <c r="BF155" s="20">
        <v>55.767592239026257</v>
      </c>
      <c r="BG155" s="20">
        <v>55.767592239026257</v>
      </c>
      <c r="BH155" s="20">
        <v>55.767592239026257</v>
      </c>
      <c r="BI155" s="20">
        <v>55.767592239026257</v>
      </c>
      <c r="BJ155" s="20">
        <v>55.767592239026257</v>
      </c>
      <c r="BK155" s="20">
        <v>55.767592239026257</v>
      </c>
      <c r="BL155" s="20">
        <v>55.767592239026257</v>
      </c>
      <c r="BM155" s="20">
        <v>55.767592239026257</v>
      </c>
    </row>
    <row r="156" spans="1:65">
      <c r="A156" s="22">
        <v>0.7</v>
      </c>
      <c r="B156" s="20">
        <f ca="1"/>
        <v>106.26416394007222</v>
      </c>
      <c r="C156" s="20" cm="1">
        <f t="array" ref="C156:AF156">$A156*Total_Maximum_Demand__MVA____Option_3_Summer_POE50</f>
        <v>39.87159613000788</v>
      </c>
      <c r="D156" s="20">
        <v>41.083469272108964</v>
      </c>
      <c r="E156" s="20">
        <v>46.010378768439544</v>
      </c>
      <c r="F156" s="20">
        <v>44.490065046292663</v>
      </c>
      <c r="G156" s="20">
        <v>36.209906203739585</v>
      </c>
      <c r="H156" s="20">
        <v>37.884765208443291</v>
      </c>
      <c r="I156" s="20">
        <v>38.94842423483815</v>
      </c>
      <c r="J156" s="20">
        <v>40.162671463327555</v>
      </c>
      <c r="K156" s="20">
        <v>41.132914780781881</v>
      </c>
      <c r="L156" s="20">
        <v>41.765240297785823</v>
      </c>
      <c r="M156" s="20">
        <v>43.271215251800761</v>
      </c>
      <c r="N156" s="20">
        <v>44.312804492324545</v>
      </c>
      <c r="O156" s="20">
        <v>44.860924794889904</v>
      </c>
      <c r="P156" s="20">
        <v>45.877391707838036</v>
      </c>
      <c r="Q156" s="20">
        <v>45.581556346833089</v>
      </c>
      <c r="R156" s="20">
        <v>45.581556346833089</v>
      </c>
      <c r="S156" s="20">
        <v>45.581556346833089</v>
      </c>
      <c r="T156" s="20">
        <v>45.581556346833089</v>
      </c>
      <c r="U156" s="20">
        <v>45.581556346833089</v>
      </c>
      <c r="V156" s="20">
        <v>45.581556346833089</v>
      </c>
      <c r="W156" s="20">
        <v>45.581556346833089</v>
      </c>
      <c r="X156" s="20">
        <v>45.581556346833089</v>
      </c>
      <c r="Y156" s="20">
        <v>45.581556346833089</v>
      </c>
      <c r="Z156" s="20">
        <v>45.581556346833089</v>
      </c>
      <c r="AA156" s="20">
        <v>45.581556346833089</v>
      </c>
      <c r="AB156" s="20">
        <v>45.581556346833089</v>
      </c>
      <c r="AC156" s="20">
        <v>45.581556346833089</v>
      </c>
      <c r="AD156" s="20">
        <v>45.581556346833089</v>
      </c>
      <c r="AE156" s="20">
        <v>45.581556346833089</v>
      </c>
      <c r="AF156" s="20">
        <v>45.581556346833089</v>
      </c>
      <c r="AG156" s="20"/>
      <c r="AH156" s="22">
        <v>0.7</v>
      </c>
      <c r="AI156" s="20">
        <f ca="1"/>
        <v>41.976235577751041</v>
      </c>
      <c r="AJ156" s="20" cm="1">
        <f t="array" ref="AJ156:BM156">$AH156*Total_Maximum_Demand__MVA____Option_3_Summer_POE10</f>
        <v>44.8510891074638</v>
      </c>
      <c r="AK156" s="20">
        <v>46.402274313963112</v>
      </c>
      <c r="AL156" s="20">
        <v>51.342875120394126</v>
      </c>
      <c r="AM156" s="20">
        <v>49.782468757466681</v>
      </c>
      <c r="AN156" s="20">
        <v>41.739808847180001</v>
      </c>
      <c r="AO156" s="20">
        <v>43.426911328020495</v>
      </c>
      <c r="AP156" s="20">
        <v>44.79636940098537</v>
      </c>
      <c r="AQ156" s="20">
        <v>46.113580879939995</v>
      </c>
      <c r="AR156" s="20">
        <v>47.253921113521777</v>
      </c>
      <c r="AS156" s="20">
        <v>47.826014526195422</v>
      </c>
      <c r="AT156" s="20">
        <v>48.669104788655467</v>
      </c>
      <c r="AU156" s="20">
        <v>49.633629482442458</v>
      </c>
      <c r="AV156" s="20">
        <v>50.618099617197899</v>
      </c>
      <c r="AW156" s="20">
        <v>51.856428476909208</v>
      </c>
      <c r="AX156" s="20">
        <v>52.049752756424503</v>
      </c>
      <c r="AY156" s="20">
        <v>52.049752756424503</v>
      </c>
      <c r="AZ156" s="20">
        <v>52.049752756424503</v>
      </c>
      <c r="BA156" s="20">
        <v>52.049752756424503</v>
      </c>
      <c r="BB156" s="20">
        <v>52.049752756424503</v>
      </c>
      <c r="BC156" s="20">
        <v>52.049752756424503</v>
      </c>
      <c r="BD156" s="20">
        <v>52.049752756424503</v>
      </c>
      <c r="BE156" s="20">
        <v>52.049752756424503</v>
      </c>
      <c r="BF156" s="20">
        <v>52.049752756424503</v>
      </c>
      <c r="BG156" s="20">
        <v>52.049752756424503</v>
      </c>
      <c r="BH156" s="20">
        <v>52.049752756424503</v>
      </c>
      <c r="BI156" s="20">
        <v>52.049752756424503</v>
      </c>
      <c r="BJ156" s="20">
        <v>52.049752756424503</v>
      </c>
      <c r="BK156" s="20">
        <v>52.049752756424503</v>
      </c>
      <c r="BL156" s="20">
        <v>52.049752756424503</v>
      </c>
      <c r="BM156" s="20">
        <v>52.049752756424503</v>
      </c>
    </row>
    <row r="157" spans="1:65">
      <c r="A157" s="22">
        <v>0.65</v>
      </c>
      <c r="B157" s="20">
        <f ca="1"/>
        <v>201.93972791458731</v>
      </c>
      <c r="C157" s="20" cm="1">
        <f t="array" ref="C157:AF157">$A157*Total_Maximum_Demand__MVA____Option_3_Summer_POE50</f>
        <v>37.023624977864465</v>
      </c>
      <c r="D157" s="20">
        <v>38.148935752672614</v>
      </c>
      <c r="E157" s="20">
        <v>42.723923142122437</v>
      </c>
      <c r="F157" s="20">
        <v>41.312203257271761</v>
      </c>
      <c r="G157" s="20">
        <v>33.623484332043901</v>
      </c>
      <c r="H157" s="20">
        <v>35.178710550697346</v>
      </c>
      <c r="I157" s="20">
        <v>36.166393932349713</v>
      </c>
      <c r="J157" s="20">
        <v>37.293909215947018</v>
      </c>
      <c r="K157" s="20">
        <v>38.194849439297464</v>
      </c>
      <c r="L157" s="20">
        <v>38.782008847943985</v>
      </c>
      <c r="M157" s="20">
        <v>40.180414162386427</v>
      </c>
      <c r="N157" s="20">
        <v>41.147604171444229</v>
      </c>
      <c r="O157" s="20">
        <v>41.656573023826347</v>
      </c>
      <c r="P157" s="20">
        <v>42.600435157278184</v>
      </c>
      <c r="Q157" s="20">
        <v>42.325730893487872</v>
      </c>
      <c r="R157" s="20">
        <v>42.325730893487872</v>
      </c>
      <c r="S157" s="20">
        <v>42.325730893487872</v>
      </c>
      <c r="T157" s="20">
        <v>42.325730893487872</v>
      </c>
      <c r="U157" s="20">
        <v>42.325730893487872</v>
      </c>
      <c r="V157" s="20">
        <v>42.325730893487872</v>
      </c>
      <c r="W157" s="20">
        <v>42.325730893487872</v>
      </c>
      <c r="X157" s="20">
        <v>42.325730893487872</v>
      </c>
      <c r="Y157" s="20">
        <v>42.325730893487872</v>
      </c>
      <c r="Z157" s="20">
        <v>42.325730893487872</v>
      </c>
      <c r="AA157" s="20">
        <v>42.325730893487872</v>
      </c>
      <c r="AB157" s="20">
        <v>42.325730893487872</v>
      </c>
      <c r="AC157" s="20">
        <v>42.325730893487872</v>
      </c>
      <c r="AD157" s="20">
        <v>42.325730893487872</v>
      </c>
      <c r="AE157" s="20">
        <v>42.325730893487872</v>
      </c>
      <c r="AF157" s="20">
        <v>42.325730893487872</v>
      </c>
      <c r="AG157" s="20"/>
      <c r="AH157" s="22">
        <v>0.65</v>
      </c>
      <c r="AI157" s="20">
        <f ca="1"/>
        <v>67.691406922679818</v>
      </c>
      <c r="AJ157" s="20" cm="1">
        <f t="array" ref="AJ157:BM157">$AH157*Total_Maximum_Demand__MVA____Option_3_Summer_POE10</f>
        <v>41.647439885502102</v>
      </c>
      <c r="AK157" s="20">
        <v>43.087826148680037</v>
      </c>
      <c r="AL157" s="20">
        <v>47.675526897508831</v>
      </c>
      <c r="AM157" s="20">
        <v>46.226578131933351</v>
      </c>
      <c r="AN157" s="20">
        <v>38.758393929524289</v>
      </c>
      <c r="AO157" s="20">
        <v>40.324989090304747</v>
      </c>
      <c r="AP157" s="20">
        <v>41.596628729486419</v>
      </c>
      <c r="AQ157" s="20">
        <v>42.81975367423</v>
      </c>
      <c r="AR157" s="20">
        <v>43.878641033984515</v>
      </c>
      <c r="AS157" s="20">
        <v>44.409870631467186</v>
      </c>
      <c r="AT157" s="20">
        <v>45.192740160894367</v>
      </c>
      <c r="AU157" s="20">
        <v>46.088370233696573</v>
      </c>
      <c r="AV157" s="20">
        <v>47.002521073112341</v>
      </c>
      <c r="AW157" s="20">
        <v>48.152397871415701</v>
      </c>
      <c r="AX157" s="20">
        <v>48.331913273822757</v>
      </c>
      <c r="AY157" s="20">
        <v>48.331913273822757</v>
      </c>
      <c r="AZ157" s="20">
        <v>48.331913273822757</v>
      </c>
      <c r="BA157" s="20">
        <v>48.331913273822757</v>
      </c>
      <c r="BB157" s="20">
        <v>48.331913273822757</v>
      </c>
      <c r="BC157" s="20">
        <v>48.331913273822757</v>
      </c>
      <c r="BD157" s="20">
        <v>48.331913273822757</v>
      </c>
      <c r="BE157" s="20">
        <v>48.331913273822757</v>
      </c>
      <c r="BF157" s="20">
        <v>48.331913273822757</v>
      </c>
      <c r="BG157" s="20">
        <v>48.331913273822757</v>
      </c>
      <c r="BH157" s="20">
        <v>48.331913273822757</v>
      </c>
      <c r="BI157" s="20">
        <v>48.331913273822757</v>
      </c>
      <c r="BJ157" s="20">
        <v>48.331913273822757</v>
      </c>
      <c r="BK157" s="20">
        <v>48.331913273822757</v>
      </c>
      <c r="BL157" s="20">
        <v>48.331913273822757</v>
      </c>
      <c r="BM157" s="20">
        <v>48.331913273822757</v>
      </c>
    </row>
    <row r="158" spans="1:65">
      <c r="A158" s="22">
        <v>0.6</v>
      </c>
      <c r="B158" s="20">
        <f ca="1"/>
        <v>402.74496297571596</v>
      </c>
      <c r="C158" s="20" cm="1">
        <f t="array" ref="C158:AF158">$A158*Total_Maximum_Demand__MVA____Option_3_Summer_POE50</f>
        <v>34.175653825721042</v>
      </c>
      <c r="D158" s="20">
        <v>35.214402233236257</v>
      </c>
      <c r="E158" s="20">
        <v>39.437467515805324</v>
      </c>
      <c r="F158" s="20">
        <v>38.134341468250859</v>
      </c>
      <c r="G158" s="20">
        <v>31.037062460348217</v>
      </c>
      <c r="H158" s="20">
        <v>32.472655892951394</v>
      </c>
      <c r="I158" s="20">
        <v>33.384363629861276</v>
      </c>
      <c r="J158" s="20">
        <v>34.425146968566473</v>
      </c>
      <c r="K158" s="20">
        <v>35.256784097813046</v>
      </c>
      <c r="L158" s="20">
        <v>35.798777398102139</v>
      </c>
      <c r="M158" s="20">
        <v>37.089613072972078</v>
      </c>
      <c r="N158" s="20">
        <v>37.982403850563898</v>
      </c>
      <c r="O158" s="20">
        <v>38.452221252762776</v>
      </c>
      <c r="P158" s="20">
        <v>39.323478606718318</v>
      </c>
      <c r="Q158" s="20">
        <v>39.069905440142648</v>
      </c>
      <c r="R158" s="20">
        <v>39.069905440142648</v>
      </c>
      <c r="S158" s="20">
        <v>39.069905440142648</v>
      </c>
      <c r="T158" s="20">
        <v>39.069905440142648</v>
      </c>
      <c r="U158" s="20">
        <v>39.069905440142648</v>
      </c>
      <c r="V158" s="20">
        <v>39.069905440142648</v>
      </c>
      <c r="W158" s="20">
        <v>39.069905440142648</v>
      </c>
      <c r="X158" s="20">
        <v>39.069905440142648</v>
      </c>
      <c r="Y158" s="20">
        <v>39.069905440142648</v>
      </c>
      <c r="Z158" s="20">
        <v>39.069905440142648</v>
      </c>
      <c r="AA158" s="20">
        <v>39.069905440142648</v>
      </c>
      <c r="AB158" s="20">
        <v>39.069905440142648</v>
      </c>
      <c r="AC158" s="20">
        <v>39.069905440142648</v>
      </c>
      <c r="AD158" s="20">
        <v>39.069905440142648</v>
      </c>
      <c r="AE158" s="20">
        <v>39.069905440142648</v>
      </c>
      <c r="AF158" s="20">
        <v>39.069905440142648</v>
      </c>
      <c r="AG158" s="20"/>
      <c r="AH158" s="22">
        <v>0.6</v>
      </c>
      <c r="AI158" s="20">
        <f ca="1"/>
        <v>98.700878250387433</v>
      </c>
      <c r="AJ158" s="20" cm="1">
        <f t="array" ref="AJ158:BM158">$AH158*Total_Maximum_Demand__MVA____Option_3_Summer_POE10</f>
        <v>38.443790663540405</v>
      </c>
      <c r="AK158" s="20">
        <v>39.773377983396955</v>
      </c>
      <c r="AL158" s="20">
        <v>44.008178674623537</v>
      </c>
      <c r="AM158" s="20">
        <v>42.670687506400014</v>
      </c>
      <c r="AN158" s="20">
        <v>35.776979011868569</v>
      </c>
      <c r="AO158" s="20">
        <v>37.223066852588993</v>
      </c>
      <c r="AP158" s="20">
        <v>38.396888057987461</v>
      </c>
      <c r="AQ158" s="20">
        <v>39.525926468519998</v>
      </c>
      <c r="AR158" s="20">
        <v>40.503360954447238</v>
      </c>
      <c r="AS158" s="20">
        <v>40.993726736738935</v>
      </c>
      <c r="AT158" s="20">
        <v>41.71637553313326</v>
      </c>
      <c r="AU158" s="20">
        <v>42.54311098495068</v>
      </c>
      <c r="AV158" s="20">
        <v>43.386942529026776</v>
      </c>
      <c r="AW158" s="20">
        <v>44.44836726592218</v>
      </c>
      <c r="AX158" s="20">
        <v>44.614073791221003</v>
      </c>
      <c r="AY158" s="20">
        <v>44.614073791221003</v>
      </c>
      <c r="AZ158" s="20">
        <v>44.614073791221003</v>
      </c>
      <c r="BA158" s="20">
        <v>44.614073791221003</v>
      </c>
      <c r="BB158" s="20">
        <v>44.614073791221003</v>
      </c>
      <c r="BC158" s="20">
        <v>44.614073791221003</v>
      </c>
      <c r="BD158" s="20">
        <v>44.614073791221003</v>
      </c>
      <c r="BE158" s="20">
        <v>44.614073791221003</v>
      </c>
      <c r="BF158" s="20">
        <v>44.614073791221003</v>
      </c>
      <c r="BG158" s="20">
        <v>44.614073791221003</v>
      </c>
      <c r="BH158" s="20">
        <v>44.614073791221003</v>
      </c>
      <c r="BI158" s="20">
        <v>44.614073791221003</v>
      </c>
      <c r="BJ158" s="20">
        <v>44.614073791221003</v>
      </c>
      <c r="BK158" s="20">
        <v>44.614073791221003</v>
      </c>
      <c r="BL158" s="20">
        <v>44.614073791221003</v>
      </c>
      <c r="BM158" s="20">
        <v>44.614073791221003</v>
      </c>
    </row>
    <row r="159" spans="1:65">
      <c r="A159" s="22">
        <v>0.55000000000000104</v>
      </c>
      <c r="B159" s="20">
        <f ca="1"/>
        <v>655.73686929567896</v>
      </c>
      <c r="C159" s="20" cm="1">
        <f t="array" ref="C159:AF159">$A159*Total_Maximum_Demand__MVA____Option_3_Summer_POE50</f>
        <v>31.32768267357768</v>
      </c>
      <c r="D159" s="20">
        <v>32.279868713799964</v>
      </c>
      <c r="E159" s="20">
        <v>36.151011889488281</v>
      </c>
      <c r="F159" s="20">
        <v>34.956479679230021</v>
      </c>
      <c r="G159" s="20">
        <v>28.450640588652586</v>
      </c>
      <c r="H159" s="20">
        <v>29.766601235205503</v>
      </c>
      <c r="I159" s="20">
        <v>30.602333327372893</v>
      </c>
      <c r="J159" s="20">
        <v>31.556384721185996</v>
      </c>
      <c r="K159" s="20">
        <v>32.318718756328686</v>
      </c>
      <c r="L159" s="20">
        <v>32.815545948260358</v>
      </c>
      <c r="M159" s="20">
        <v>33.998811983557808</v>
      </c>
      <c r="N159" s="20">
        <v>34.817203529683638</v>
      </c>
      <c r="O159" s="20">
        <v>35.247869481699283</v>
      </c>
      <c r="P159" s="20">
        <v>36.04652205615853</v>
      </c>
      <c r="Q159" s="20">
        <v>35.814079986797495</v>
      </c>
      <c r="R159" s="20">
        <v>35.814079986797495</v>
      </c>
      <c r="S159" s="20">
        <v>35.814079986797495</v>
      </c>
      <c r="T159" s="20">
        <v>35.814079986797495</v>
      </c>
      <c r="U159" s="20">
        <v>35.814079986797495</v>
      </c>
      <c r="V159" s="20">
        <v>35.814079986797495</v>
      </c>
      <c r="W159" s="20">
        <v>35.814079986797495</v>
      </c>
      <c r="X159" s="20">
        <v>35.814079986797495</v>
      </c>
      <c r="Y159" s="20">
        <v>35.814079986797495</v>
      </c>
      <c r="Z159" s="20">
        <v>35.814079986797495</v>
      </c>
      <c r="AA159" s="20">
        <v>35.814079986797495</v>
      </c>
      <c r="AB159" s="20">
        <v>35.814079986797495</v>
      </c>
      <c r="AC159" s="20">
        <v>35.814079986797495</v>
      </c>
      <c r="AD159" s="20">
        <v>35.814079986797495</v>
      </c>
      <c r="AE159" s="20">
        <v>35.814079986797495</v>
      </c>
      <c r="AF159" s="20">
        <v>35.814079986797495</v>
      </c>
      <c r="AG159" s="20"/>
      <c r="AH159" s="22">
        <v>0.55000000000000104</v>
      </c>
      <c r="AI159" s="20">
        <f ca="1"/>
        <v>153.53469950060276</v>
      </c>
      <c r="AJ159" s="20" cm="1">
        <f t="array" ref="AJ159:BM159">$AH159*Total_Maximum_Demand__MVA____Option_3_Summer_POE10</f>
        <v>35.240141441578771</v>
      </c>
      <c r="AK159" s="20">
        <v>36.458929818113944</v>
      </c>
      <c r="AL159" s="20">
        <v>40.34083045173832</v>
      </c>
      <c r="AM159" s="20">
        <v>39.114796880866756</v>
      </c>
      <c r="AN159" s="20">
        <v>32.795564094212921</v>
      </c>
      <c r="AO159" s="20">
        <v>34.121144614873309</v>
      </c>
      <c r="AP159" s="20">
        <v>35.197147386488574</v>
      </c>
      <c r="AQ159" s="20">
        <v>36.232099262810067</v>
      </c>
      <c r="AR159" s="20">
        <v>37.12808087491004</v>
      </c>
      <c r="AS159" s="20">
        <v>37.577582842010763</v>
      </c>
      <c r="AT159" s="20">
        <v>38.24001090537223</v>
      </c>
      <c r="AU159" s="20">
        <v>38.997851736204865</v>
      </c>
      <c r="AV159" s="20">
        <v>39.771363984941289</v>
      </c>
      <c r="AW159" s="20">
        <v>40.744336660428743</v>
      </c>
      <c r="AX159" s="20">
        <v>40.896234308619327</v>
      </c>
      <c r="AY159" s="20">
        <v>40.896234308619327</v>
      </c>
      <c r="AZ159" s="20">
        <v>40.896234308619327</v>
      </c>
      <c r="BA159" s="20">
        <v>40.896234308619327</v>
      </c>
      <c r="BB159" s="20">
        <v>40.896234308619327</v>
      </c>
      <c r="BC159" s="20">
        <v>40.896234308619327</v>
      </c>
      <c r="BD159" s="20">
        <v>40.896234308619327</v>
      </c>
      <c r="BE159" s="20">
        <v>40.896234308619327</v>
      </c>
      <c r="BF159" s="20">
        <v>40.896234308619327</v>
      </c>
      <c r="BG159" s="20">
        <v>40.896234308619327</v>
      </c>
      <c r="BH159" s="20">
        <v>40.896234308619327</v>
      </c>
      <c r="BI159" s="20">
        <v>40.896234308619327</v>
      </c>
      <c r="BJ159" s="20">
        <v>40.896234308619327</v>
      </c>
      <c r="BK159" s="20">
        <v>40.896234308619327</v>
      </c>
      <c r="BL159" s="20">
        <v>40.896234308619327</v>
      </c>
      <c r="BM159" s="20">
        <v>40.896234308619327</v>
      </c>
    </row>
    <row r="160" spans="1:65">
      <c r="A160" s="22">
        <v>0.500000000000001</v>
      </c>
      <c r="B160" s="20">
        <f ca="1"/>
        <v>981.71448252113237</v>
      </c>
      <c r="C160" s="20" cm="1">
        <f t="array" ref="C160:AF160">$A160*Total_Maximum_Demand__MVA____Option_3_Summer_POE50</f>
        <v>28.479711521434258</v>
      </c>
      <c r="D160" s="20">
        <v>29.34533519436361</v>
      </c>
      <c r="E160" s="20">
        <v>32.864556263171167</v>
      </c>
      <c r="F160" s="20">
        <v>31.778617890209112</v>
      </c>
      <c r="G160" s="20">
        <v>25.864218716956902</v>
      </c>
      <c r="H160" s="20">
        <v>27.060546577459551</v>
      </c>
      <c r="I160" s="20">
        <v>27.820303024884453</v>
      </c>
      <c r="J160" s="20">
        <v>28.687622473805455</v>
      </c>
      <c r="K160" s="20">
        <v>29.380653414844264</v>
      </c>
      <c r="L160" s="20">
        <v>29.832314498418508</v>
      </c>
      <c r="M160" s="20">
        <v>30.908010894143462</v>
      </c>
      <c r="N160" s="20">
        <v>31.652003208803315</v>
      </c>
      <c r="O160" s="20">
        <v>32.043517710635712</v>
      </c>
      <c r="P160" s="20">
        <v>32.769565505598663</v>
      </c>
      <c r="Q160" s="20">
        <v>32.558254533452271</v>
      </c>
      <c r="R160" s="20">
        <v>32.558254533452271</v>
      </c>
      <c r="S160" s="20">
        <v>32.558254533452271</v>
      </c>
      <c r="T160" s="20">
        <v>32.558254533452271</v>
      </c>
      <c r="U160" s="20">
        <v>32.558254533452271</v>
      </c>
      <c r="V160" s="20">
        <v>32.558254533452271</v>
      </c>
      <c r="W160" s="20">
        <v>32.558254533452271</v>
      </c>
      <c r="X160" s="20">
        <v>32.558254533452271</v>
      </c>
      <c r="Y160" s="20">
        <v>32.558254533452271</v>
      </c>
      <c r="Z160" s="20">
        <v>32.558254533452271</v>
      </c>
      <c r="AA160" s="20">
        <v>32.558254533452271</v>
      </c>
      <c r="AB160" s="20">
        <v>32.558254533452271</v>
      </c>
      <c r="AC160" s="20">
        <v>32.558254533452271</v>
      </c>
      <c r="AD160" s="20">
        <v>32.558254533452271</v>
      </c>
      <c r="AE160" s="20">
        <v>32.558254533452271</v>
      </c>
      <c r="AF160" s="20">
        <v>32.558254533452271</v>
      </c>
      <c r="AG160" s="20"/>
      <c r="AH160" s="22">
        <v>0.500000000000001</v>
      </c>
      <c r="AI160" s="20">
        <f ca="1"/>
        <v>258.28620630274116</v>
      </c>
      <c r="AJ160" s="20" cm="1">
        <f t="array" ref="AJ160:BM160">$AH160*Total_Maximum_Demand__MVA____Option_3_Summer_POE10</f>
        <v>32.036492219617067</v>
      </c>
      <c r="AK160" s="20">
        <v>33.144481652830862</v>
      </c>
      <c r="AL160" s="20">
        <v>36.673482228853018</v>
      </c>
      <c r="AM160" s="20">
        <v>35.558906255333419</v>
      </c>
      <c r="AN160" s="20">
        <v>29.814149176557205</v>
      </c>
      <c r="AO160" s="20">
        <v>31.019222377157558</v>
      </c>
      <c r="AP160" s="20">
        <v>31.997406714989616</v>
      </c>
      <c r="AQ160" s="20">
        <v>32.938272057100065</v>
      </c>
      <c r="AR160" s="20">
        <v>33.752800795372764</v>
      </c>
      <c r="AS160" s="20">
        <v>34.16143894728252</v>
      </c>
      <c r="AT160" s="20">
        <v>34.763646277611123</v>
      </c>
      <c r="AU160" s="20">
        <v>35.452592487458972</v>
      </c>
      <c r="AV160" s="20">
        <v>36.155785440855716</v>
      </c>
      <c r="AW160" s="20">
        <v>37.040306054935222</v>
      </c>
      <c r="AX160" s="20">
        <v>37.178394826017573</v>
      </c>
      <c r="AY160" s="20">
        <v>37.178394826017573</v>
      </c>
      <c r="AZ160" s="20">
        <v>37.178394826017573</v>
      </c>
      <c r="BA160" s="20">
        <v>37.178394826017573</v>
      </c>
      <c r="BB160" s="20">
        <v>37.178394826017573</v>
      </c>
      <c r="BC160" s="20">
        <v>37.178394826017573</v>
      </c>
      <c r="BD160" s="20">
        <v>37.178394826017573</v>
      </c>
      <c r="BE160" s="20">
        <v>37.178394826017573</v>
      </c>
      <c r="BF160" s="20">
        <v>37.178394826017573</v>
      </c>
      <c r="BG160" s="20">
        <v>37.178394826017573</v>
      </c>
      <c r="BH160" s="20">
        <v>37.178394826017573</v>
      </c>
      <c r="BI160" s="20">
        <v>37.178394826017573</v>
      </c>
      <c r="BJ160" s="20">
        <v>37.178394826017573</v>
      </c>
      <c r="BK160" s="20">
        <v>37.178394826017573</v>
      </c>
      <c r="BL160" s="20">
        <v>37.178394826017573</v>
      </c>
      <c r="BM160" s="20">
        <v>37.178394826017573</v>
      </c>
    </row>
    <row r="161" spans="1:65">
      <c r="A161" s="22">
        <v>0.45000000000000101</v>
      </c>
      <c r="B161" s="20">
        <f ca="1"/>
        <v>1622.7029447218258</v>
      </c>
      <c r="C161" s="20" cm="1">
        <f t="array" ref="C161:AF161">$A161*Total_Maximum_Demand__MVA____Option_3_Summer_POE50</f>
        <v>25.631740369290839</v>
      </c>
      <c r="D161" s="20">
        <v>26.410801674927253</v>
      </c>
      <c r="E161" s="20">
        <v>29.57810063685406</v>
      </c>
      <c r="F161" s="20">
        <v>28.600756101188207</v>
      </c>
      <c r="G161" s="20">
        <v>23.277796845261218</v>
      </c>
      <c r="H161" s="20">
        <v>24.354491919713602</v>
      </c>
      <c r="I161" s="20">
        <v>25.038272722396012</v>
      </c>
      <c r="J161" s="20">
        <v>25.818860226424917</v>
      </c>
      <c r="K161" s="20">
        <v>26.442588073359843</v>
      </c>
      <c r="L161" s="20">
        <v>26.849083048576663</v>
      </c>
      <c r="M161" s="20">
        <v>27.817209804729124</v>
      </c>
      <c r="N161" s="20">
        <v>28.486802887922991</v>
      </c>
      <c r="O161" s="20">
        <v>28.839165939572148</v>
      </c>
      <c r="P161" s="20">
        <v>29.492608955038804</v>
      </c>
      <c r="Q161" s="20">
        <v>29.302429080107053</v>
      </c>
      <c r="R161" s="20">
        <v>29.302429080107053</v>
      </c>
      <c r="S161" s="20">
        <v>29.302429080107053</v>
      </c>
      <c r="T161" s="20">
        <v>29.302429080107053</v>
      </c>
      <c r="U161" s="20">
        <v>29.302429080107053</v>
      </c>
      <c r="V161" s="20">
        <v>29.302429080107053</v>
      </c>
      <c r="W161" s="20">
        <v>29.302429080107053</v>
      </c>
      <c r="X161" s="20">
        <v>29.302429080107053</v>
      </c>
      <c r="Y161" s="20">
        <v>29.302429080107053</v>
      </c>
      <c r="Z161" s="20">
        <v>29.302429080107053</v>
      </c>
      <c r="AA161" s="20">
        <v>29.302429080107053</v>
      </c>
      <c r="AB161" s="20">
        <v>29.302429080107053</v>
      </c>
      <c r="AC161" s="20">
        <v>29.302429080107053</v>
      </c>
      <c r="AD161" s="20">
        <v>29.302429080107053</v>
      </c>
      <c r="AE161" s="20">
        <v>29.302429080107053</v>
      </c>
      <c r="AF161" s="20">
        <v>29.302429080107053</v>
      </c>
      <c r="AG161" s="20"/>
      <c r="AH161" s="22">
        <v>0.45000000000000101</v>
      </c>
      <c r="AI161" s="20">
        <f ca="1"/>
        <v>488.96641983811895</v>
      </c>
      <c r="AJ161" s="20" cm="1">
        <f t="array" ref="AJ161:BM161">$AH161*Total_Maximum_Demand__MVA____Option_3_Summer_POE10</f>
        <v>28.832842997655366</v>
      </c>
      <c r="AK161" s="20">
        <v>29.830033487547784</v>
      </c>
      <c r="AL161" s="20">
        <v>33.006134005967724</v>
      </c>
      <c r="AM161" s="20">
        <v>32.003015629800082</v>
      </c>
      <c r="AN161" s="20">
        <v>26.832734258901489</v>
      </c>
      <c r="AO161" s="20">
        <v>27.91730013944181</v>
      </c>
      <c r="AP161" s="20">
        <v>28.797666043490661</v>
      </c>
      <c r="AQ161" s="20">
        <v>29.644444851390066</v>
      </c>
      <c r="AR161" s="20">
        <v>30.377520715835498</v>
      </c>
      <c r="AS161" s="20">
        <v>30.745295052554273</v>
      </c>
      <c r="AT161" s="20">
        <v>31.287281649850016</v>
      </c>
      <c r="AU161" s="20">
        <v>31.907333238713083</v>
      </c>
      <c r="AV161" s="20">
        <v>32.540206896770151</v>
      </c>
      <c r="AW161" s="20">
        <v>33.336275449441708</v>
      </c>
      <c r="AX161" s="20">
        <v>33.460555343415827</v>
      </c>
      <c r="AY161" s="20">
        <v>33.460555343415827</v>
      </c>
      <c r="AZ161" s="20">
        <v>33.460555343415827</v>
      </c>
      <c r="BA161" s="20">
        <v>33.460555343415827</v>
      </c>
      <c r="BB161" s="20">
        <v>33.460555343415827</v>
      </c>
      <c r="BC161" s="20">
        <v>33.460555343415827</v>
      </c>
      <c r="BD161" s="20">
        <v>33.460555343415827</v>
      </c>
      <c r="BE161" s="20">
        <v>33.460555343415827</v>
      </c>
      <c r="BF161" s="20">
        <v>33.460555343415827</v>
      </c>
      <c r="BG161" s="20">
        <v>33.460555343415827</v>
      </c>
      <c r="BH161" s="20">
        <v>33.460555343415827</v>
      </c>
      <c r="BI161" s="20">
        <v>33.460555343415827</v>
      </c>
      <c r="BJ161" s="20">
        <v>33.460555343415827</v>
      </c>
      <c r="BK161" s="20">
        <v>33.460555343415827</v>
      </c>
      <c r="BL161" s="20">
        <v>33.460555343415827</v>
      </c>
      <c r="BM161" s="20">
        <v>33.460555343415827</v>
      </c>
    </row>
    <row r="162" spans="1:65">
      <c r="A162" s="22">
        <v>0.40000000000000102</v>
      </c>
      <c r="B162" s="20">
        <f ca="1"/>
        <v>2442.9412777681341</v>
      </c>
      <c r="C162" s="20" cm="1">
        <f t="array" ref="C162:AF162">$A162*Total_Maximum_Demand__MVA____Option_3_Summer_POE50</f>
        <v>22.78376921714742</v>
      </c>
      <c r="D162" s="20">
        <v>23.476268155490899</v>
      </c>
      <c r="E162" s="20">
        <v>26.29164501053695</v>
      </c>
      <c r="F162" s="20">
        <v>25.422894312167305</v>
      </c>
      <c r="G162" s="20">
        <v>20.69137497356553</v>
      </c>
      <c r="H162" s="20">
        <v>21.648437261967654</v>
      </c>
      <c r="I162" s="20">
        <v>22.256242419907572</v>
      </c>
      <c r="J162" s="20">
        <v>22.950097979044376</v>
      </c>
      <c r="K162" s="20">
        <v>23.504522731875422</v>
      </c>
      <c r="L162" s="20">
        <v>23.865851598734821</v>
      </c>
      <c r="M162" s="20">
        <v>24.726408715314786</v>
      </c>
      <c r="N162" s="20">
        <v>25.321602567042664</v>
      </c>
      <c r="O162" s="20">
        <v>25.634814168508584</v>
      </c>
      <c r="P162" s="20">
        <v>26.215652404478945</v>
      </c>
      <c r="Q162" s="20">
        <v>26.046603626761833</v>
      </c>
      <c r="R162" s="20">
        <v>26.046603626761833</v>
      </c>
      <c r="S162" s="20">
        <v>26.046603626761833</v>
      </c>
      <c r="T162" s="20">
        <v>26.046603626761833</v>
      </c>
      <c r="U162" s="20">
        <v>26.046603626761833</v>
      </c>
      <c r="V162" s="20">
        <v>26.046603626761833</v>
      </c>
      <c r="W162" s="20">
        <v>26.046603626761833</v>
      </c>
      <c r="X162" s="20">
        <v>26.046603626761833</v>
      </c>
      <c r="Y162" s="20">
        <v>26.046603626761833</v>
      </c>
      <c r="Z162" s="20">
        <v>26.046603626761833</v>
      </c>
      <c r="AA162" s="20">
        <v>26.046603626761833</v>
      </c>
      <c r="AB162" s="20">
        <v>26.046603626761833</v>
      </c>
      <c r="AC162" s="20">
        <v>26.046603626761833</v>
      </c>
      <c r="AD162" s="20">
        <v>26.046603626761833</v>
      </c>
      <c r="AE162" s="20">
        <v>26.046603626761833</v>
      </c>
      <c r="AF162" s="20">
        <v>26.046603626761833</v>
      </c>
      <c r="AG162" s="20"/>
      <c r="AH162" s="22">
        <v>0.40000000000000102</v>
      </c>
      <c r="AI162" s="20">
        <f ca="1"/>
        <v>928.0151541243639</v>
      </c>
      <c r="AJ162" s="20" cm="1">
        <f t="array" ref="AJ162:BM162">$AH162*Total_Maximum_Demand__MVA____Option_3_Summer_POE10</f>
        <v>25.629193775693668</v>
      </c>
      <c r="AK162" s="20">
        <v>26.515585322264705</v>
      </c>
      <c r="AL162" s="20">
        <v>29.338785783082432</v>
      </c>
      <c r="AM162" s="20">
        <v>28.447125004266752</v>
      </c>
      <c r="AN162" s="20">
        <v>23.851319341245777</v>
      </c>
      <c r="AO162" s="20">
        <v>24.815377901726063</v>
      </c>
      <c r="AP162" s="20">
        <v>25.597925371991707</v>
      </c>
      <c r="AQ162" s="20">
        <v>26.350617645680067</v>
      </c>
      <c r="AR162" s="20">
        <v>27.002240636298229</v>
      </c>
      <c r="AS162" s="20">
        <v>27.329151157826029</v>
      </c>
      <c r="AT162" s="20">
        <v>27.810917022088912</v>
      </c>
      <c r="AU162" s="20">
        <v>28.362073989967193</v>
      </c>
      <c r="AV162" s="20">
        <v>28.924628352684589</v>
      </c>
      <c r="AW162" s="20">
        <v>29.632244843948197</v>
      </c>
      <c r="AX162" s="20">
        <v>29.742715860814076</v>
      </c>
      <c r="AY162" s="20">
        <v>29.742715860814076</v>
      </c>
      <c r="AZ162" s="20">
        <v>29.742715860814076</v>
      </c>
      <c r="BA162" s="20">
        <v>29.742715860814076</v>
      </c>
      <c r="BB162" s="20">
        <v>29.742715860814076</v>
      </c>
      <c r="BC162" s="20">
        <v>29.742715860814076</v>
      </c>
      <c r="BD162" s="20">
        <v>29.742715860814076</v>
      </c>
      <c r="BE162" s="20">
        <v>29.742715860814076</v>
      </c>
      <c r="BF162" s="20">
        <v>29.742715860814076</v>
      </c>
      <c r="BG162" s="20">
        <v>29.742715860814076</v>
      </c>
      <c r="BH162" s="20">
        <v>29.742715860814076</v>
      </c>
      <c r="BI162" s="20">
        <v>29.742715860814076</v>
      </c>
      <c r="BJ162" s="20">
        <v>29.742715860814076</v>
      </c>
      <c r="BK162" s="20">
        <v>29.742715860814076</v>
      </c>
      <c r="BL162" s="20">
        <v>29.742715860814076</v>
      </c>
      <c r="BM162" s="20">
        <v>29.742715860814076</v>
      </c>
    </row>
    <row r="163" spans="1:65">
      <c r="A163" s="22">
        <v>0.35000000000000098</v>
      </c>
      <c r="B163" s="20">
        <f ca="1"/>
        <v>3006.7842259343847</v>
      </c>
      <c r="C163" s="20" cm="1">
        <f t="array" ref="C163:AF163">$A163*Total_Maximum_Demand__MVA____Option_3_Summer_POE50</f>
        <v>19.935798065003997</v>
      </c>
      <c r="D163" s="20">
        <v>20.541734636054542</v>
      </c>
      <c r="E163" s="20">
        <v>23.005189384219836</v>
      </c>
      <c r="F163" s="20">
        <v>22.245032523146396</v>
      </c>
      <c r="G163" s="20">
        <v>18.104953101869846</v>
      </c>
      <c r="H163" s="20">
        <v>18.942382604221702</v>
      </c>
      <c r="I163" s="20">
        <v>19.474212117419132</v>
      </c>
      <c r="J163" s="20">
        <v>20.081335731663835</v>
      </c>
      <c r="K163" s="20">
        <v>20.566457390391001</v>
      </c>
      <c r="L163" s="20">
        <v>20.882620148892972</v>
      </c>
      <c r="M163" s="20">
        <v>21.635607625900441</v>
      </c>
      <c r="N163" s="20">
        <v>22.156402246162337</v>
      </c>
      <c r="O163" s="20">
        <v>22.430462397445016</v>
      </c>
      <c r="P163" s="20">
        <v>22.938695853919082</v>
      </c>
      <c r="Q163" s="20">
        <v>22.790778173416609</v>
      </c>
      <c r="R163" s="20">
        <v>22.790778173416609</v>
      </c>
      <c r="S163" s="20">
        <v>22.790778173416609</v>
      </c>
      <c r="T163" s="20">
        <v>22.790778173416609</v>
      </c>
      <c r="U163" s="20">
        <v>22.790778173416609</v>
      </c>
      <c r="V163" s="20">
        <v>22.790778173416609</v>
      </c>
      <c r="W163" s="20">
        <v>22.790778173416609</v>
      </c>
      <c r="X163" s="20">
        <v>22.790778173416609</v>
      </c>
      <c r="Y163" s="20">
        <v>22.790778173416609</v>
      </c>
      <c r="Z163" s="20">
        <v>22.790778173416609</v>
      </c>
      <c r="AA163" s="20">
        <v>22.790778173416609</v>
      </c>
      <c r="AB163" s="20">
        <v>22.790778173416609</v>
      </c>
      <c r="AC163" s="20">
        <v>22.790778173416609</v>
      </c>
      <c r="AD163" s="20">
        <v>22.790778173416609</v>
      </c>
      <c r="AE163" s="20">
        <v>22.790778173416609</v>
      </c>
      <c r="AF163" s="20">
        <v>22.790778173416609</v>
      </c>
      <c r="AG163" s="20"/>
      <c r="AH163" s="22">
        <v>0.35000000000000098</v>
      </c>
      <c r="AI163" s="20">
        <f ca="1"/>
        <v>1530.4308593076901</v>
      </c>
      <c r="AJ163" s="20" cm="1">
        <f t="array" ref="AJ163:BM163">$AH163*Total_Maximum_Demand__MVA____Option_3_Summer_POE10</f>
        <v>22.425544553731964</v>
      </c>
      <c r="AK163" s="20">
        <v>23.201137156981623</v>
      </c>
      <c r="AL163" s="20">
        <v>25.671437560197134</v>
      </c>
      <c r="AM163" s="20">
        <v>24.891234378733412</v>
      </c>
      <c r="AN163" s="20">
        <v>20.869904423590061</v>
      </c>
      <c r="AO163" s="20">
        <v>21.713455664010308</v>
      </c>
      <c r="AP163" s="20">
        <v>22.398184700492749</v>
      </c>
      <c r="AQ163" s="20">
        <v>23.056790439970065</v>
      </c>
      <c r="AR163" s="20">
        <v>23.626960556760956</v>
      </c>
      <c r="AS163" s="20">
        <v>23.913007263097782</v>
      </c>
      <c r="AT163" s="20">
        <v>24.334552394327805</v>
      </c>
      <c r="AU163" s="20">
        <v>24.8168147412213</v>
      </c>
      <c r="AV163" s="20">
        <v>25.309049808599021</v>
      </c>
      <c r="AW163" s="20">
        <v>25.928214238454679</v>
      </c>
      <c r="AX163" s="20">
        <v>26.024876378212323</v>
      </c>
      <c r="AY163" s="20">
        <v>26.024876378212323</v>
      </c>
      <c r="AZ163" s="20">
        <v>26.024876378212323</v>
      </c>
      <c r="BA163" s="20">
        <v>26.024876378212323</v>
      </c>
      <c r="BB163" s="20">
        <v>26.024876378212323</v>
      </c>
      <c r="BC163" s="20">
        <v>26.024876378212323</v>
      </c>
      <c r="BD163" s="20">
        <v>26.024876378212323</v>
      </c>
      <c r="BE163" s="20">
        <v>26.024876378212323</v>
      </c>
      <c r="BF163" s="20">
        <v>26.024876378212323</v>
      </c>
      <c r="BG163" s="20">
        <v>26.024876378212323</v>
      </c>
      <c r="BH163" s="20">
        <v>26.024876378212323</v>
      </c>
      <c r="BI163" s="20">
        <v>26.024876378212323</v>
      </c>
      <c r="BJ163" s="20">
        <v>26.024876378212323</v>
      </c>
      <c r="BK163" s="20">
        <v>26.024876378212323</v>
      </c>
      <c r="BL163" s="20">
        <v>26.024876378212323</v>
      </c>
      <c r="BM163" s="20">
        <v>26.024876378212323</v>
      </c>
    </row>
    <row r="164" spans="1:65">
      <c r="A164" s="22">
        <v>0.30000000000000099</v>
      </c>
      <c r="B164" s="20">
        <f ca="1"/>
        <v>3276.4153607717662</v>
      </c>
      <c r="C164" s="20" cm="1">
        <f t="array" ref="C164:AF164">$A164*Total_Maximum_Demand__MVA____Option_3_Summer_POE50</f>
        <v>17.087826912860578</v>
      </c>
      <c r="D164" s="20">
        <v>17.607201116618189</v>
      </c>
      <c r="E164" s="20">
        <v>19.718733757902726</v>
      </c>
      <c r="F164" s="20">
        <v>19.06717073412549</v>
      </c>
      <c r="G164" s="20">
        <v>15.51853123017416</v>
      </c>
      <c r="H164" s="20">
        <v>16.23632794647575</v>
      </c>
      <c r="I164" s="20">
        <v>16.692181814930692</v>
      </c>
      <c r="J164" s="20">
        <v>17.212573484283297</v>
      </c>
      <c r="K164" s="20">
        <v>17.62839204890658</v>
      </c>
      <c r="L164" s="20">
        <v>17.899388699051126</v>
      </c>
      <c r="M164" s="20">
        <v>18.544806536486103</v>
      </c>
      <c r="N164" s="20">
        <v>18.991201925282013</v>
      </c>
      <c r="O164" s="20">
        <v>19.226110626381452</v>
      </c>
      <c r="P164" s="20">
        <v>19.661739303359223</v>
      </c>
      <c r="Q164" s="20">
        <v>19.534952720071388</v>
      </c>
      <c r="R164" s="20">
        <v>19.534952720071388</v>
      </c>
      <c r="S164" s="20">
        <v>19.534952720071388</v>
      </c>
      <c r="T164" s="20">
        <v>19.534952720071388</v>
      </c>
      <c r="U164" s="20">
        <v>19.534952720071388</v>
      </c>
      <c r="V164" s="20">
        <v>19.534952720071388</v>
      </c>
      <c r="W164" s="20">
        <v>19.534952720071388</v>
      </c>
      <c r="X164" s="20">
        <v>19.534952720071388</v>
      </c>
      <c r="Y164" s="20">
        <v>19.534952720071388</v>
      </c>
      <c r="Z164" s="20">
        <v>19.534952720071388</v>
      </c>
      <c r="AA164" s="20">
        <v>19.534952720071388</v>
      </c>
      <c r="AB164" s="20">
        <v>19.534952720071388</v>
      </c>
      <c r="AC164" s="20">
        <v>19.534952720071388</v>
      </c>
      <c r="AD164" s="20">
        <v>19.534952720071388</v>
      </c>
      <c r="AE164" s="20">
        <v>19.534952720071388</v>
      </c>
      <c r="AF164" s="20">
        <v>19.534952720071388</v>
      </c>
      <c r="AG164" s="20"/>
      <c r="AH164" s="22">
        <v>0.30000000000000099</v>
      </c>
      <c r="AI164" s="20">
        <f ca="1"/>
        <v>2592.3161701394747</v>
      </c>
      <c r="AJ164" s="20" cm="1">
        <f t="array" ref="AJ164:BM164">$AH164*Total_Maximum_Demand__MVA____Option_3_Summer_POE10</f>
        <v>19.221895331770266</v>
      </c>
      <c r="AK164" s="20">
        <v>19.886688991698545</v>
      </c>
      <c r="AL164" s="20">
        <v>22.004089337311839</v>
      </c>
      <c r="AM164" s="20">
        <v>21.335343753200078</v>
      </c>
      <c r="AN164" s="20">
        <v>17.888489505934345</v>
      </c>
      <c r="AO164" s="20">
        <v>18.61153342629456</v>
      </c>
      <c r="AP164" s="20">
        <v>19.198444028993794</v>
      </c>
      <c r="AQ164" s="20">
        <v>19.762963234260067</v>
      </c>
      <c r="AR164" s="20">
        <v>20.251680477223687</v>
      </c>
      <c r="AS164" s="20">
        <v>20.496863368369535</v>
      </c>
      <c r="AT164" s="20">
        <v>20.858187766566701</v>
      </c>
      <c r="AU164" s="20">
        <v>21.271555492475411</v>
      </c>
      <c r="AV164" s="20">
        <v>21.693471264513459</v>
      </c>
      <c r="AW164" s="20">
        <v>22.224183632961164</v>
      </c>
      <c r="AX164" s="20">
        <v>22.307036895610576</v>
      </c>
      <c r="AY164" s="20">
        <v>22.307036895610576</v>
      </c>
      <c r="AZ164" s="20">
        <v>22.307036895610576</v>
      </c>
      <c r="BA164" s="20">
        <v>22.307036895610576</v>
      </c>
      <c r="BB164" s="20">
        <v>22.307036895610576</v>
      </c>
      <c r="BC164" s="20">
        <v>22.307036895610576</v>
      </c>
      <c r="BD164" s="20">
        <v>22.307036895610576</v>
      </c>
      <c r="BE164" s="20">
        <v>22.307036895610576</v>
      </c>
      <c r="BF164" s="20">
        <v>22.307036895610576</v>
      </c>
      <c r="BG164" s="20">
        <v>22.307036895610576</v>
      </c>
      <c r="BH164" s="20">
        <v>22.307036895610576</v>
      </c>
      <c r="BI164" s="20">
        <v>22.307036895610576</v>
      </c>
      <c r="BJ164" s="20">
        <v>22.307036895610576</v>
      </c>
      <c r="BK164" s="20">
        <v>22.307036895610576</v>
      </c>
      <c r="BL164" s="20">
        <v>22.307036895610576</v>
      </c>
      <c r="BM164" s="20">
        <v>22.307036895610576</v>
      </c>
    </row>
    <row r="165" spans="1:65">
      <c r="A165" s="22">
        <v>0.250000000000001</v>
      </c>
      <c r="B165" s="20">
        <f ca="1"/>
        <v>3466.631995867423</v>
      </c>
      <c r="C165" s="20" cm="1">
        <f t="array" ref="C165:AF165">$A165*Total_Maximum_Demand__MVA____Option_3_Summer_POE50</f>
        <v>14.239855760717157</v>
      </c>
      <c r="D165" s="20">
        <v>14.672667597181833</v>
      </c>
      <c r="E165" s="20">
        <v>16.432278131585615</v>
      </c>
      <c r="F165" s="20">
        <v>15.889308945104588</v>
      </c>
      <c r="G165" s="20">
        <v>12.932109358478476</v>
      </c>
      <c r="H165" s="20">
        <v>13.530273288729802</v>
      </c>
      <c r="I165" s="20">
        <v>13.910151512442253</v>
      </c>
      <c r="J165" s="20">
        <v>14.343811236902756</v>
      </c>
      <c r="K165" s="20">
        <v>14.690326707422161</v>
      </c>
      <c r="L165" s="20">
        <v>14.916157249209284</v>
      </c>
      <c r="M165" s="20">
        <v>15.454005447071763</v>
      </c>
      <c r="N165" s="20">
        <v>15.826001604401689</v>
      </c>
      <c r="O165" s="20">
        <v>16.021758855317888</v>
      </c>
      <c r="P165" s="20">
        <v>16.384782752799364</v>
      </c>
      <c r="Q165" s="20">
        <v>16.279127266726167</v>
      </c>
      <c r="R165" s="20">
        <v>16.279127266726167</v>
      </c>
      <c r="S165" s="20">
        <v>16.279127266726167</v>
      </c>
      <c r="T165" s="20">
        <v>16.279127266726167</v>
      </c>
      <c r="U165" s="20">
        <v>16.279127266726167</v>
      </c>
      <c r="V165" s="20">
        <v>16.279127266726167</v>
      </c>
      <c r="W165" s="20">
        <v>16.279127266726167</v>
      </c>
      <c r="X165" s="20">
        <v>16.279127266726167</v>
      </c>
      <c r="Y165" s="20">
        <v>16.279127266726167</v>
      </c>
      <c r="Z165" s="20">
        <v>16.279127266726167</v>
      </c>
      <c r="AA165" s="20">
        <v>16.279127266726167</v>
      </c>
      <c r="AB165" s="20">
        <v>16.279127266726167</v>
      </c>
      <c r="AC165" s="20">
        <v>16.279127266726167</v>
      </c>
      <c r="AD165" s="20">
        <v>16.279127266726167</v>
      </c>
      <c r="AE165" s="20">
        <v>16.279127266726167</v>
      </c>
      <c r="AF165" s="20">
        <v>16.279127266726167</v>
      </c>
      <c r="AG165" s="20"/>
      <c r="AH165" s="22">
        <v>0.250000000000001</v>
      </c>
      <c r="AI165" s="20">
        <f ca="1"/>
        <v>3659.4957809544703</v>
      </c>
      <c r="AJ165" s="20" cm="1">
        <f t="array" ref="AJ165:BM165">$AH165*Total_Maximum_Demand__MVA____Option_3_Summer_POE10</f>
        <v>16.018246109808565</v>
      </c>
      <c r="AK165" s="20">
        <v>16.572240826415467</v>
      </c>
      <c r="AL165" s="20">
        <v>18.336741114426548</v>
      </c>
      <c r="AM165" s="20">
        <v>17.779453127666745</v>
      </c>
      <c r="AN165" s="20">
        <v>14.907074588278633</v>
      </c>
      <c r="AO165" s="20">
        <v>15.509611188578811</v>
      </c>
      <c r="AP165" s="20">
        <v>15.99870335749484</v>
      </c>
      <c r="AQ165" s="20">
        <v>16.469136028550068</v>
      </c>
      <c r="AR165" s="20">
        <v>16.876400397686417</v>
      </c>
      <c r="AS165" s="20">
        <v>17.080719473641292</v>
      </c>
      <c r="AT165" s="20">
        <v>17.381823138805597</v>
      </c>
      <c r="AU165" s="20">
        <v>17.726296243729522</v>
      </c>
      <c r="AV165" s="20">
        <v>18.077892720427894</v>
      </c>
      <c r="AW165" s="20">
        <v>18.52015302746765</v>
      </c>
      <c r="AX165" s="20">
        <v>18.589197413008826</v>
      </c>
      <c r="AY165" s="20">
        <v>18.589197413008826</v>
      </c>
      <c r="AZ165" s="20">
        <v>18.589197413008826</v>
      </c>
      <c r="BA165" s="20">
        <v>18.589197413008826</v>
      </c>
      <c r="BB165" s="20">
        <v>18.589197413008826</v>
      </c>
      <c r="BC165" s="20">
        <v>18.589197413008826</v>
      </c>
      <c r="BD165" s="20">
        <v>18.589197413008826</v>
      </c>
      <c r="BE165" s="20">
        <v>18.589197413008826</v>
      </c>
      <c r="BF165" s="20">
        <v>18.589197413008826</v>
      </c>
      <c r="BG165" s="20">
        <v>18.589197413008826</v>
      </c>
      <c r="BH165" s="20">
        <v>18.589197413008826</v>
      </c>
      <c r="BI165" s="20">
        <v>18.589197413008826</v>
      </c>
      <c r="BJ165" s="20">
        <v>18.589197413008826</v>
      </c>
      <c r="BK165" s="20">
        <v>18.589197413008826</v>
      </c>
      <c r="BL165" s="20">
        <v>18.589197413008826</v>
      </c>
      <c r="BM165" s="20">
        <v>18.589197413008826</v>
      </c>
    </row>
    <row r="166" spans="1:65">
      <c r="A166" s="22">
        <v>0.20000000000000101</v>
      </c>
      <c r="B166" s="20">
        <f ca="1"/>
        <v>3713.9514379202251</v>
      </c>
      <c r="C166" s="20" cm="1">
        <f t="array" ref="C166:AF166">$A166*Total_Maximum_Demand__MVA____Option_3_Summer_POE50</f>
        <v>11.391884608573738</v>
      </c>
      <c r="D166" s="20">
        <v>11.73813407774548</v>
      </c>
      <c r="E166" s="20">
        <v>13.145822505268507</v>
      </c>
      <c r="F166" s="20">
        <v>12.711447156083684</v>
      </c>
      <c r="G166" s="20">
        <v>10.345687486782792</v>
      </c>
      <c r="H166" s="20">
        <v>10.824218630983854</v>
      </c>
      <c r="I166" s="20">
        <v>11.128121209953814</v>
      </c>
      <c r="J166" s="20">
        <v>11.475048989522216</v>
      </c>
      <c r="K166" s="20">
        <v>11.752261365937741</v>
      </c>
      <c r="L166" s="20">
        <v>11.932925799367439</v>
      </c>
      <c r="M166" s="20">
        <v>12.363204357657423</v>
      </c>
      <c r="N166" s="20">
        <v>12.660801283521364</v>
      </c>
      <c r="O166" s="20">
        <v>12.817407084254324</v>
      </c>
      <c r="P166" s="20">
        <v>13.107826202239506</v>
      </c>
      <c r="Q166" s="20">
        <v>13.023301813380948</v>
      </c>
      <c r="R166" s="20">
        <v>13.023301813380948</v>
      </c>
      <c r="S166" s="20">
        <v>13.023301813380948</v>
      </c>
      <c r="T166" s="20">
        <v>13.023301813380948</v>
      </c>
      <c r="U166" s="20">
        <v>13.023301813380948</v>
      </c>
      <c r="V166" s="20">
        <v>13.023301813380948</v>
      </c>
      <c r="W166" s="20">
        <v>13.023301813380948</v>
      </c>
      <c r="X166" s="20">
        <v>13.023301813380948</v>
      </c>
      <c r="Y166" s="20">
        <v>13.023301813380948</v>
      </c>
      <c r="Z166" s="20">
        <v>13.023301813380948</v>
      </c>
      <c r="AA166" s="20">
        <v>13.023301813380948</v>
      </c>
      <c r="AB166" s="20">
        <v>13.023301813380948</v>
      </c>
      <c r="AC166" s="20">
        <v>13.023301813380948</v>
      </c>
      <c r="AD166" s="20">
        <v>13.023301813380948</v>
      </c>
      <c r="AE166" s="20">
        <v>13.023301813380948</v>
      </c>
      <c r="AF166" s="20">
        <v>13.023301813380948</v>
      </c>
      <c r="AG166" s="20"/>
      <c r="AH166" s="22">
        <v>0.20000000000000101</v>
      </c>
      <c r="AI166" s="20">
        <f ca="1"/>
        <v>4005.5161012577023</v>
      </c>
      <c r="AJ166" s="20" cm="1">
        <f t="array" ref="AJ166:BM166">$AH166*Total_Maximum_Demand__MVA____Option_3_Summer_POE10</f>
        <v>12.814596887846866</v>
      </c>
      <c r="AK166" s="20">
        <v>13.257792661132386</v>
      </c>
      <c r="AL166" s="20">
        <v>14.669392891541253</v>
      </c>
      <c r="AM166" s="20">
        <v>14.223562502133412</v>
      </c>
      <c r="AN166" s="20">
        <v>11.925659670622919</v>
      </c>
      <c r="AO166" s="20">
        <v>12.407688950863061</v>
      </c>
      <c r="AP166" s="20">
        <v>12.798962685995885</v>
      </c>
      <c r="AQ166" s="20">
        <v>13.175308822840067</v>
      </c>
      <c r="AR166" s="20">
        <v>13.501120318149148</v>
      </c>
      <c r="AS166" s="20">
        <v>13.664575578913048</v>
      </c>
      <c r="AT166" s="20">
        <v>13.905458511044491</v>
      </c>
      <c r="AU166" s="20">
        <v>14.181036994983632</v>
      </c>
      <c r="AV166" s="20">
        <v>14.462314176342332</v>
      </c>
      <c r="AW166" s="20">
        <v>14.816122421974136</v>
      </c>
      <c r="AX166" s="20">
        <v>14.871357930407076</v>
      </c>
      <c r="AY166" s="20">
        <v>14.871357930407076</v>
      </c>
      <c r="AZ166" s="20">
        <v>14.871357930407076</v>
      </c>
      <c r="BA166" s="20">
        <v>14.871357930407076</v>
      </c>
      <c r="BB166" s="20">
        <v>14.871357930407076</v>
      </c>
      <c r="BC166" s="20">
        <v>14.871357930407076</v>
      </c>
      <c r="BD166" s="20">
        <v>14.871357930407076</v>
      </c>
      <c r="BE166" s="20">
        <v>14.871357930407076</v>
      </c>
      <c r="BF166" s="20">
        <v>14.871357930407076</v>
      </c>
      <c r="BG166" s="20">
        <v>14.871357930407076</v>
      </c>
      <c r="BH166" s="20">
        <v>14.871357930407076</v>
      </c>
      <c r="BI166" s="20">
        <v>14.871357930407076</v>
      </c>
      <c r="BJ166" s="20">
        <v>14.871357930407076</v>
      </c>
      <c r="BK166" s="20">
        <v>14.871357930407076</v>
      </c>
      <c r="BL166" s="20">
        <v>14.871357930407076</v>
      </c>
      <c r="BM166" s="20">
        <v>14.871357930407076</v>
      </c>
    </row>
    <row r="167" spans="1:65">
      <c r="A167" s="22">
        <v>0.15000000000000099</v>
      </c>
      <c r="B167" s="20">
        <f ca="1"/>
        <v>4043.3325297061433</v>
      </c>
      <c r="C167" s="20" cm="1">
        <f t="array" ref="C167:AF167">$A167*Total_Maximum_Demand__MVA____Option_3_Summer_POE50</f>
        <v>8.5439134564303174</v>
      </c>
      <c r="D167" s="20">
        <v>8.8036005583091228</v>
      </c>
      <c r="E167" s="20">
        <v>9.8593668789513966</v>
      </c>
      <c r="F167" s="20">
        <v>9.533585367062777</v>
      </c>
      <c r="G167" s="20">
        <v>7.7592656150871058</v>
      </c>
      <c r="H167" s="20">
        <v>8.1181639732379036</v>
      </c>
      <c r="I167" s="20">
        <v>8.3460909074653742</v>
      </c>
      <c r="J167" s="20">
        <v>8.6062867421416769</v>
      </c>
      <c r="K167" s="20">
        <v>8.8141960244533202</v>
      </c>
      <c r="L167" s="20">
        <v>8.9496943495255934</v>
      </c>
      <c r="M167" s="20">
        <v>9.2724032682430817</v>
      </c>
      <c r="N167" s="20">
        <v>9.4956009626410385</v>
      </c>
      <c r="O167" s="20">
        <v>9.6130553131907579</v>
      </c>
      <c r="P167" s="20">
        <v>9.8308696516796452</v>
      </c>
      <c r="Q167" s="20">
        <v>9.7674763600357259</v>
      </c>
      <c r="R167" s="20">
        <v>9.7674763600357259</v>
      </c>
      <c r="S167" s="20">
        <v>9.7674763600357259</v>
      </c>
      <c r="T167" s="20">
        <v>9.7674763600357259</v>
      </c>
      <c r="U167" s="20">
        <v>9.7674763600357259</v>
      </c>
      <c r="V167" s="20">
        <v>9.7674763600357259</v>
      </c>
      <c r="W167" s="20">
        <v>9.7674763600357259</v>
      </c>
      <c r="X167" s="20">
        <v>9.7674763600357259</v>
      </c>
      <c r="Y167" s="20">
        <v>9.7674763600357259</v>
      </c>
      <c r="Z167" s="20">
        <v>9.7674763600357259</v>
      </c>
      <c r="AA167" s="20">
        <v>9.7674763600357259</v>
      </c>
      <c r="AB167" s="20">
        <v>9.7674763600357259</v>
      </c>
      <c r="AC167" s="20">
        <v>9.7674763600357259</v>
      </c>
      <c r="AD167" s="20">
        <v>9.7674763600357259</v>
      </c>
      <c r="AE167" s="20">
        <v>9.7674763600357259</v>
      </c>
      <c r="AF167" s="20">
        <v>9.7674763600357259</v>
      </c>
      <c r="AG167" s="20"/>
      <c r="AH167" s="22">
        <v>0.15000000000000099</v>
      </c>
      <c r="AI167" s="20">
        <f ca="1"/>
        <v>4281.1978646468351</v>
      </c>
      <c r="AJ167" s="20" cm="1">
        <f t="array" ref="AJ167:BM167">$AH167*Total_Maximum_Demand__MVA____Option_3_Summer_POE10</f>
        <v>9.6109476658851651</v>
      </c>
      <c r="AK167" s="20">
        <v>9.9433444958493045</v>
      </c>
      <c r="AL167" s="20">
        <v>11.002044668655957</v>
      </c>
      <c r="AM167" s="20">
        <v>10.667671876600075</v>
      </c>
      <c r="AN167" s="20">
        <v>8.9442447529672027</v>
      </c>
      <c r="AO167" s="20">
        <v>9.3057667131473103</v>
      </c>
      <c r="AP167" s="20">
        <v>9.5992220144969291</v>
      </c>
      <c r="AQ167" s="20">
        <v>9.8814816171300652</v>
      </c>
      <c r="AR167" s="20">
        <v>10.125840238611877</v>
      </c>
      <c r="AS167" s="20">
        <v>10.248431684184803</v>
      </c>
      <c r="AT167" s="20">
        <v>10.429093883283384</v>
      </c>
      <c r="AU167" s="20">
        <v>10.635777746237741</v>
      </c>
      <c r="AV167" s="20">
        <v>10.846735632256765</v>
      </c>
      <c r="AW167" s="20">
        <v>11.112091816480619</v>
      </c>
      <c r="AX167" s="20">
        <v>11.153518447805325</v>
      </c>
      <c r="AY167" s="20">
        <v>11.153518447805325</v>
      </c>
      <c r="AZ167" s="20">
        <v>11.153518447805325</v>
      </c>
      <c r="BA167" s="20">
        <v>11.153518447805325</v>
      </c>
      <c r="BB167" s="20">
        <v>11.153518447805325</v>
      </c>
      <c r="BC167" s="20">
        <v>11.153518447805325</v>
      </c>
      <c r="BD167" s="20">
        <v>11.153518447805325</v>
      </c>
      <c r="BE167" s="20">
        <v>11.153518447805325</v>
      </c>
      <c r="BF167" s="20">
        <v>11.153518447805325</v>
      </c>
      <c r="BG167" s="20">
        <v>11.153518447805325</v>
      </c>
      <c r="BH167" s="20">
        <v>11.153518447805325</v>
      </c>
      <c r="BI167" s="20">
        <v>11.153518447805325</v>
      </c>
      <c r="BJ167" s="20">
        <v>11.153518447805325</v>
      </c>
      <c r="BK167" s="20">
        <v>11.153518447805325</v>
      </c>
      <c r="BL167" s="20">
        <v>11.153518447805325</v>
      </c>
      <c r="BM167" s="20">
        <v>11.153518447805325</v>
      </c>
    </row>
    <row r="168" spans="1:65">
      <c r="A168" s="22">
        <v>0.100000000000001</v>
      </c>
      <c r="B168" s="20">
        <f ca="1"/>
        <v>4350.7800929919658</v>
      </c>
      <c r="C168" s="20" cm="1">
        <f t="array" ref="C168:AF168">$A168*Total_Maximum_Demand__MVA____Option_3_Summer_POE50</f>
        <v>5.6959423042868975</v>
      </c>
      <c r="D168" s="20">
        <v>5.8690670388727693</v>
      </c>
      <c r="E168" s="20">
        <v>6.5729112526342863</v>
      </c>
      <c r="F168" s="20">
        <v>6.3557235780418733</v>
      </c>
      <c r="G168" s="20">
        <v>5.1728437433914216</v>
      </c>
      <c r="H168" s="20">
        <v>5.4121093154919535</v>
      </c>
      <c r="I168" s="20">
        <v>5.5640606049769348</v>
      </c>
      <c r="J168" s="20">
        <v>5.7375244947611375</v>
      </c>
      <c r="K168" s="20">
        <v>5.8761306829689</v>
      </c>
      <c r="L168" s="20">
        <v>5.9664628996837497</v>
      </c>
      <c r="M168" s="20">
        <v>6.1816021788287427</v>
      </c>
      <c r="N168" s="20">
        <v>6.3304006417607139</v>
      </c>
      <c r="O168" s="20">
        <v>6.4087035421271938</v>
      </c>
      <c r="P168" s="20">
        <v>6.553913101119786</v>
      </c>
      <c r="Q168" s="20">
        <v>6.5116509066905071</v>
      </c>
      <c r="R168" s="20">
        <v>6.5116509066905071</v>
      </c>
      <c r="S168" s="20">
        <v>6.5116509066905071</v>
      </c>
      <c r="T168" s="20">
        <v>6.5116509066905071</v>
      </c>
      <c r="U168" s="20">
        <v>6.5116509066905071</v>
      </c>
      <c r="V168" s="20">
        <v>6.5116509066905071</v>
      </c>
      <c r="W168" s="20">
        <v>6.5116509066905071</v>
      </c>
      <c r="X168" s="20">
        <v>6.5116509066905071</v>
      </c>
      <c r="Y168" s="20">
        <v>6.5116509066905071</v>
      </c>
      <c r="Z168" s="20">
        <v>6.5116509066905071</v>
      </c>
      <c r="AA168" s="20">
        <v>6.5116509066905071</v>
      </c>
      <c r="AB168" s="20">
        <v>6.5116509066905071</v>
      </c>
      <c r="AC168" s="20">
        <v>6.5116509066905071</v>
      </c>
      <c r="AD168" s="20">
        <v>6.5116509066905071</v>
      </c>
      <c r="AE168" s="20">
        <v>6.5116509066905071</v>
      </c>
      <c r="AF168" s="20">
        <v>6.5116509066905071</v>
      </c>
      <c r="AG168" s="20"/>
      <c r="AH168" s="22">
        <v>0.100000000000001</v>
      </c>
      <c r="AI168" s="20">
        <f ca="1"/>
        <v>4391.6218357162816</v>
      </c>
      <c r="AJ168" s="20" cm="1">
        <f t="array" ref="AJ168:BM168">$AH168*Total_Maximum_Demand__MVA____Option_3_Summer_POE10</f>
        <v>6.407298443923465</v>
      </c>
      <c r="AK168" s="20">
        <v>6.6288963305662261</v>
      </c>
      <c r="AL168" s="20">
        <v>7.3346964457706632</v>
      </c>
      <c r="AM168" s="20">
        <v>7.1117812510667413</v>
      </c>
      <c r="AN168" s="20">
        <v>5.9628298353114886</v>
      </c>
      <c r="AO168" s="20">
        <v>6.2038444754315618</v>
      </c>
      <c r="AP168" s="20">
        <v>6.3994813429979747</v>
      </c>
      <c r="AQ168" s="20">
        <v>6.5876544114200666</v>
      </c>
      <c r="AR168" s="20">
        <v>6.7505601590746078</v>
      </c>
      <c r="AS168" s="20">
        <v>6.8322877894565579</v>
      </c>
      <c r="AT168" s="20">
        <v>6.9527292555222804</v>
      </c>
      <c r="AU168" s="20">
        <v>7.0905184974918516</v>
      </c>
      <c r="AV168" s="20">
        <v>7.2311570881712015</v>
      </c>
      <c r="AW168" s="20">
        <v>7.4080612109871042</v>
      </c>
      <c r="AX168" s="20">
        <v>7.4356789652035751</v>
      </c>
      <c r="AY168" s="20">
        <v>7.4356789652035751</v>
      </c>
      <c r="AZ168" s="20">
        <v>7.4356789652035751</v>
      </c>
      <c r="BA168" s="20">
        <v>7.4356789652035751</v>
      </c>
      <c r="BB168" s="20">
        <v>7.4356789652035751</v>
      </c>
      <c r="BC168" s="20">
        <v>7.4356789652035751</v>
      </c>
      <c r="BD168" s="20">
        <v>7.4356789652035751</v>
      </c>
      <c r="BE168" s="20">
        <v>7.4356789652035751</v>
      </c>
      <c r="BF168" s="20">
        <v>7.4356789652035751</v>
      </c>
      <c r="BG168" s="20">
        <v>7.4356789652035751</v>
      </c>
      <c r="BH168" s="20">
        <v>7.4356789652035751</v>
      </c>
      <c r="BI168" s="20">
        <v>7.4356789652035751</v>
      </c>
      <c r="BJ168" s="20">
        <v>7.4356789652035751</v>
      </c>
      <c r="BK168" s="20">
        <v>7.4356789652035751</v>
      </c>
      <c r="BL168" s="20">
        <v>7.4356789652035751</v>
      </c>
      <c r="BM168" s="20">
        <v>7.4356789652035751</v>
      </c>
    </row>
    <row r="169" spans="1:65">
      <c r="A169" s="22">
        <v>5.0000000000001002E-2</v>
      </c>
      <c r="B169" s="20">
        <f ca="1"/>
        <v>4391.6218357162816</v>
      </c>
      <c r="C169" s="20" cm="1">
        <f t="array" ref="C169:AF169">$A169*Total_Maximum_Demand__MVA____Option_3_Summer_POE50</f>
        <v>2.8479711521434772</v>
      </c>
      <c r="D169" s="20">
        <v>2.9345335194364139</v>
      </c>
      <c r="E169" s="20">
        <v>3.286455626317176</v>
      </c>
      <c r="F169" s="20">
        <v>3.1778617890209686</v>
      </c>
      <c r="G169" s="20">
        <v>2.5864218716957366</v>
      </c>
      <c r="H169" s="20">
        <v>2.7060546577460038</v>
      </c>
      <c r="I169" s="20">
        <v>2.7820303024884954</v>
      </c>
      <c r="J169" s="20">
        <v>2.8687622473805972</v>
      </c>
      <c r="K169" s="20">
        <v>2.9380653414844793</v>
      </c>
      <c r="L169" s="20">
        <v>2.9832314498419046</v>
      </c>
      <c r="M169" s="20">
        <v>3.090801089414402</v>
      </c>
      <c r="N169" s="20">
        <v>3.1652003208803885</v>
      </c>
      <c r="O169" s="20">
        <v>3.2043517710636289</v>
      </c>
      <c r="P169" s="20">
        <v>3.2769565505599254</v>
      </c>
      <c r="Q169" s="20">
        <v>3.2558254533452859</v>
      </c>
      <c r="R169" s="20">
        <v>3.2558254533452859</v>
      </c>
      <c r="S169" s="20">
        <v>3.2558254533452859</v>
      </c>
      <c r="T169" s="20">
        <v>3.2558254533452859</v>
      </c>
      <c r="U169" s="20">
        <v>3.2558254533452859</v>
      </c>
      <c r="V169" s="20">
        <v>3.2558254533452859</v>
      </c>
      <c r="W169" s="20">
        <v>3.2558254533452859</v>
      </c>
      <c r="X169" s="20">
        <v>3.2558254533452859</v>
      </c>
      <c r="Y169" s="20">
        <v>3.2558254533452859</v>
      </c>
      <c r="Z169" s="20">
        <v>3.2558254533452859</v>
      </c>
      <c r="AA169" s="20">
        <v>3.2558254533452859</v>
      </c>
      <c r="AB169" s="20">
        <v>3.2558254533452859</v>
      </c>
      <c r="AC169" s="20">
        <v>3.2558254533452859</v>
      </c>
      <c r="AD169" s="20">
        <v>3.2558254533452859</v>
      </c>
      <c r="AE169" s="20">
        <v>3.2558254533452859</v>
      </c>
      <c r="AF169" s="20">
        <v>3.2558254533452859</v>
      </c>
      <c r="AG169" s="20"/>
      <c r="AH169" s="22">
        <v>5.0000000000001002E-2</v>
      </c>
      <c r="AI169" s="20">
        <f ca="1"/>
        <v>4391.6218357162816</v>
      </c>
      <c r="AJ169" s="20" cm="1">
        <f t="array" ref="AJ169:BM169">$AH169*Total_Maximum_Demand__MVA____Option_3_Summer_POE10</f>
        <v>3.2036492219617645</v>
      </c>
      <c r="AK169" s="20">
        <v>3.3144481652831463</v>
      </c>
      <c r="AL169" s="20">
        <v>3.667348222885368</v>
      </c>
      <c r="AM169" s="20">
        <v>3.5558906255334062</v>
      </c>
      <c r="AN169" s="20">
        <v>2.981414917655774</v>
      </c>
      <c r="AO169" s="20">
        <v>3.101922237715812</v>
      </c>
      <c r="AP169" s="20">
        <v>3.1997406714990193</v>
      </c>
      <c r="AQ169" s="20">
        <v>3.2938272057100662</v>
      </c>
      <c r="AR169" s="20">
        <v>3.3752800795373377</v>
      </c>
      <c r="AS169" s="20">
        <v>3.4161438947283131</v>
      </c>
      <c r="AT169" s="20">
        <v>3.4763646277611748</v>
      </c>
      <c r="AU169" s="20">
        <v>3.5452592487459613</v>
      </c>
      <c r="AV169" s="20">
        <v>3.6155785440856372</v>
      </c>
      <c r="AW169" s="20">
        <v>3.7040306054935894</v>
      </c>
      <c r="AX169" s="20">
        <v>3.7178394826018248</v>
      </c>
      <c r="AY169" s="20">
        <v>3.7178394826018248</v>
      </c>
      <c r="AZ169" s="20">
        <v>3.7178394826018248</v>
      </c>
      <c r="BA169" s="20">
        <v>3.7178394826018248</v>
      </c>
      <c r="BB169" s="20">
        <v>3.7178394826018248</v>
      </c>
      <c r="BC169" s="20">
        <v>3.7178394826018248</v>
      </c>
      <c r="BD169" s="20">
        <v>3.7178394826018248</v>
      </c>
      <c r="BE169" s="20">
        <v>3.7178394826018248</v>
      </c>
      <c r="BF169" s="20">
        <v>3.7178394826018248</v>
      </c>
      <c r="BG169" s="20">
        <v>3.7178394826018248</v>
      </c>
      <c r="BH169" s="20">
        <v>3.7178394826018248</v>
      </c>
      <c r="BI169" s="20">
        <v>3.7178394826018248</v>
      </c>
      <c r="BJ169" s="20">
        <v>3.7178394826018248</v>
      </c>
      <c r="BK169" s="20">
        <v>3.7178394826018248</v>
      </c>
      <c r="BL169" s="20">
        <v>3.7178394826018248</v>
      </c>
      <c r="BM169" s="20">
        <v>3.7178394826018248</v>
      </c>
    </row>
    <row r="170" spans="1:65">
      <c r="A170" s="22">
        <v>9.9920072216264108E-16</v>
      </c>
      <c r="B170" s="20">
        <f ca="1"/>
        <v>4391.6218357162816</v>
      </c>
      <c r="C170" s="20" cm="1">
        <f t="array" ref="C170:AF170">$A170*Total_Maximum_Demand__MVA____Option_3_Summer_POE50</f>
        <v>5.691389663840149E-14</v>
      </c>
      <c r="D170" s="20">
        <v>5.8643760236625652E-14</v>
      </c>
      <c r="E170" s="20">
        <v>6.5676576703430628E-14</v>
      </c>
      <c r="F170" s="20">
        <v>6.350643589045501E-14</v>
      </c>
      <c r="G170" s="20">
        <v>5.1687092040311561E-14</v>
      </c>
      <c r="H170" s="20">
        <v>5.4077835364626631E-14</v>
      </c>
      <c r="I170" s="20">
        <v>5.5596133746495995E-14</v>
      </c>
      <c r="J170" s="20">
        <v>5.7329386185911131E-14</v>
      </c>
      <c r="K170" s="20">
        <v>5.8714340219445186E-14</v>
      </c>
      <c r="L170" s="20">
        <v>5.9616940381205482E-14</v>
      </c>
      <c r="M170" s="20">
        <v>6.1766613612077728E-14</v>
      </c>
      <c r="N170" s="20">
        <v>6.3253408928260882E-14</v>
      </c>
      <c r="O170" s="20">
        <v>6.4035812074197033E-14</v>
      </c>
      <c r="P170" s="20">
        <v>6.5486747036300191E-14</v>
      </c>
      <c r="Q170" s="20">
        <v>6.5064462884361057E-14</v>
      </c>
      <c r="R170" s="20">
        <v>6.5064462884361057E-14</v>
      </c>
      <c r="S170" s="20">
        <v>6.5064462884361057E-14</v>
      </c>
      <c r="T170" s="20">
        <v>6.5064462884361057E-14</v>
      </c>
      <c r="U170" s="20">
        <v>6.5064462884361057E-14</v>
      </c>
      <c r="V170" s="20">
        <v>6.5064462884361057E-14</v>
      </c>
      <c r="W170" s="20">
        <v>6.5064462884361057E-14</v>
      </c>
      <c r="X170" s="20">
        <v>6.5064462884361057E-14</v>
      </c>
      <c r="Y170" s="20">
        <v>6.5064462884361057E-14</v>
      </c>
      <c r="Z170" s="20">
        <v>6.5064462884361057E-14</v>
      </c>
      <c r="AA170" s="20">
        <v>6.5064462884361057E-14</v>
      </c>
      <c r="AB170" s="20">
        <v>6.5064462884361057E-14</v>
      </c>
      <c r="AC170" s="20">
        <v>6.5064462884361057E-14</v>
      </c>
      <c r="AD170" s="20">
        <v>6.5064462884361057E-14</v>
      </c>
      <c r="AE170" s="20">
        <v>6.5064462884361057E-14</v>
      </c>
      <c r="AF170" s="20">
        <v>6.5064462884361057E-14</v>
      </c>
      <c r="AG170" s="20"/>
      <c r="AH170" s="22">
        <v>9.9920072216264108E-16</v>
      </c>
      <c r="AI170" s="20">
        <f ca="1"/>
        <v>4391.6218357162816</v>
      </c>
      <c r="AJ170" s="20" cm="1">
        <f t="array" ref="AJ170:BM170">$AH170*Total_Maximum_Demand__MVA____Option_3_Summer_POE10</f>
        <v>6.4021772322798283E-14</v>
      </c>
      <c r="AK170" s="20">
        <v>6.6235980006429881E-14</v>
      </c>
      <c r="AL170" s="20">
        <v>7.3288339854577296E-14</v>
      </c>
      <c r="AM170" s="20">
        <v>7.106096961928547E-14</v>
      </c>
      <c r="AN170" s="20">
        <v>5.9580638775761216E-14</v>
      </c>
      <c r="AO170" s="20">
        <v>6.198885880035866E-14</v>
      </c>
      <c r="AP170" s="20">
        <v>6.3943663793898603E-14</v>
      </c>
      <c r="AQ170" s="20">
        <v>6.5823890452487722E-14</v>
      </c>
      <c r="AR170" s="20">
        <v>6.7451645859496337E-14</v>
      </c>
      <c r="AS170" s="20">
        <v>6.8268268932479197E-14</v>
      </c>
      <c r="AT170" s="20">
        <v>6.947172093119114E-14</v>
      </c>
      <c r="AU170" s="20">
        <v>7.0848512032013514E-14</v>
      </c>
      <c r="AV170" s="20">
        <v>7.225377384572093E-14</v>
      </c>
      <c r="AW170" s="20">
        <v>7.4021401118432903E-14</v>
      </c>
      <c r="AX170" s="20">
        <v>7.4297357918008971E-14</v>
      </c>
      <c r="AY170" s="20">
        <v>7.4297357918008971E-14</v>
      </c>
      <c r="AZ170" s="20">
        <v>7.4297357918008971E-14</v>
      </c>
      <c r="BA170" s="20">
        <v>7.4297357918008971E-14</v>
      </c>
      <c r="BB170" s="20">
        <v>7.4297357918008971E-14</v>
      </c>
      <c r="BC170" s="20">
        <v>7.4297357918008971E-14</v>
      </c>
      <c r="BD170" s="20">
        <v>7.4297357918008971E-14</v>
      </c>
      <c r="BE170" s="20">
        <v>7.4297357918008971E-14</v>
      </c>
      <c r="BF170" s="20">
        <v>7.4297357918008971E-14</v>
      </c>
      <c r="BG170" s="20">
        <v>7.4297357918008971E-14</v>
      </c>
      <c r="BH170" s="20">
        <v>7.4297357918008971E-14</v>
      </c>
      <c r="BI170" s="20">
        <v>7.4297357918008971E-14</v>
      </c>
      <c r="BJ170" s="20">
        <v>7.4297357918008971E-14</v>
      </c>
      <c r="BK170" s="20">
        <v>7.4297357918008971E-14</v>
      </c>
      <c r="BL170" s="20">
        <v>7.4297357918008971E-14</v>
      </c>
      <c r="BM170" s="20">
        <v>7.4297357918008971E-14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50.406531523016199</v>
      </c>
      <c r="D175" s="20">
        <v>52.818292543728006</v>
      </c>
      <c r="E175" s="20">
        <v>60.030227205684</v>
      </c>
      <c r="F175" s="20">
        <v>66.103899096366604</v>
      </c>
      <c r="G175" s="20">
        <v>69.38053576057959</v>
      </c>
      <c r="H175" s="20">
        <v>71.748182251918294</v>
      </c>
      <c r="I175" s="20">
        <v>74.477347297670391</v>
      </c>
      <c r="J175" s="20">
        <v>76.51938837084019</v>
      </c>
      <c r="K175" s="20">
        <v>78.770653432546297</v>
      </c>
      <c r="L175" s="20">
        <v>79.950613657685295</v>
      </c>
      <c r="M175" s="20">
        <v>80.972605539006508</v>
      </c>
      <c r="N175" s="20">
        <v>83.502475688076203</v>
      </c>
      <c r="O175" s="20">
        <v>81.976751970537094</v>
      </c>
      <c r="P175" s="20">
        <v>86.102360540388005</v>
      </c>
      <c r="Q175" s="20">
        <v>91.4838879806059</v>
      </c>
      <c r="R175" s="20">
        <v>91.4838879806059</v>
      </c>
      <c r="S175" s="20">
        <v>91.4838879806059</v>
      </c>
      <c r="T175" s="20">
        <v>91.4838879806059</v>
      </c>
      <c r="U175" s="20">
        <v>91.4838879806059</v>
      </c>
      <c r="V175" s="20">
        <v>91.4838879806059</v>
      </c>
      <c r="W175" s="20">
        <v>91.4838879806059</v>
      </c>
      <c r="X175" s="20">
        <v>91.4838879806059</v>
      </c>
      <c r="Y175" s="20">
        <v>91.4838879806059</v>
      </c>
      <c r="Z175" s="20">
        <v>91.4838879806059</v>
      </c>
      <c r="AA175" s="20">
        <v>91.4838879806059</v>
      </c>
      <c r="AB175" s="20">
        <v>91.4838879806059</v>
      </c>
      <c r="AC175" s="20">
        <v>91.4838879806059</v>
      </c>
      <c r="AD175" s="20">
        <v>91.4838879806059</v>
      </c>
      <c r="AE175" s="20">
        <v>91.4838879806059</v>
      </c>
      <c r="AF175" s="20">
        <v>91.4838879806059</v>
      </c>
      <c r="AH175" s="22" cm="1">
        <f t="array" ref="AH175:AH198">Percent_MD</f>
        <v>1</v>
      </c>
      <c r="AI175" s="20" cm="1">
        <f t="array" aca="1" ref="AI175:AI198" ca="1">Winter___MD___Hours</f>
        <v>0</v>
      </c>
      <c r="AJ175" s="20" cm="1">
        <f t="array" ref="AJ175:BM175">$AH175*Total_Maximum_Demand__MVA____Option_4_Winter_POE10</f>
        <v>53.649731579016702</v>
      </c>
      <c r="AK175" s="20">
        <v>56.153561188249604</v>
      </c>
      <c r="AL175" s="20">
        <v>63.309451814760493</v>
      </c>
      <c r="AM175" s="20">
        <v>69.612887950822795</v>
      </c>
      <c r="AN175" s="20">
        <v>72.900931050436299</v>
      </c>
      <c r="AO175" s="20">
        <v>75.567284862515095</v>
      </c>
      <c r="AP175" s="20">
        <v>78.102938046854192</v>
      </c>
      <c r="AQ175" s="20">
        <v>80.263249692424196</v>
      </c>
      <c r="AR175" s="20">
        <v>82.513447846236502</v>
      </c>
      <c r="AS175" s="20">
        <v>83.499721536265596</v>
      </c>
      <c r="AT175" s="20">
        <v>84.845854591801</v>
      </c>
      <c r="AU175" s="20">
        <v>87.341476995474494</v>
      </c>
      <c r="AV175" s="20">
        <v>86.525476875585795</v>
      </c>
      <c r="AW175" s="20">
        <v>89.785069884945401</v>
      </c>
      <c r="AX175" s="20">
        <v>91.665272157666408</v>
      </c>
      <c r="AY175" s="20">
        <v>91.665272157666408</v>
      </c>
      <c r="AZ175" s="20">
        <v>91.665272157666408</v>
      </c>
      <c r="BA175" s="20">
        <v>91.665272157666408</v>
      </c>
      <c r="BB175" s="20">
        <v>91.665272157666408</v>
      </c>
      <c r="BC175" s="20">
        <v>91.665272157666408</v>
      </c>
      <c r="BD175" s="20">
        <v>91.665272157666408</v>
      </c>
      <c r="BE175" s="20">
        <v>91.665272157666408</v>
      </c>
      <c r="BF175" s="20">
        <v>91.665272157666408</v>
      </c>
      <c r="BG175" s="20">
        <v>91.665272157666408</v>
      </c>
      <c r="BH175" s="20">
        <v>91.665272157666408</v>
      </c>
      <c r="BI175" s="20">
        <v>91.665272157666408</v>
      </c>
      <c r="BJ175" s="20">
        <v>91.665272157666408</v>
      </c>
      <c r="BK175" s="20">
        <v>91.665272157666408</v>
      </c>
      <c r="BL175" s="20">
        <v>91.665272157666408</v>
      </c>
      <c r="BM175" s="20">
        <v>91.665272157666408</v>
      </c>
    </row>
    <row r="176" spans="1:65">
      <c r="A176" s="22">
        <v>0.99</v>
      </c>
      <c r="B176" s="20">
        <f ca="1"/>
        <v>0.89159561510353225</v>
      </c>
      <c r="C176" s="20" cm="1">
        <f t="array" ref="C176:AF176">$A176*Total_Maximum_Demand__MVA____Option_4_Winter_POE50</f>
        <v>49.902466207786034</v>
      </c>
      <c r="D176" s="20">
        <v>52.290109618290728</v>
      </c>
      <c r="E176" s="20">
        <v>59.429924933627156</v>
      </c>
      <c r="F176" s="20">
        <v>65.442860105402943</v>
      </c>
      <c r="G176" s="20">
        <v>68.686730402973794</v>
      </c>
      <c r="H176" s="20">
        <v>71.030700429399104</v>
      </c>
      <c r="I176" s="20">
        <v>73.732573824693688</v>
      </c>
      <c r="J176" s="20">
        <v>75.754194487131784</v>
      </c>
      <c r="K176" s="20">
        <v>77.982946898220831</v>
      </c>
      <c r="L176" s="20">
        <v>79.151107521108443</v>
      </c>
      <c r="M176" s="20">
        <v>80.162879483616436</v>
      </c>
      <c r="N176" s="20">
        <v>82.667450931195447</v>
      </c>
      <c r="O176" s="20">
        <v>81.156984450831729</v>
      </c>
      <c r="P176" s="20">
        <v>85.241336934984119</v>
      </c>
      <c r="Q176" s="20">
        <v>90.569049100799845</v>
      </c>
      <c r="R176" s="20">
        <v>90.569049100799845</v>
      </c>
      <c r="S176" s="20">
        <v>90.569049100799845</v>
      </c>
      <c r="T176" s="20">
        <v>90.569049100799845</v>
      </c>
      <c r="U176" s="20">
        <v>90.569049100799845</v>
      </c>
      <c r="V176" s="20">
        <v>90.569049100799845</v>
      </c>
      <c r="W176" s="20">
        <v>90.569049100799845</v>
      </c>
      <c r="X176" s="20">
        <v>90.569049100799845</v>
      </c>
      <c r="Y176" s="20">
        <v>90.569049100799845</v>
      </c>
      <c r="Z176" s="20">
        <v>90.569049100799845</v>
      </c>
      <c r="AA176" s="20">
        <v>90.569049100799845</v>
      </c>
      <c r="AB176" s="20">
        <v>90.569049100799845</v>
      </c>
      <c r="AC176" s="20">
        <v>90.569049100799845</v>
      </c>
      <c r="AD176" s="20">
        <v>90.569049100799845</v>
      </c>
      <c r="AE176" s="20">
        <v>90.569049100799845</v>
      </c>
      <c r="AF176" s="20">
        <v>90.569049100799845</v>
      </c>
      <c r="AH176" s="22">
        <v>0.99</v>
      </c>
      <c r="AI176" s="20">
        <f ca="1"/>
        <v>0.89159561510353225</v>
      </c>
      <c r="AJ176" s="20" cm="1">
        <f t="array" ref="AJ176:BM176">$AH176*Total_Maximum_Demand__MVA____Option_4_Winter_POE10</f>
        <v>53.113234263226538</v>
      </c>
      <c r="AK176" s="20">
        <v>55.592025576367107</v>
      </c>
      <c r="AL176" s="20">
        <v>62.676357296612885</v>
      </c>
      <c r="AM176" s="20">
        <v>68.916759071314573</v>
      </c>
      <c r="AN176" s="20">
        <v>72.171921739931932</v>
      </c>
      <c r="AO176" s="20">
        <v>74.811612013889942</v>
      </c>
      <c r="AP176" s="20">
        <v>77.321908666385653</v>
      </c>
      <c r="AQ176" s="20">
        <v>79.46061719549995</v>
      </c>
      <c r="AR176" s="20">
        <v>81.688313367774143</v>
      </c>
      <c r="AS176" s="20">
        <v>82.664724320902934</v>
      </c>
      <c r="AT176" s="20">
        <v>83.997396045882994</v>
      </c>
      <c r="AU176" s="20">
        <v>86.468062225519745</v>
      </c>
      <c r="AV176" s="20">
        <v>85.660222106829934</v>
      </c>
      <c r="AW176" s="20">
        <v>88.887219186095948</v>
      </c>
      <c r="AX176" s="20">
        <v>90.74861943608974</v>
      </c>
      <c r="AY176" s="20">
        <v>90.74861943608974</v>
      </c>
      <c r="AZ176" s="20">
        <v>90.74861943608974</v>
      </c>
      <c r="BA176" s="20">
        <v>90.74861943608974</v>
      </c>
      <c r="BB176" s="20">
        <v>90.74861943608974</v>
      </c>
      <c r="BC176" s="20">
        <v>90.74861943608974</v>
      </c>
      <c r="BD176" s="20">
        <v>90.74861943608974</v>
      </c>
      <c r="BE176" s="20">
        <v>90.74861943608974</v>
      </c>
      <c r="BF176" s="20">
        <v>90.74861943608974</v>
      </c>
      <c r="BG176" s="20">
        <v>90.74861943608974</v>
      </c>
      <c r="BH176" s="20">
        <v>90.74861943608974</v>
      </c>
      <c r="BI176" s="20">
        <v>90.74861943608974</v>
      </c>
      <c r="BJ176" s="20">
        <v>90.74861943608974</v>
      </c>
      <c r="BK176" s="20">
        <v>90.74861943608974</v>
      </c>
      <c r="BL176" s="20">
        <v>90.74861943608974</v>
      </c>
      <c r="BM176" s="20">
        <v>90.74861943608974</v>
      </c>
    </row>
    <row r="177" spans="1:65">
      <c r="A177" s="22">
        <v>0.98</v>
      </c>
      <c r="B177" s="20">
        <f ca="1"/>
        <v>3.5663824604141281</v>
      </c>
      <c r="C177" s="20" cm="1">
        <f t="array" ref="C177:AF177">$A177*Total_Maximum_Demand__MVA____Option_4_Winter_POE50</f>
        <v>49.398400892555877</v>
      </c>
      <c r="D177" s="20">
        <v>51.761926692853443</v>
      </c>
      <c r="E177" s="20">
        <v>58.829622661570319</v>
      </c>
      <c r="F177" s="20">
        <v>64.781821114439268</v>
      </c>
      <c r="G177" s="20">
        <v>67.992925045367997</v>
      </c>
      <c r="H177" s="20">
        <v>70.313218606879929</v>
      </c>
      <c r="I177" s="20">
        <v>72.987800351716984</v>
      </c>
      <c r="J177" s="20">
        <v>74.989000603423378</v>
      </c>
      <c r="K177" s="20">
        <v>77.195240363895365</v>
      </c>
      <c r="L177" s="20">
        <v>78.351601384531591</v>
      </c>
      <c r="M177" s="20">
        <v>79.353153428226378</v>
      </c>
      <c r="N177" s="20">
        <v>81.832426174314676</v>
      </c>
      <c r="O177" s="20">
        <v>80.337216931126349</v>
      </c>
      <c r="P177" s="20">
        <v>84.380313329580247</v>
      </c>
      <c r="Q177" s="20">
        <v>89.654210220993775</v>
      </c>
      <c r="R177" s="20">
        <v>89.654210220993775</v>
      </c>
      <c r="S177" s="20">
        <v>89.654210220993775</v>
      </c>
      <c r="T177" s="20">
        <v>89.654210220993775</v>
      </c>
      <c r="U177" s="20">
        <v>89.654210220993775</v>
      </c>
      <c r="V177" s="20">
        <v>89.654210220993775</v>
      </c>
      <c r="W177" s="20">
        <v>89.654210220993775</v>
      </c>
      <c r="X177" s="20">
        <v>89.654210220993775</v>
      </c>
      <c r="Y177" s="20">
        <v>89.654210220993775</v>
      </c>
      <c r="Z177" s="20">
        <v>89.654210220993775</v>
      </c>
      <c r="AA177" s="20">
        <v>89.654210220993775</v>
      </c>
      <c r="AB177" s="20">
        <v>89.654210220993775</v>
      </c>
      <c r="AC177" s="20">
        <v>89.654210220993775</v>
      </c>
      <c r="AD177" s="20">
        <v>89.654210220993775</v>
      </c>
      <c r="AE177" s="20">
        <v>89.654210220993775</v>
      </c>
      <c r="AF177" s="20">
        <v>89.654210220993775</v>
      </c>
      <c r="AH177" s="22">
        <v>0.98</v>
      </c>
      <c r="AI177" s="20">
        <f ca="1"/>
        <v>3.5663824604141281</v>
      </c>
      <c r="AJ177" s="20" cm="1">
        <f t="array" ref="AJ177:BM177">$AH177*Total_Maximum_Demand__MVA____Option_4_Winter_POE10</f>
        <v>52.576736947436366</v>
      </c>
      <c r="AK177" s="20">
        <v>55.030489964484609</v>
      </c>
      <c r="AL177" s="20">
        <v>62.043262778465284</v>
      </c>
      <c r="AM177" s="20">
        <v>68.220630191806336</v>
      </c>
      <c r="AN177" s="20">
        <v>71.442912429427565</v>
      </c>
      <c r="AO177" s="20">
        <v>74.055939165264789</v>
      </c>
      <c r="AP177" s="20">
        <v>76.5408792859171</v>
      </c>
      <c r="AQ177" s="20">
        <v>78.657984698575717</v>
      </c>
      <c r="AR177" s="20">
        <v>80.863178889311769</v>
      </c>
      <c r="AS177" s="20">
        <v>81.829727105540286</v>
      </c>
      <c r="AT177" s="20">
        <v>83.148937499964973</v>
      </c>
      <c r="AU177" s="20">
        <v>85.594647455564996</v>
      </c>
      <c r="AV177" s="20">
        <v>84.794967338074073</v>
      </c>
      <c r="AW177" s="20">
        <v>87.989368487246495</v>
      </c>
      <c r="AX177" s="20">
        <v>89.831966714513072</v>
      </c>
      <c r="AY177" s="20">
        <v>89.831966714513072</v>
      </c>
      <c r="AZ177" s="20">
        <v>89.831966714513072</v>
      </c>
      <c r="BA177" s="20">
        <v>89.831966714513072</v>
      </c>
      <c r="BB177" s="20">
        <v>89.831966714513072</v>
      </c>
      <c r="BC177" s="20">
        <v>89.831966714513072</v>
      </c>
      <c r="BD177" s="20">
        <v>89.831966714513072</v>
      </c>
      <c r="BE177" s="20">
        <v>89.831966714513072</v>
      </c>
      <c r="BF177" s="20">
        <v>89.831966714513072</v>
      </c>
      <c r="BG177" s="20">
        <v>89.831966714513072</v>
      </c>
      <c r="BH177" s="20">
        <v>89.831966714513072</v>
      </c>
      <c r="BI177" s="20">
        <v>89.831966714513072</v>
      </c>
      <c r="BJ177" s="20">
        <v>89.831966714513072</v>
      </c>
      <c r="BK177" s="20">
        <v>89.831966714513072</v>
      </c>
      <c r="BL177" s="20">
        <v>89.831966714513072</v>
      </c>
      <c r="BM177" s="20">
        <v>89.831966714513072</v>
      </c>
    </row>
    <row r="178" spans="1:65">
      <c r="A178" s="22">
        <v>0.97</v>
      </c>
      <c r="B178" s="20">
        <f ca="1"/>
        <v>4.7551766138855047</v>
      </c>
      <c r="C178" s="20" cm="1">
        <f t="array" ref="C178:AF178">$A178*Total_Maximum_Demand__MVA____Option_4_Winter_POE50</f>
        <v>48.894335577325712</v>
      </c>
      <c r="D178" s="20">
        <v>51.233743767416165</v>
      </c>
      <c r="E178" s="20">
        <v>58.229320389513475</v>
      </c>
      <c r="F178" s="20">
        <v>64.120782123475607</v>
      </c>
      <c r="G178" s="20">
        <v>67.2991196877622</v>
      </c>
      <c r="H178" s="20">
        <v>69.595736784360739</v>
      </c>
      <c r="I178" s="20">
        <v>72.243026878740281</v>
      </c>
      <c r="J178" s="20">
        <v>74.223806719714986</v>
      </c>
      <c r="K178" s="20">
        <v>76.4075338295699</v>
      </c>
      <c r="L178" s="20">
        <v>77.552095247954739</v>
      </c>
      <c r="M178" s="20">
        <v>78.543427372836305</v>
      </c>
      <c r="N178" s="20">
        <v>80.99740141743392</v>
      </c>
      <c r="O178" s="20">
        <v>79.517449411420984</v>
      </c>
      <c r="P178" s="20">
        <v>83.51928972417636</v>
      </c>
      <c r="Q178" s="20">
        <v>88.73937134118772</v>
      </c>
      <c r="R178" s="20">
        <v>88.73937134118772</v>
      </c>
      <c r="S178" s="20">
        <v>88.73937134118772</v>
      </c>
      <c r="T178" s="20">
        <v>88.73937134118772</v>
      </c>
      <c r="U178" s="20">
        <v>88.73937134118772</v>
      </c>
      <c r="V178" s="20">
        <v>88.73937134118772</v>
      </c>
      <c r="W178" s="20">
        <v>88.73937134118772</v>
      </c>
      <c r="X178" s="20">
        <v>88.73937134118772</v>
      </c>
      <c r="Y178" s="20">
        <v>88.73937134118772</v>
      </c>
      <c r="Z178" s="20">
        <v>88.73937134118772</v>
      </c>
      <c r="AA178" s="20">
        <v>88.73937134118772</v>
      </c>
      <c r="AB178" s="20">
        <v>88.73937134118772</v>
      </c>
      <c r="AC178" s="20">
        <v>88.73937134118772</v>
      </c>
      <c r="AD178" s="20">
        <v>88.73937134118772</v>
      </c>
      <c r="AE178" s="20">
        <v>88.73937134118772</v>
      </c>
      <c r="AF178" s="20">
        <v>88.73937134118772</v>
      </c>
      <c r="AH178" s="22">
        <v>0.97</v>
      </c>
      <c r="AI178" s="20">
        <f ca="1"/>
        <v>4.7551766138855047</v>
      </c>
      <c r="AJ178" s="20" cm="1">
        <f t="array" ref="AJ178:BM178">$AH178*Total_Maximum_Demand__MVA____Option_4_Winter_POE10</f>
        <v>52.040239631646202</v>
      </c>
      <c r="AK178" s="20">
        <v>54.468954352602111</v>
      </c>
      <c r="AL178" s="20">
        <v>61.410168260317676</v>
      </c>
      <c r="AM178" s="20">
        <v>67.524501312298113</v>
      </c>
      <c r="AN178" s="20">
        <v>70.713903118923213</v>
      </c>
      <c r="AO178" s="20">
        <v>73.300266316639636</v>
      </c>
      <c r="AP178" s="20">
        <v>75.759849905448561</v>
      </c>
      <c r="AQ178" s="20">
        <v>77.855352201651471</v>
      </c>
      <c r="AR178" s="20">
        <v>80.038044410849409</v>
      </c>
      <c r="AS178" s="20">
        <v>80.994729890177624</v>
      </c>
      <c r="AT178" s="20">
        <v>82.300478954046966</v>
      </c>
      <c r="AU178" s="20">
        <v>84.721232685610261</v>
      </c>
      <c r="AV178" s="20">
        <v>83.929712569318212</v>
      </c>
      <c r="AW178" s="20">
        <v>87.091517788397041</v>
      </c>
      <c r="AX178" s="20">
        <v>88.915313992936419</v>
      </c>
      <c r="AY178" s="20">
        <v>88.915313992936419</v>
      </c>
      <c r="AZ178" s="20">
        <v>88.915313992936419</v>
      </c>
      <c r="BA178" s="20">
        <v>88.915313992936419</v>
      </c>
      <c r="BB178" s="20">
        <v>88.915313992936419</v>
      </c>
      <c r="BC178" s="20">
        <v>88.915313992936419</v>
      </c>
      <c r="BD178" s="20">
        <v>88.915313992936419</v>
      </c>
      <c r="BE178" s="20">
        <v>88.915313992936419</v>
      </c>
      <c r="BF178" s="20">
        <v>88.915313992936419</v>
      </c>
      <c r="BG178" s="20">
        <v>88.915313992936419</v>
      </c>
      <c r="BH178" s="20">
        <v>88.915313992936419</v>
      </c>
      <c r="BI178" s="20">
        <v>88.915313992936419</v>
      </c>
      <c r="BJ178" s="20">
        <v>88.915313992936419</v>
      </c>
      <c r="BK178" s="20">
        <v>88.915313992936419</v>
      </c>
      <c r="BL178" s="20">
        <v>88.915313992936419</v>
      </c>
      <c r="BM178" s="20">
        <v>88.915313992936419</v>
      </c>
    </row>
    <row r="179" spans="1:65">
      <c r="A179" s="22">
        <v>0.95</v>
      </c>
      <c r="B179" s="20">
        <f ca="1"/>
        <v>7.7271619975639441</v>
      </c>
      <c r="C179" s="20" cm="1">
        <f t="array" ref="C179:AF179">$A179*Total_Maximum_Demand__MVA____Option_4_Winter_POE50</f>
        <v>47.886204946865384</v>
      </c>
      <c r="D179" s="20">
        <v>50.177377916541602</v>
      </c>
      <c r="E179" s="20">
        <v>57.028715845399795</v>
      </c>
      <c r="F179" s="20">
        <v>62.798704141548271</v>
      </c>
      <c r="G179" s="20">
        <v>65.911508972550607</v>
      </c>
      <c r="H179" s="20">
        <v>68.160773139322373</v>
      </c>
      <c r="I179" s="20">
        <v>70.753479932786874</v>
      </c>
      <c r="J179" s="20">
        <v>72.693418952298174</v>
      </c>
      <c r="K179" s="20">
        <v>74.832120760918983</v>
      </c>
      <c r="L179" s="20">
        <v>75.953082974801021</v>
      </c>
      <c r="M179" s="20">
        <v>76.923975262056175</v>
      </c>
      <c r="N179" s="20">
        <v>79.327351903672394</v>
      </c>
      <c r="O179" s="20">
        <v>77.877914372010238</v>
      </c>
      <c r="P179" s="20">
        <v>81.797242513368602</v>
      </c>
      <c r="Q179" s="20">
        <v>86.909693581575596</v>
      </c>
      <c r="R179" s="20">
        <v>86.909693581575596</v>
      </c>
      <c r="S179" s="20">
        <v>86.909693581575596</v>
      </c>
      <c r="T179" s="20">
        <v>86.909693581575596</v>
      </c>
      <c r="U179" s="20">
        <v>86.909693581575596</v>
      </c>
      <c r="V179" s="20">
        <v>86.909693581575596</v>
      </c>
      <c r="W179" s="20">
        <v>86.909693581575596</v>
      </c>
      <c r="X179" s="20">
        <v>86.909693581575596</v>
      </c>
      <c r="Y179" s="20">
        <v>86.909693581575596</v>
      </c>
      <c r="Z179" s="20">
        <v>86.909693581575596</v>
      </c>
      <c r="AA179" s="20">
        <v>86.909693581575596</v>
      </c>
      <c r="AB179" s="20">
        <v>86.909693581575596</v>
      </c>
      <c r="AC179" s="20">
        <v>86.909693581575596</v>
      </c>
      <c r="AD179" s="20">
        <v>86.909693581575596</v>
      </c>
      <c r="AE179" s="20">
        <v>86.909693581575596</v>
      </c>
      <c r="AF179" s="20">
        <v>86.909693581575596</v>
      </c>
      <c r="AH179" s="22">
        <v>0.95</v>
      </c>
      <c r="AI179" s="20">
        <f ca="1"/>
        <v>7.7271619975639441</v>
      </c>
      <c r="AJ179" s="20" cm="1">
        <f t="array" ref="AJ179:BM179">$AH179*Total_Maximum_Demand__MVA____Option_4_Winter_POE10</f>
        <v>50.967245000065866</v>
      </c>
      <c r="AK179" s="20">
        <v>53.345883128837123</v>
      </c>
      <c r="AL179" s="20">
        <v>60.143979224022466</v>
      </c>
      <c r="AM179" s="20">
        <v>66.132243553281654</v>
      </c>
      <c r="AN179" s="20">
        <v>69.255884497914479</v>
      </c>
      <c r="AO179" s="20">
        <v>71.78892061938933</v>
      </c>
      <c r="AP179" s="20">
        <v>74.197791144511484</v>
      </c>
      <c r="AQ179" s="20">
        <v>76.250087207802977</v>
      </c>
      <c r="AR179" s="20">
        <v>78.387775453924675</v>
      </c>
      <c r="AS179" s="20">
        <v>79.324735459452313</v>
      </c>
      <c r="AT179" s="20">
        <v>80.603561862210952</v>
      </c>
      <c r="AU179" s="20">
        <v>82.974403145700762</v>
      </c>
      <c r="AV179" s="20">
        <v>82.199203031806505</v>
      </c>
      <c r="AW179" s="20">
        <v>85.295816390698121</v>
      </c>
      <c r="AX179" s="20">
        <v>87.082008549783083</v>
      </c>
      <c r="AY179" s="20">
        <v>87.082008549783083</v>
      </c>
      <c r="AZ179" s="20">
        <v>87.082008549783083</v>
      </c>
      <c r="BA179" s="20">
        <v>87.082008549783083</v>
      </c>
      <c r="BB179" s="20">
        <v>87.082008549783083</v>
      </c>
      <c r="BC179" s="20">
        <v>87.082008549783083</v>
      </c>
      <c r="BD179" s="20">
        <v>87.082008549783083</v>
      </c>
      <c r="BE179" s="20">
        <v>87.082008549783083</v>
      </c>
      <c r="BF179" s="20">
        <v>87.082008549783083</v>
      </c>
      <c r="BG179" s="20">
        <v>87.082008549783083</v>
      </c>
      <c r="BH179" s="20">
        <v>87.082008549783083</v>
      </c>
      <c r="BI179" s="20">
        <v>87.082008549783083</v>
      </c>
      <c r="BJ179" s="20">
        <v>87.082008549783083</v>
      </c>
      <c r="BK179" s="20">
        <v>87.082008549783083</v>
      </c>
      <c r="BL179" s="20">
        <v>87.082008549783083</v>
      </c>
      <c r="BM179" s="20">
        <v>87.082008549783083</v>
      </c>
    </row>
    <row r="180" spans="1:65">
      <c r="A180" s="22">
        <v>0.9</v>
      </c>
      <c r="B180" s="20">
        <f ca="1"/>
        <v>39.230207064555366</v>
      </c>
      <c r="C180" s="20" cm="1">
        <f t="array" ref="C180:AF180">$A180*Total_Maximum_Demand__MVA____Option_4_Winter_POE50</f>
        <v>45.365878370714583</v>
      </c>
      <c r="D180" s="20">
        <v>47.536463289355204</v>
      </c>
      <c r="E180" s="20">
        <v>54.027204485115604</v>
      </c>
      <c r="F180" s="20">
        <v>59.493509186729945</v>
      </c>
      <c r="G180" s="20">
        <v>62.44248218452163</v>
      </c>
      <c r="H180" s="20">
        <v>64.573364026726466</v>
      </c>
      <c r="I180" s="20">
        <v>67.029612567903357</v>
      </c>
      <c r="J180" s="20">
        <v>68.867449533756172</v>
      </c>
      <c r="K180" s="20">
        <v>70.893588089291669</v>
      </c>
      <c r="L180" s="20">
        <v>71.955552291916774</v>
      </c>
      <c r="M180" s="20">
        <v>72.875344985105855</v>
      </c>
      <c r="N180" s="20">
        <v>75.152228119268585</v>
      </c>
      <c r="O180" s="20">
        <v>73.779076773483382</v>
      </c>
      <c r="P180" s="20">
        <v>77.492124486349212</v>
      </c>
      <c r="Q180" s="20">
        <v>82.335499182545306</v>
      </c>
      <c r="R180" s="20">
        <v>82.335499182545306</v>
      </c>
      <c r="S180" s="20">
        <v>82.335499182545306</v>
      </c>
      <c r="T180" s="20">
        <v>82.335499182545306</v>
      </c>
      <c r="U180" s="20">
        <v>82.335499182545306</v>
      </c>
      <c r="V180" s="20">
        <v>82.335499182545306</v>
      </c>
      <c r="W180" s="20">
        <v>82.335499182545306</v>
      </c>
      <c r="X180" s="20">
        <v>82.335499182545306</v>
      </c>
      <c r="Y180" s="20">
        <v>82.335499182545306</v>
      </c>
      <c r="Z180" s="20">
        <v>82.335499182545306</v>
      </c>
      <c r="AA180" s="20">
        <v>82.335499182545306</v>
      </c>
      <c r="AB180" s="20">
        <v>82.335499182545306</v>
      </c>
      <c r="AC180" s="20">
        <v>82.335499182545306</v>
      </c>
      <c r="AD180" s="20">
        <v>82.335499182545306</v>
      </c>
      <c r="AE180" s="20">
        <v>82.335499182545306</v>
      </c>
      <c r="AF180" s="20">
        <v>82.335499182545306</v>
      </c>
      <c r="AH180" s="22">
        <v>0.9</v>
      </c>
      <c r="AI180" s="20">
        <f ca="1"/>
        <v>39.230207064555366</v>
      </c>
      <c r="AJ180" s="20" cm="1">
        <f t="array" ref="AJ180:BM180">$AH180*Total_Maximum_Demand__MVA____Option_4_Winter_POE10</f>
        <v>48.284758421115036</v>
      </c>
      <c r="AK180" s="20">
        <v>50.538205069424642</v>
      </c>
      <c r="AL180" s="20">
        <v>56.978506633284447</v>
      </c>
      <c r="AM180" s="20">
        <v>62.65159915574052</v>
      </c>
      <c r="AN180" s="20">
        <v>65.610837945392674</v>
      </c>
      <c r="AO180" s="20">
        <v>68.010556376263594</v>
      </c>
      <c r="AP180" s="20">
        <v>70.292644242168777</v>
      </c>
      <c r="AQ180" s="20">
        <v>72.236924723181772</v>
      </c>
      <c r="AR180" s="20">
        <v>74.262103061612848</v>
      </c>
      <c r="AS180" s="20">
        <v>75.149749382639044</v>
      </c>
      <c r="AT180" s="20">
        <v>76.361269132620905</v>
      </c>
      <c r="AU180" s="20">
        <v>78.607329295927045</v>
      </c>
      <c r="AV180" s="20">
        <v>77.872929188027214</v>
      </c>
      <c r="AW180" s="20">
        <v>80.806562896450856</v>
      </c>
      <c r="AX180" s="20">
        <v>82.498744941899773</v>
      </c>
      <c r="AY180" s="20">
        <v>82.498744941899773</v>
      </c>
      <c r="AZ180" s="20">
        <v>82.498744941899773</v>
      </c>
      <c r="BA180" s="20">
        <v>82.498744941899773</v>
      </c>
      <c r="BB180" s="20">
        <v>82.498744941899773</v>
      </c>
      <c r="BC180" s="20">
        <v>82.498744941899773</v>
      </c>
      <c r="BD180" s="20">
        <v>82.498744941899773</v>
      </c>
      <c r="BE180" s="20">
        <v>82.498744941899773</v>
      </c>
      <c r="BF180" s="20">
        <v>82.498744941899773</v>
      </c>
      <c r="BG180" s="20">
        <v>82.498744941899773</v>
      </c>
      <c r="BH180" s="20">
        <v>82.498744941899773</v>
      </c>
      <c r="BI180" s="20">
        <v>82.498744941899773</v>
      </c>
      <c r="BJ180" s="20">
        <v>82.498744941899773</v>
      </c>
      <c r="BK180" s="20">
        <v>82.498744941899773</v>
      </c>
      <c r="BL180" s="20">
        <v>82.498744941899773</v>
      </c>
      <c r="BM180" s="20">
        <v>82.498744941899773</v>
      </c>
    </row>
    <row r="181" spans="1:65">
      <c r="A181" s="22">
        <v>0.85</v>
      </c>
      <c r="B181" s="20">
        <f ca="1"/>
        <v>117.69062119366593</v>
      </c>
      <c r="C181" s="20" cm="1">
        <f t="array" ref="C181:AF181">$A181*Total_Maximum_Demand__MVA____Option_4_Winter_POE50</f>
        <v>42.845551794563768</v>
      </c>
      <c r="D181" s="20">
        <v>44.895548662168807</v>
      </c>
      <c r="E181" s="20">
        <v>51.025693124831399</v>
      </c>
      <c r="F181" s="20">
        <v>56.188314231911612</v>
      </c>
      <c r="G181" s="20">
        <v>58.973455396492653</v>
      </c>
      <c r="H181" s="20">
        <v>60.985954914130545</v>
      </c>
      <c r="I181" s="20">
        <v>63.305745203019832</v>
      </c>
      <c r="J181" s="20">
        <v>65.041480115214156</v>
      </c>
      <c r="K181" s="20">
        <v>66.955055417664354</v>
      </c>
      <c r="L181" s="20">
        <v>67.9580216090325</v>
      </c>
      <c r="M181" s="20">
        <v>68.826714708155535</v>
      </c>
      <c r="N181" s="20">
        <v>70.977104334864777</v>
      </c>
      <c r="O181" s="20">
        <v>69.680239174956526</v>
      </c>
      <c r="P181" s="20">
        <v>73.187006459329808</v>
      </c>
      <c r="Q181" s="20">
        <v>77.761304783515016</v>
      </c>
      <c r="R181" s="20">
        <v>77.761304783515016</v>
      </c>
      <c r="S181" s="20">
        <v>77.761304783515016</v>
      </c>
      <c r="T181" s="20">
        <v>77.761304783515016</v>
      </c>
      <c r="U181" s="20">
        <v>77.761304783515016</v>
      </c>
      <c r="V181" s="20">
        <v>77.761304783515016</v>
      </c>
      <c r="W181" s="20">
        <v>77.761304783515016</v>
      </c>
      <c r="X181" s="20">
        <v>77.761304783515016</v>
      </c>
      <c r="Y181" s="20">
        <v>77.761304783515016</v>
      </c>
      <c r="Z181" s="20">
        <v>77.761304783515016</v>
      </c>
      <c r="AA181" s="20">
        <v>77.761304783515016</v>
      </c>
      <c r="AB181" s="20">
        <v>77.761304783515016</v>
      </c>
      <c r="AC181" s="20">
        <v>77.761304783515016</v>
      </c>
      <c r="AD181" s="20">
        <v>77.761304783515016</v>
      </c>
      <c r="AE181" s="20">
        <v>77.761304783515016</v>
      </c>
      <c r="AF181" s="20">
        <v>77.761304783515016</v>
      </c>
      <c r="AH181" s="22">
        <v>0.85</v>
      </c>
      <c r="AI181" s="20">
        <f ca="1"/>
        <v>117.69062119366593</v>
      </c>
      <c r="AJ181" s="20" cm="1">
        <f t="array" ref="AJ181:BM181">$AH181*Total_Maximum_Demand__MVA____Option_4_Winter_POE10</f>
        <v>45.602271842164193</v>
      </c>
      <c r="AK181" s="20">
        <v>47.73052701001216</v>
      </c>
      <c r="AL181" s="20">
        <v>53.81303404254642</v>
      </c>
      <c r="AM181" s="20">
        <v>59.170954758199372</v>
      </c>
      <c r="AN181" s="20">
        <v>61.965791392870855</v>
      </c>
      <c r="AO181" s="20">
        <v>64.232192133137829</v>
      </c>
      <c r="AP181" s="20">
        <v>66.387497339826055</v>
      </c>
      <c r="AQ181" s="20">
        <v>68.223762238560568</v>
      </c>
      <c r="AR181" s="20">
        <v>70.136430669301021</v>
      </c>
      <c r="AS181" s="20">
        <v>70.974763305825761</v>
      </c>
      <c r="AT181" s="20">
        <v>72.118976403030842</v>
      </c>
      <c r="AU181" s="20">
        <v>74.240255446153313</v>
      </c>
      <c r="AV181" s="20">
        <v>73.546655344247924</v>
      </c>
      <c r="AW181" s="20">
        <v>76.317309402203591</v>
      </c>
      <c r="AX181" s="20">
        <v>77.915481334016448</v>
      </c>
      <c r="AY181" s="20">
        <v>77.915481334016448</v>
      </c>
      <c r="AZ181" s="20">
        <v>77.915481334016448</v>
      </c>
      <c r="BA181" s="20">
        <v>77.915481334016448</v>
      </c>
      <c r="BB181" s="20">
        <v>77.915481334016448</v>
      </c>
      <c r="BC181" s="20">
        <v>77.915481334016448</v>
      </c>
      <c r="BD181" s="20">
        <v>77.915481334016448</v>
      </c>
      <c r="BE181" s="20">
        <v>77.915481334016448</v>
      </c>
      <c r="BF181" s="20">
        <v>77.915481334016448</v>
      </c>
      <c r="BG181" s="20">
        <v>77.915481334016448</v>
      </c>
      <c r="BH181" s="20">
        <v>77.915481334016448</v>
      </c>
      <c r="BI181" s="20">
        <v>77.915481334016448</v>
      </c>
      <c r="BJ181" s="20">
        <v>77.915481334016448</v>
      </c>
      <c r="BK181" s="20">
        <v>77.915481334016448</v>
      </c>
      <c r="BL181" s="20">
        <v>77.915481334016448</v>
      </c>
      <c r="BM181" s="20">
        <v>77.915481334016448</v>
      </c>
    </row>
    <row r="182" spans="1:65">
      <c r="A182" s="22">
        <v>0.8</v>
      </c>
      <c r="B182" s="20">
        <f ca="1"/>
        <v>268.37028014616908</v>
      </c>
      <c r="C182" s="20" cm="1">
        <f t="array" ref="C182:AF182">$A182*Total_Maximum_Demand__MVA____Option_4_Winter_POE50</f>
        <v>40.32522521841296</v>
      </c>
      <c r="D182" s="20">
        <v>42.254634034982409</v>
      </c>
      <c r="E182" s="20">
        <v>48.024181764547201</v>
      </c>
      <c r="F182" s="20">
        <v>52.883119277093286</v>
      </c>
      <c r="G182" s="20">
        <v>55.504428608463677</v>
      </c>
      <c r="H182" s="20">
        <v>57.398545801534638</v>
      </c>
      <c r="I182" s="20">
        <v>59.581877838136315</v>
      </c>
      <c r="J182" s="20">
        <v>61.215510696672155</v>
      </c>
      <c r="K182" s="20">
        <v>63.01652274603704</v>
      </c>
      <c r="L182" s="20">
        <v>63.960490926148239</v>
      </c>
      <c r="M182" s="20">
        <v>64.778084431205215</v>
      </c>
      <c r="N182" s="20">
        <v>66.801980550460968</v>
      </c>
      <c r="O182" s="20">
        <v>65.581401576429684</v>
      </c>
      <c r="P182" s="20">
        <v>68.881888432310404</v>
      </c>
      <c r="Q182" s="20">
        <v>73.187110384484726</v>
      </c>
      <c r="R182" s="20">
        <v>73.187110384484726</v>
      </c>
      <c r="S182" s="20">
        <v>73.187110384484726</v>
      </c>
      <c r="T182" s="20">
        <v>73.187110384484726</v>
      </c>
      <c r="U182" s="20">
        <v>73.187110384484726</v>
      </c>
      <c r="V182" s="20">
        <v>73.187110384484726</v>
      </c>
      <c r="W182" s="20">
        <v>73.187110384484726</v>
      </c>
      <c r="X182" s="20">
        <v>73.187110384484726</v>
      </c>
      <c r="Y182" s="20">
        <v>73.187110384484726</v>
      </c>
      <c r="Z182" s="20">
        <v>73.187110384484726</v>
      </c>
      <c r="AA182" s="20">
        <v>73.187110384484726</v>
      </c>
      <c r="AB182" s="20">
        <v>73.187110384484726</v>
      </c>
      <c r="AC182" s="20">
        <v>73.187110384484726</v>
      </c>
      <c r="AD182" s="20">
        <v>73.187110384484726</v>
      </c>
      <c r="AE182" s="20">
        <v>73.187110384484726</v>
      </c>
      <c r="AF182" s="20">
        <v>73.187110384484726</v>
      </c>
      <c r="AH182" s="22">
        <v>0.8</v>
      </c>
      <c r="AI182" s="20">
        <f ca="1"/>
        <v>268.37028014616908</v>
      </c>
      <c r="AJ182" s="20" cm="1">
        <f t="array" ref="AJ182:BM182">$AH182*Total_Maximum_Demand__MVA____Option_4_Winter_POE10</f>
        <v>42.919785263213363</v>
      </c>
      <c r="AK182" s="20">
        <v>44.922848950599686</v>
      </c>
      <c r="AL182" s="20">
        <v>50.6475614518084</v>
      </c>
      <c r="AM182" s="20">
        <v>55.690310360658238</v>
      </c>
      <c r="AN182" s="20">
        <v>58.320744840349043</v>
      </c>
      <c r="AO182" s="20">
        <v>60.453827890012079</v>
      </c>
      <c r="AP182" s="20">
        <v>62.482350437483355</v>
      </c>
      <c r="AQ182" s="20">
        <v>64.210599753939363</v>
      </c>
      <c r="AR182" s="20">
        <v>66.010758276989208</v>
      </c>
      <c r="AS182" s="20">
        <v>66.799777229012477</v>
      </c>
      <c r="AT182" s="20">
        <v>67.876683673440809</v>
      </c>
      <c r="AU182" s="20">
        <v>69.873181596379595</v>
      </c>
      <c r="AV182" s="20">
        <v>69.220381500468633</v>
      </c>
      <c r="AW182" s="20">
        <v>71.828055907956326</v>
      </c>
      <c r="AX182" s="20">
        <v>73.332217726133123</v>
      </c>
      <c r="AY182" s="20">
        <v>73.332217726133123</v>
      </c>
      <c r="AZ182" s="20">
        <v>73.332217726133123</v>
      </c>
      <c r="BA182" s="20">
        <v>73.332217726133123</v>
      </c>
      <c r="BB182" s="20">
        <v>73.332217726133123</v>
      </c>
      <c r="BC182" s="20">
        <v>73.332217726133123</v>
      </c>
      <c r="BD182" s="20">
        <v>73.332217726133123</v>
      </c>
      <c r="BE182" s="20">
        <v>73.332217726133123</v>
      </c>
      <c r="BF182" s="20">
        <v>73.332217726133123</v>
      </c>
      <c r="BG182" s="20">
        <v>73.332217726133123</v>
      </c>
      <c r="BH182" s="20">
        <v>73.332217726133123</v>
      </c>
      <c r="BI182" s="20">
        <v>73.332217726133123</v>
      </c>
      <c r="BJ182" s="20">
        <v>73.332217726133123</v>
      </c>
      <c r="BK182" s="20">
        <v>73.332217726133123</v>
      </c>
      <c r="BL182" s="20">
        <v>73.332217726133123</v>
      </c>
      <c r="BM182" s="20">
        <v>73.332217726133123</v>
      </c>
    </row>
    <row r="183" spans="1:65">
      <c r="A183" s="22">
        <v>0.75</v>
      </c>
      <c r="B183" s="20">
        <f ca="1"/>
        <v>455.90255785628761</v>
      </c>
      <c r="C183" s="20" cm="1">
        <f t="array" ref="C183:AF183">$A183*Total_Maximum_Demand__MVA____Option_4_Winter_POE50</f>
        <v>37.804898642262145</v>
      </c>
      <c r="D183" s="20">
        <v>39.613719407796005</v>
      </c>
      <c r="E183" s="20">
        <v>45.022670404262996</v>
      </c>
      <c r="F183" s="20">
        <v>49.577924322274953</v>
      </c>
      <c r="G183" s="20">
        <v>52.035401820434693</v>
      </c>
      <c r="H183" s="20">
        <v>53.811136688938717</v>
      </c>
      <c r="I183" s="20">
        <v>55.85801047325279</v>
      </c>
      <c r="J183" s="20">
        <v>57.389541278130139</v>
      </c>
      <c r="K183" s="20">
        <v>59.077990074409726</v>
      </c>
      <c r="L183" s="20">
        <v>59.962960243263971</v>
      </c>
      <c r="M183" s="20">
        <v>60.729454154254881</v>
      </c>
      <c r="N183" s="20">
        <v>62.626856766057152</v>
      </c>
      <c r="O183" s="20">
        <v>61.482563977902821</v>
      </c>
      <c r="P183" s="20">
        <v>64.576770405291001</v>
      </c>
      <c r="Q183" s="20">
        <v>68.612915985454421</v>
      </c>
      <c r="R183" s="20">
        <v>68.612915985454421</v>
      </c>
      <c r="S183" s="20">
        <v>68.612915985454421</v>
      </c>
      <c r="T183" s="20">
        <v>68.612915985454421</v>
      </c>
      <c r="U183" s="20">
        <v>68.612915985454421</v>
      </c>
      <c r="V183" s="20">
        <v>68.612915985454421</v>
      </c>
      <c r="W183" s="20">
        <v>68.612915985454421</v>
      </c>
      <c r="X183" s="20">
        <v>68.612915985454421</v>
      </c>
      <c r="Y183" s="20">
        <v>68.612915985454421</v>
      </c>
      <c r="Z183" s="20">
        <v>68.612915985454421</v>
      </c>
      <c r="AA183" s="20">
        <v>68.612915985454421</v>
      </c>
      <c r="AB183" s="20">
        <v>68.612915985454421</v>
      </c>
      <c r="AC183" s="20">
        <v>68.612915985454421</v>
      </c>
      <c r="AD183" s="20">
        <v>68.612915985454421</v>
      </c>
      <c r="AE183" s="20">
        <v>68.612915985454421</v>
      </c>
      <c r="AF183" s="20">
        <v>68.612915985454421</v>
      </c>
      <c r="AH183" s="22">
        <v>0.75</v>
      </c>
      <c r="AI183" s="20">
        <f ca="1"/>
        <v>455.90255785628761</v>
      </c>
      <c r="AJ183" s="20" cm="1">
        <f t="array" ref="AJ183:BM183">$AH183*Total_Maximum_Demand__MVA____Option_4_Winter_POE10</f>
        <v>40.237298684262527</v>
      </c>
      <c r="AK183" s="20">
        <v>42.115170891187205</v>
      </c>
      <c r="AL183" s="20">
        <v>47.482088861070366</v>
      </c>
      <c r="AM183" s="20">
        <v>52.209665963117097</v>
      </c>
      <c r="AN183" s="20">
        <v>54.675698287827224</v>
      </c>
      <c r="AO183" s="20">
        <v>56.675463646886321</v>
      </c>
      <c r="AP183" s="20">
        <v>58.57720353514064</v>
      </c>
      <c r="AQ183" s="20">
        <v>60.197437269318144</v>
      </c>
      <c r="AR183" s="20">
        <v>61.88508588467738</v>
      </c>
      <c r="AS183" s="20">
        <v>62.624791152199194</v>
      </c>
      <c r="AT183" s="20">
        <v>63.634390943850747</v>
      </c>
      <c r="AU183" s="20">
        <v>65.506107746605863</v>
      </c>
      <c r="AV183" s="20">
        <v>64.894107656689343</v>
      </c>
      <c r="AW183" s="20">
        <v>67.338802413709047</v>
      </c>
      <c r="AX183" s="20">
        <v>68.748954118249799</v>
      </c>
      <c r="AY183" s="20">
        <v>68.748954118249799</v>
      </c>
      <c r="AZ183" s="20">
        <v>68.748954118249799</v>
      </c>
      <c r="BA183" s="20">
        <v>68.748954118249799</v>
      </c>
      <c r="BB183" s="20">
        <v>68.748954118249799</v>
      </c>
      <c r="BC183" s="20">
        <v>68.748954118249799</v>
      </c>
      <c r="BD183" s="20">
        <v>68.748954118249799</v>
      </c>
      <c r="BE183" s="20">
        <v>68.748954118249799</v>
      </c>
      <c r="BF183" s="20">
        <v>68.748954118249799</v>
      </c>
      <c r="BG183" s="20">
        <v>68.748954118249799</v>
      </c>
      <c r="BH183" s="20">
        <v>68.748954118249799</v>
      </c>
      <c r="BI183" s="20">
        <v>68.748954118249799</v>
      </c>
      <c r="BJ183" s="20">
        <v>68.748954118249799</v>
      </c>
      <c r="BK183" s="20">
        <v>68.748954118249799</v>
      </c>
      <c r="BL183" s="20">
        <v>68.748954118249799</v>
      </c>
      <c r="BM183" s="20">
        <v>68.748954118249799</v>
      </c>
    </row>
    <row r="184" spans="1:65">
      <c r="A184" s="22">
        <v>0.7</v>
      </c>
      <c r="B184" s="20">
        <f ca="1"/>
        <v>690.98660170523442</v>
      </c>
      <c r="C184" s="20" cm="1">
        <f t="array" ref="C184:AF184">$A184*Total_Maximum_Demand__MVA____Option_4_Winter_POE50</f>
        <v>35.284572066111338</v>
      </c>
      <c r="D184" s="20">
        <v>36.9728047806096</v>
      </c>
      <c r="E184" s="20">
        <v>42.021159043978798</v>
      </c>
      <c r="F184" s="20">
        <v>46.27272936745662</v>
      </c>
      <c r="G184" s="20">
        <v>48.566375032405709</v>
      </c>
      <c r="H184" s="20">
        <v>50.223727576342803</v>
      </c>
      <c r="I184" s="20">
        <v>52.134143108369273</v>
      </c>
      <c r="J184" s="20">
        <v>53.56357185958813</v>
      </c>
      <c r="K184" s="20">
        <v>55.139457402782405</v>
      </c>
      <c r="L184" s="20">
        <v>55.965429560379704</v>
      </c>
      <c r="M184" s="20">
        <v>56.680823877304555</v>
      </c>
      <c r="N184" s="20">
        <v>58.451732981653336</v>
      </c>
      <c r="O184" s="20">
        <v>57.383726379375965</v>
      </c>
      <c r="P184" s="20">
        <v>60.271652378271597</v>
      </c>
      <c r="Q184" s="20">
        <v>64.038721586424131</v>
      </c>
      <c r="R184" s="20">
        <v>64.038721586424131</v>
      </c>
      <c r="S184" s="20">
        <v>64.038721586424131</v>
      </c>
      <c r="T184" s="20">
        <v>64.038721586424131</v>
      </c>
      <c r="U184" s="20">
        <v>64.038721586424131</v>
      </c>
      <c r="V184" s="20">
        <v>64.038721586424131</v>
      </c>
      <c r="W184" s="20">
        <v>64.038721586424131</v>
      </c>
      <c r="X184" s="20">
        <v>64.038721586424131</v>
      </c>
      <c r="Y184" s="20">
        <v>64.038721586424131</v>
      </c>
      <c r="Z184" s="20">
        <v>64.038721586424131</v>
      </c>
      <c r="AA184" s="20">
        <v>64.038721586424131</v>
      </c>
      <c r="AB184" s="20">
        <v>64.038721586424131</v>
      </c>
      <c r="AC184" s="20">
        <v>64.038721586424131</v>
      </c>
      <c r="AD184" s="20">
        <v>64.038721586424131</v>
      </c>
      <c r="AE184" s="20">
        <v>64.038721586424131</v>
      </c>
      <c r="AF184" s="20">
        <v>64.038721586424131</v>
      </c>
      <c r="AH184" s="22">
        <v>0.7</v>
      </c>
      <c r="AI184" s="20">
        <f ca="1"/>
        <v>690.98660170523442</v>
      </c>
      <c r="AJ184" s="20" cm="1">
        <f t="array" ref="AJ184:BM184">$AH184*Total_Maximum_Demand__MVA____Option_4_Winter_POE10</f>
        <v>37.55481210531169</v>
      </c>
      <c r="AK184" s="20">
        <v>39.307492831774724</v>
      </c>
      <c r="AL184" s="20">
        <v>44.316616270332339</v>
      </c>
      <c r="AM184" s="20">
        <v>48.729021565575955</v>
      </c>
      <c r="AN184" s="20">
        <v>51.030651735305405</v>
      </c>
      <c r="AO184" s="20">
        <v>52.897099403760564</v>
      </c>
      <c r="AP184" s="20">
        <v>54.672056632797933</v>
      </c>
      <c r="AQ184" s="20">
        <v>56.184274784696932</v>
      </c>
      <c r="AR184" s="20">
        <v>57.759413492365546</v>
      </c>
      <c r="AS184" s="20">
        <v>58.44980507538591</v>
      </c>
      <c r="AT184" s="20">
        <v>59.392098214260699</v>
      </c>
      <c r="AU184" s="20">
        <v>61.139033896832139</v>
      </c>
      <c r="AV184" s="20">
        <v>60.567833812910052</v>
      </c>
      <c r="AW184" s="20">
        <v>62.849548919461775</v>
      </c>
      <c r="AX184" s="20">
        <v>64.165690510366488</v>
      </c>
      <c r="AY184" s="20">
        <v>64.165690510366488</v>
      </c>
      <c r="AZ184" s="20">
        <v>64.165690510366488</v>
      </c>
      <c r="BA184" s="20">
        <v>64.165690510366488</v>
      </c>
      <c r="BB184" s="20">
        <v>64.165690510366488</v>
      </c>
      <c r="BC184" s="20">
        <v>64.165690510366488</v>
      </c>
      <c r="BD184" s="20">
        <v>64.165690510366488</v>
      </c>
      <c r="BE184" s="20">
        <v>64.165690510366488</v>
      </c>
      <c r="BF184" s="20">
        <v>64.165690510366488</v>
      </c>
      <c r="BG184" s="20">
        <v>64.165690510366488</v>
      </c>
      <c r="BH184" s="20">
        <v>64.165690510366488</v>
      </c>
      <c r="BI184" s="20">
        <v>64.165690510366488</v>
      </c>
      <c r="BJ184" s="20">
        <v>64.165690510366488</v>
      </c>
      <c r="BK184" s="20">
        <v>64.165690510366488</v>
      </c>
      <c r="BL184" s="20">
        <v>64.165690510366488</v>
      </c>
      <c r="BM184" s="20">
        <v>64.165690510366488</v>
      </c>
    </row>
    <row r="185" spans="1:65">
      <c r="A185" s="22">
        <v>0.65</v>
      </c>
      <c r="B185" s="20">
        <f ca="1"/>
        <v>967.67844092565372</v>
      </c>
      <c r="C185" s="20" cm="1">
        <f t="array" ref="C185:AF185">$A185*Total_Maximum_Demand__MVA____Option_4_Winter_POE50</f>
        <v>32.76424548996053</v>
      </c>
      <c r="D185" s="20">
        <v>34.331890153423203</v>
      </c>
      <c r="E185" s="20">
        <v>39.0196476836946</v>
      </c>
      <c r="F185" s="20">
        <v>42.967534412638294</v>
      </c>
      <c r="G185" s="20">
        <v>45.097348244376732</v>
      </c>
      <c r="H185" s="20">
        <v>46.636318463746896</v>
      </c>
      <c r="I185" s="20">
        <v>48.410275743485755</v>
      </c>
      <c r="J185" s="20">
        <v>49.737602441046128</v>
      </c>
      <c r="K185" s="20">
        <v>51.200924731155098</v>
      </c>
      <c r="L185" s="20">
        <v>51.967898877495443</v>
      </c>
      <c r="M185" s="20">
        <v>52.632193600354235</v>
      </c>
      <c r="N185" s="20">
        <v>54.276609197249535</v>
      </c>
      <c r="O185" s="20">
        <v>53.284888780849116</v>
      </c>
      <c r="P185" s="20">
        <v>55.966534351252207</v>
      </c>
      <c r="Q185" s="20">
        <v>59.464527187393834</v>
      </c>
      <c r="R185" s="20">
        <v>59.464527187393834</v>
      </c>
      <c r="S185" s="20">
        <v>59.464527187393834</v>
      </c>
      <c r="T185" s="20">
        <v>59.464527187393834</v>
      </c>
      <c r="U185" s="20">
        <v>59.464527187393834</v>
      </c>
      <c r="V185" s="20">
        <v>59.464527187393834</v>
      </c>
      <c r="W185" s="20">
        <v>59.464527187393834</v>
      </c>
      <c r="X185" s="20">
        <v>59.464527187393834</v>
      </c>
      <c r="Y185" s="20">
        <v>59.464527187393834</v>
      </c>
      <c r="Z185" s="20">
        <v>59.464527187393834</v>
      </c>
      <c r="AA185" s="20">
        <v>59.464527187393834</v>
      </c>
      <c r="AB185" s="20">
        <v>59.464527187393834</v>
      </c>
      <c r="AC185" s="20">
        <v>59.464527187393834</v>
      </c>
      <c r="AD185" s="20">
        <v>59.464527187393834</v>
      </c>
      <c r="AE185" s="20">
        <v>59.464527187393834</v>
      </c>
      <c r="AF185" s="20">
        <v>59.464527187393834</v>
      </c>
      <c r="AH185" s="22">
        <v>0.65</v>
      </c>
      <c r="AI185" s="20">
        <f ca="1"/>
        <v>967.67844092565372</v>
      </c>
      <c r="AJ185" s="20" cm="1">
        <f t="array" ref="AJ185:BM185">$AH185*Total_Maximum_Demand__MVA____Option_4_Winter_POE10</f>
        <v>34.872325526360861</v>
      </c>
      <c r="AK185" s="20">
        <v>36.499814772362242</v>
      </c>
      <c r="AL185" s="20">
        <v>41.15114367959432</v>
      </c>
      <c r="AM185" s="20">
        <v>45.248377168034821</v>
      </c>
      <c r="AN185" s="20">
        <v>47.385605182783593</v>
      </c>
      <c r="AO185" s="20">
        <v>49.118735160634813</v>
      </c>
      <c r="AP185" s="20">
        <v>50.766909730455225</v>
      </c>
      <c r="AQ185" s="20">
        <v>52.171112300075727</v>
      </c>
      <c r="AR185" s="20">
        <v>53.633741100053726</v>
      </c>
      <c r="AS185" s="20">
        <v>54.274818998572641</v>
      </c>
      <c r="AT185" s="20">
        <v>55.149805484670651</v>
      </c>
      <c r="AU185" s="20">
        <v>56.771960047058421</v>
      </c>
      <c r="AV185" s="20">
        <v>56.241559969130769</v>
      </c>
      <c r="AW185" s="20">
        <v>58.36029542521451</v>
      </c>
      <c r="AX185" s="20">
        <v>59.582426902483164</v>
      </c>
      <c r="AY185" s="20">
        <v>59.582426902483164</v>
      </c>
      <c r="AZ185" s="20">
        <v>59.582426902483164</v>
      </c>
      <c r="BA185" s="20">
        <v>59.582426902483164</v>
      </c>
      <c r="BB185" s="20">
        <v>59.582426902483164</v>
      </c>
      <c r="BC185" s="20">
        <v>59.582426902483164</v>
      </c>
      <c r="BD185" s="20">
        <v>59.582426902483164</v>
      </c>
      <c r="BE185" s="20">
        <v>59.582426902483164</v>
      </c>
      <c r="BF185" s="20">
        <v>59.582426902483164</v>
      </c>
      <c r="BG185" s="20">
        <v>59.582426902483164</v>
      </c>
      <c r="BH185" s="20">
        <v>59.582426902483164</v>
      </c>
      <c r="BI185" s="20">
        <v>59.582426902483164</v>
      </c>
      <c r="BJ185" s="20">
        <v>59.582426902483164</v>
      </c>
      <c r="BK185" s="20">
        <v>59.582426902483164</v>
      </c>
      <c r="BL185" s="20">
        <v>59.582426902483164</v>
      </c>
      <c r="BM185" s="20">
        <v>59.582426902483164</v>
      </c>
    </row>
    <row r="186" spans="1:65">
      <c r="A186" s="22">
        <v>0.6</v>
      </c>
      <c r="B186" s="20">
        <f ca="1"/>
        <v>1292.8136419000241</v>
      </c>
      <c r="C186" s="20" cm="1">
        <f t="array" ref="C186:AF186">$A186*Total_Maximum_Demand__MVA____Option_4_Winter_POE50</f>
        <v>30.243918913809718</v>
      </c>
      <c r="D186" s="20">
        <v>31.690975526236802</v>
      </c>
      <c r="E186" s="20">
        <v>36.018136323410396</v>
      </c>
      <c r="F186" s="20">
        <v>39.662339457819961</v>
      </c>
      <c r="G186" s="20">
        <v>41.628321456347756</v>
      </c>
      <c r="H186" s="20">
        <v>43.048909351150975</v>
      </c>
      <c r="I186" s="20">
        <v>44.686408378602231</v>
      </c>
      <c r="J186" s="20">
        <v>45.911633022504112</v>
      </c>
      <c r="K186" s="20">
        <v>47.262392059527777</v>
      </c>
      <c r="L186" s="20">
        <v>47.970368194611176</v>
      </c>
      <c r="M186" s="20">
        <v>48.583563323403901</v>
      </c>
      <c r="N186" s="20">
        <v>50.101485412845719</v>
      </c>
      <c r="O186" s="20">
        <v>49.186051182322252</v>
      </c>
      <c r="P186" s="20">
        <v>51.661416324232803</v>
      </c>
      <c r="Q186" s="20">
        <v>54.890332788363537</v>
      </c>
      <c r="R186" s="20">
        <v>54.890332788363537</v>
      </c>
      <c r="S186" s="20">
        <v>54.890332788363537</v>
      </c>
      <c r="T186" s="20">
        <v>54.890332788363537</v>
      </c>
      <c r="U186" s="20">
        <v>54.890332788363537</v>
      </c>
      <c r="V186" s="20">
        <v>54.890332788363537</v>
      </c>
      <c r="W186" s="20">
        <v>54.890332788363537</v>
      </c>
      <c r="X186" s="20">
        <v>54.890332788363537</v>
      </c>
      <c r="Y186" s="20">
        <v>54.890332788363537</v>
      </c>
      <c r="Z186" s="20">
        <v>54.890332788363537</v>
      </c>
      <c r="AA186" s="20">
        <v>54.890332788363537</v>
      </c>
      <c r="AB186" s="20">
        <v>54.890332788363537</v>
      </c>
      <c r="AC186" s="20">
        <v>54.890332788363537</v>
      </c>
      <c r="AD186" s="20">
        <v>54.890332788363537</v>
      </c>
      <c r="AE186" s="20">
        <v>54.890332788363537</v>
      </c>
      <c r="AF186" s="20">
        <v>54.890332788363537</v>
      </c>
      <c r="AH186" s="22">
        <v>0.6</v>
      </c>
      <c r="AI186" s="20">
        <f ca="1"/>
        <v>1292.8136419000241</v>
      </c>
      <c r="AJ186" s="20" cm="1">
        <f t="array" ref="AJ186:BM186">$AH186*Total_Maximum_Demand__MVA____Option_4_Winter_POE10</f>
        <v>32.189838947410017</v>
      </c>
      <c r="AK186" s="20">
        <v>33.692136712949761</v>
      </c>
      <c r="AL186" s="20">
        <v>37.985671088856293</v>
      </c>
      <c r="AM186" s="20">
        <v>41.767732770493673</v>
      </c>
      <c r="AN186" s="20">
        <v>43.740558630261781</v>
      </c>
      <c r="AO186" s="20">
        <v>45.340370917509055</v>
      </c>
      <c r="AP186" s="20">
        <v>46.861762828112511</v>
      </c>
      <c r="AQ186" s="20">
        <v>48.157949815454515</v>
      </c>
      <c r="AR186" s="20">
        <v>49.508068707741899</v>
      </c>
      <c r="AS186" s="20">
        <v>50.099832921759358</v>
      </c>
      <c r="AT186" s="20">
        <v>50.907512755080596</v>
      </c>
      <c r="AU186" s="20">
        <v>52.404886197284696</v>
      </c>
      <c r="AV186" s="20">
        <v>51.915286125351479</v>
      </c>
      <c r="AW186" s="20">
        <v>53.871041930967237</v>
      </c>
      <c r="AX186" s="20">
        <v>54.999163294599846</v>
      </c>
      <c r="AY186" s="20">
        <v>54.999163294599846</v>
      </c>
      <c r="AZ186" s="20">
        <v>54.999163294599846</v>
      </c>
      <c r="BA186" s="20">
        <v>54.999163294599846</v>
      </c>
      <c r="BB186" s="20">
        <v>54.999163294599846</v>
      </c>
      <c r="BC186" s="20">
        <v>54.999163294599846</v>
      </c>
      <c r="BD186" s="20">
        <v>54.999163294599846</v>
      </c>
      <c r="BE186" s="20">
        <v>54.999163294599846</v>
      </c>
      <c r="BF186" s="20">
        <v>54.999163294599846</v>
      </c>
      <c r="BG186" s="20">
        <v>54.999163294599846</v>
      </c>
      <c r="BH186" s="20">
        <v>54.999163294599846</v>
      </c>
      <c r="BI186" s="20">
        <v>54.999163294599846</v>
      </c>
      <c r="BJ186" s="20">
        <v>54.999163294599846</v>
      </c>
      <c r="BK186" s="20">
        <v>54.999163294599846</v>
      </c>
      <c r="BL186" s="20">
        <v>54.999163294599846</v>
      </c>
      <c r="BM186" s="20">
        <v>54.999163294599846</v>
      </c>
    </row>
    <row r="187" spans="1:65">
      <c r="A187" s="22">
        <v>0.55000000000000104</v>
      </c>
      <c r="B187" s="20">
        <f ca="1"/>
        <v>1647.0742996344384</v>
      </c>
      <c r="C187" s="20" cm="1">
        <f t="array" ref="C187:AF187">$A187*Total_Maximum_Demand__MVA____Option_4_Winter_POE50</f>
        <v>27.72359233765896</v>
      </c>
      <c r="D187" s="20">
        <v>29.050060899050457</v>
      </c>
      <c r="E187" s="20">
        <v>33.016624963126262</v>
      </c>
      <c r="F187" s="20">
        <v>36.357144503001699</v>
      </c>
      <c r="G187" s="20">
        <v>38.15929466831885</v>
      </c>
      <c r="H187" s="20">
        <v>39.461500238555139</v>
      </c>
      <c r="I187" s="20">
        <v>40.962541013718791</v>
      </c>
      <c r="J187" s="20">
        <v>42.085663603962182</v>
      </c>
      <c r="K187" s="20">
        <v>43.323859387900548</v>
      </c>
      <c r="L187" s="20">
        <v>43.972837511726993</v>
      </c>
      <c r="M187" s="20">
        <v>44.534933046453666</v>
      </c>
      <c r="N187" s="20">
        <v>45.926361628441995</v>
      </c>
      <c r="O187" s="20">
        <v>45.087213583795489</v>
      </c>
      <c r="P187" s="20">
        <v>47.356298297213492</v>
      </c>
      <c r="Q187" s="20">
        <v>50.316138389333339</v>
      </c>
      <c r="R187" s="20">
        <v>50.316138389333339</v>
      </c>
      <c r="S187" s="20">
        <v>50.316138389333339</v>
      </c>
      <c r="T187" s="20">
        <v>50.316138389333339</v>
      </c>
      <c r="U187" s="20">
        <v>50.316138389333339</v>
      </c>
      <c r="V187" s="20">
        <v>50.316138389333339</v>
      </c>
      <c r="W187" s="20">
        <v>50.316138389333339</v>
      </c>
      <c r="X187" s="20">
        <v>50.316138389333339</v>
      </c>
      <c r="Y187" s="20">
        <v>50.316138389333339</v>
      </c>
      <c r="Z187" s="20">
        <v>50.316138389333339</v>
      </c>
      <c r="AA187" s="20">
        <v>50.316138389333339</v>
      </c>
      <c r="AB187" s="20">
        <v>50.316138389333339</v>
      </c>
      <c r="AC187" s="20">
        <v>50.316138389333339</v>
      </c>
      <c r="AD187" s="20">
        <v>50.316138389333339</v>
      </c>
      <c r="AE187" s="20">
        <v>50.316138389333339</v>
      </c>
      <c r="AF187" s="20">
        <v>50.316138389333339</v>
      </c>
      <c r="AH187" s="22">
        <v>0.55000000000000104</v>
      </c>
      <c r="AI187" s="20">
        <f ca="1"/>
        <v>1647.0742996344384</v>
      </c>
      <c r="AJ187" s="20" cm="1">
        <f t="array" ref="AJ187:BM187">$AH187*Total_Maximum_Demand__MVA____Option_4_Winter_POE10</f>
        <v>29.507352368459241</v>
      </c>
      <c r="AK187" s="20">
        <v>30.88445865353734</v>
      </c>
      <c r="AL187" s="20">
        <v>34.820198498118337</v>
      </c>
      <c r="AM187" s="20">
        <v>38.28708837295261</v>
      </c>
      <c r="AN187" s="20">
        <v>40.09551207774004</v>
      </c>
      <c r="AO187" s="20">
        <v>41.562006674383383</v>
      </c>
      <c r="AP187" s="20">
        <v>42.956615925769889</v>
      </c>
      <c r="AQ187" s="20">
        <v>44.144787330833388</v>
      </c>
      <c r="AR187" s="20">
        <v>45.382396315430164</v>
      </c>
      <c r="AS187" s="20">
        <v>45.924846844946167</v>
      </c>
      <c r="AT187" s="20">
        <v>46.66522002549064</v>
      </c>
      <c r="AU187" s="20">
        <v>48.037812347511064</v>
      </c>
      <c r="AV187" s="20">
        <v>47.58901228157228</v>
      </c>
      <c r="AW187" s="20">
        <v>49.381788436720065</v>
      </c>
      <c r="AX187" s="20">
        <v>50.415899686716621</v>
      </c>
      <c r="AY187" s="20">
        <v>50.415899686716621</v>
      </c>
      <c r="AZ187" s="20">
        <v>50.415899686716621</v>
      </c>
      <c r="BA187" s="20">
        <v>50.415899686716621</v>
      </c>
      <c r="BB187" s="20">
        <v>50.415899686716621</v>
      </c>
      <c r="BC187" s="20">
        <v>50.415899686716621</v>
      </c>
      <c r="BD187" s="20">
        <v>50.415899686716621</v>
      </c>
      <c r="BE187" s="20">
        <v>50.415899686716621</v>
      </c>
      <c r="BF187" s="20">
        <v>50.415899686716621</v>
      </c>
      <c r="BG187" s="20">
        <v>50.415899686716621</v>
      </c>
      <c r="BH187" s="20">
        <v>50.415899686716621</v>
      </c>
      <c r="BI187" s="20">
        <v>50.415899686716621</v>
      </c>
      <c r="BJ187" s="20">
        <v>50.415899686716621</v>
      </c>
      <c r="BK187" s="20">
        <v>50.415899686716621</v>
      </c>
      <c r="BL187" s="20">
        <v>50.415899686716621</v>
      </c>
      <c r="BM187" s="20">
        <v>50.415899686716621</v>
      </c>
    </row>
    <row r="188" spans="1:65">
      <c r="A188" s="22">
        <v>0.500000000000001</v>
      </c>
      <c r="B188" s="20">
        <f ca="1"/>
        <v>2104.1656516441108</v>
      </c>
      <c r="C188" s="20" cm="1">
        <f t="array" ref="C188:AF188">$A188*Total_Maximum_Demand__MVA____Option_4_Winter_POE50</f>
        <v>25.203265761508149</v>
      </c>
      <c r="D188" s="20">
        <v>26.409146271864056</v>
      </c>
      <c r="E188" s="20">
        <v>30.01511360284206</v>
      </c>
      <c r="F188" s="20">
        <v>33.051949548183366</v>
      </c>
      <c r="G188" s="20">
        <v>34.690267880289866</v>
      </c>
      <c r="H188" s="20">
        <v>35.874091125959218</v>
      </c>
      <c r="I188" s="20">
        <v>37.238673648835267</v>
      </c>
      <c r="J188" s="20">
        <v>38.259694185420173</v>
      </c>
      <c r="K188" s="20">
        <v>39.385326716273227</v>
      </c>
      <c r="L188" s="20">
        <v>39.975306828842726</v>
      </c>
      <c r="M188" s="20">
        <v>40.486302769503332</v>
      </c>
      <c r="N188" s="20">
        <v>41.751237844038187</v>
      </c>
      <c r="O188" s="20">
        <v>40.988375985268632</v>
      </c>
      <c r="P188" s="20">
        <v>43.051180270194088</v>
      </c>
      <c r="Q188" s="20">
        <v>45.741943990303042</v>
      </c>
      <c r="R188" s="20">
        <v>45.741943990303042</v>
      </c>
      <c r="S188" s="20">
        <v>45.741943990303042</v>
      </c>
      <c r="T188" s="20">
        <v>45.741943990303042</v>
      </c>
      <c r="U188" s="20">
        <v>45.741943990303042</v>
      </c>
      <c r="V188" s="20">
        <v>45.741943990303042</v>
      </c>
      <c r="W188" s="20">
        <v>45.741943990303042</v>
      </c>
      <c r="X188" s="20">
        <v>45.741943990303042</v>
      </c>
      <c r="Y188" s="20">
        <v>45.741943990303042</v>
      </c>
      <c r="Z188" s="20">
        <v>45.741943990303042</v>
      </c>
      <c r="AA188" s="20">
        <v>45.741943990303042</v>
      </c>
      <c r="AB188" s="20">
        <v>45.741943990303042</v>
      </c>
      <c r="AC188" s="20">
        <v>45.741943990303042</v>
      </c>
      <c r="AD188" s="20">
        <v>45.741943990303042</v>
      </c>
      <c r="AE188" s="20">
        <v>45.741943990303042</v>
      </c>
      <c r="AF188" s="20">
        <v>45.741943990303042</v>
      </c>
      <c r="AH188" s="22">
        <v>0.500000000000001</v>
      </c>
      <c r="AI188" s="20">
        <f ca="1"/>
        <v>2104.1656516441108</v>
      </c>
      <c r="AJ188" s="20" cm="1">
        <f t="array" ref="AJ188:BM188">$AH188*Total_Maximum_Demand__MVA____Option_4_Winter_POE10</f>
        <v>26.824865789508404</v>
      </c>
      <c r="AK188" s="20">
        <v>28.076780594124859</v>
      </c>
      <c r="AL188" s="20">
        <v>31.65472590738031</v>
      </c>
      <c r="AM188" s="20">
        <v>34.806443975411469</v>
      </c>
      <c r="AN188" s="20">
        <v>36.45046552521822</v>
      </c>
      <c r="AO188" s="20">
        <v>37.783642431257626</v>
      </c>
      <c r="AP188" s="20">
        <v>39.051469023427174</v>
      </c>
      <c r="AQ188" s="20">
        <v>40.131624846212176</v>
      </c>
      <c r="AR188" s="20">
        <v>41.256723923118336</v>
      </c>
      <c r="AS188" s="20">
        <v>41.749860768132883</v>
      </c>
      <c r="AT188" s="20">
        <v>42.422927295900585</v>
      </c>
      <c r="AU188" s="20">
        <v>43.670738497737332</v>
      </c>
      <c r="AV188" s="20">
        <v>43.262738437792983</v>
      </c>
      <c r="AW188" s="20">
        <v>44.892534942472793</v>
      </c>
      <c r="AX188" s="20">
        <v>45.832636078833296</v>
      </c>
      <c r="AY188" s="20">
        <v>45.832636078833296</v>
      </c>
      <c r="AZ188" s="20">
        <v>45.832636078833296</v>
      </c>
      <c r="BA188" s="20">
        <v>45.832636078833296</v>
      </c>
      <c r="BB188" s="20">
        <v>45.832636078833296</v>
      </c>
      <c r="BC188" s="20">
        <v>45.832636078833296</v>
      </c>
      <c r="BD188" s="20">
        <v>45.832636078833296</v>
      </c>
      <c r="BE188" s="20">
        <v>45.832636078833296</v>
      </c>
      <c r="BF188" s="20">
        <v>45.832636078833296</v>
      </c>
      <c r="BG188" s="20">
        <v>45.832636078833296</v>
      </c>
      <c r="BH188" s="20">
        <v>45.832636078833296</v>
      </c>
      <c r="BI188" s="20">
        <v>45.832636078833296</v>
      </c>
      <c r="BJ188" s="20">
        <v>45.832636078833296</v>
      </c>
      <c r="BK188" s="20">
        <v>45.832636078833296</v>
      </c>
      <c r="BL188" s="20">
        <v>45.832636078833296</v>
      </c>
      <c r="BM188" s="20">
        <v>45.832636078833296</v>
      </c>
    </row>
    <row r="189" spans="1:65">
      <c r="A189" s="22">
        <v>0.45000000000000101</v>
      </c>
      <c r="B189" s="20">
        <f ca="1"/>
        <v>2736.0097442140477</v>
      </c>
      <c r="C189" s="20" cm="1">
        <f t="array" ref="C189:AF189">$A189*Total_Maximum_Demand__MVA____Option_4_Winter_POE50</f>
        <v>22.682939185357341</v>
      </c>
      <c r="D189" s="20">
        <v>23.768231644677655</v>
      </c>
      <c r="E189" s="20">
        <v>27.013602242557859</v>
      </c>
      <c r="F189" s="20">
        <v>29.74675459336504</v>
      </c>
      <c r="G189" s="20">
        <v>31.221241092260886</v>
      </c>
      <c r="H189" s="20">
        <v>32.286682013363304</v>
      </c>
      <c r="I189" s="20">
        <v>33.514806283951749</v>
      </c>
      <c r="J189" s="20">
        <v>34.433724766878164</v>
      </c>
      <c r="K189" s="20">
        <v>35.446794044645912</v>
      </c>
      <c r="L189" s="20">
        <v>35.977776145958465</v>
      </c>
      <c r="M189" s="20">
        <v>36.437672492553013</v>
      </c>
      <c r="N189" s="20">
        <v>37.576114059634378</v>
      </c>
      <c r="O189" s="20">
        <v>36.889538386741776</v>
      </c>
      <c r="P189" s="20">
        <v>38.746062243174691</v>
      </c>
      <c r="Q189" s="20">
        <v>41.167749591272745</v>
      </c>
      <c r="R189" s="20">
        <v>41.167749591272745</v>
      </c>
      <c r="S189" s="20">
        <v>41.167749591272745</v>
      </c>
      <c r="T189" s="20">
        <v>41.167749591272745</v>
      </c>
      <c r="U189" s="20">
        <v>41.167749591272745</v>
      </c>
      <c r="V189" s="20">
        <v>41.167749591272745</v>
      </c>
      <c r="W189" s="20">
        <v>41.167749591272745</v>
      </c>
      <c r="X189" s="20">
        <v>41.167749591272745</v>
      </c>
      <c r="Y189" s="20">
        <v>41.167749591272745</v>
      </c>
      <c r="Z189" s="20">
        <v>41.167749591272745</v>
      </c>
      <c r="AA189" s="20">
        <v>41.167749591272745</v>
      </c>
      <c r="AB189" s="20">
        <v>41.167749591272745</v>
      </c>
      <c r="AC189" s="20">
        <v>41.167749591272745</v>
      </c>
      <c r="AD189" s="20">
        <v>41.167749591272745</v>
      </c>
      <c r="AE189" s="20">
        <v>41.167749591272745</v>
      </c>
      <c r="AF189" s="20">
        <v>41.167749591272745</v>
      </c>
      <c r="AH189" s="22">
        <v>0.45000000000000101</v>
      </c>
      <c r="AI189" s="20">
        <f ca="1"/>
        <v>2736.0097442140477</v>
      </c>
      <c r="AJ189" s="20" cm="1">
        <f t="array" ref="AJ189:BM189">$AH189*Total_Maximum_Demand__MVA____Option_4_Winter_POE10</f>
        <v>24.142379210557571</v>
      </c>
      <c r="AK189" s="20">
        <v>25.269102534712378</v>
      </c>
      <c r="AL189" s="20">
        <v>28.489253316642287</v>
      </c>
      <c r="AM189" s="20">
        <v>31.325799577870328</v>
      </c>
      <c r="AN189" s="20">
        <v>32.805418972696408</v>
      </c>
      <c r="AO189" s="20">
        <v>34.005278188131868</v>
      </c>
      <c r="AP189" s="20">
        <v>35.146322121084467</v>
      </c>
      <c r="AQ189" s="20">
        <v>36.118462361590971</v>
      </c>
      <c r="AR189" s="20">
        <v>37.131051530806509</v>
      </c>
      <c r="AS189" s="20">
        <v>37.5748746913196</v>
      </c>
      <c r="AT189" s="20">
        <v>38.180634566310538</v>
      </c>
      <c r="AU189" s="20">
        <v>39.303664647963608</v>
      </c>
      <c r="AV189" s="20">
        <v>38.936464594013692</v>
      </c>
      <c r="AW189" s="20">
        <v>40.40328144822552</v>
      </c>
      <c r="AX189" s="20">
        <v>41.249372470949979</v>
      </c>
      <c r="AY189" s="20">
        <v>41.249372470949979</v>
      </c>
      <c r="AZ189" s="20">
        <v>41.249372470949979</v>
      </c>
      <c r="BA189" s="20">
        <v>41.249372470949979</v>
      </c>
      <c r="BB189" s="20">
        <v>41.249372470949979</v>
      </c>
      <c r="BC189" s="20">
        <v>41.249372470949979</v>
      </c>
      <c r="BD189" s="20">
        <v>41.249372470949979</v>
      </c>
      <c r="BE189" s="20">
        <v>41.249372470949979</v>
      </c>
      <c r="BF189" s="20">
        <v>41.249372470949979</v>
      </c>
      <c r="BG189" s="20">
        <v>41.249372470949979</v>
      </c>
      <c r="BH189" s="20">
        <v>41.249372470949979</v>
      </c>
      <c r="BI189" s="20">
        <v>41.249372470949979</v>
      </c>
      <c r="BJ189" s="20">
        <v>41.249372470949979</v>
      </c>
      <c r="BK189" s="20">
        <v>41.249372470949979</v>
      </c>
      <c r="BL189" s="20">
        <v>41.249372470949979</v>
      </c>
      <c r="BM189" s="20">
        <v>41.249372470949979</v>
      </c>
    </row>
    <row r="190" spans="1:65">
      <c r="A190" s="22">
        <v>0.40000000000000102</v>
      </c>
      <c r="B190" s="20">
        <f ca="1"/>
        <v>3483.7612667474259</v>
      </c>
      <c r="C190" s="20" cm="1">
        <f t="array" ref="C190:AF190">$A190*Total_Maximum_Demand__MVA____Option_4_Winter_POE50</f>
        <v>20.16261260920653</v>
      </c>
      <c r="D190" s="20">
        <v>21.127317017491258</v>
      </c>
      <c r="E190" s="20">
        <v>24.012090882273661</v>
      </c>
      <c r="F190" s="20">
        <v>26.44155963854671</v>
      </c>
      <c r="G190" s="20">
        <v>27.752214304231906</v>
      </c>
      <c r="H190" s="20">
        <v>28.69927290076739</v>
      </c>
      <c r="I190" s="20">
        <v>29.790938919068232</v>
      </c>
      <c r="J190" s="20">
        <v>30.607755348336156</v>
      </c>
      <c r="K190" s="20">
        <v>31.508261373018598</v>
      </c>
      <c r="L190" s="20">
        <v>31.980245463074201</v>
      </c>
      <c r="M190" s="20">
        <v>32.389042215602686</v>
      </c>
      <c r="N190" s="20">
        <v>33.400990275230569</v>
      </c>
      <c r="O190" s="20">
        <v>32.79070078821492</v>
      </c>
      <c r="P190" s="20">
        <v>34.440944216155287</v>
      </c>
      <c r="Q190" s="20">
        <v>36.593555192242455</v>
      </c>
      <c r="R190" s="20">
        <v>36.593555192242455</v>
      </c>
      <c r="S190" s="20">
        <v>36.593555192242455</v>
      </c>
      <c r="T190" s="20">
        <v>36.593555192242455</v>
      </c>
      <c r="U190" s="20">
        <v>36.593555192242455</v>
      </c>
      <c r="V190" s="20">
        <v>36.593555192242455</v>
      </c>
      <c r="W190" s="20">
        <v>36.593555192242455</v>
      </c>
      <c r="X190" s="20">
        <v>36.593555192242455</v>
      </c>
      <c r="Y190" s="20">
        <v>36.593555192242455</v>
      </c>
      <c r="Z190" s="20">
        <v>36.593555192242455</v>
      </c>
      <c r="AA190" s="20">
        <v>36.593555192242455</v>
      </c>
      <c r="AB190" s="20">
        <v>36.593555192242455</v>
      </c>
      <c r="AC190" s="20">
        <v>36.593555192242455</v>
      </c>
      <c r="AD190" s="20">
        <v>36.593555192242455</v>
      </c>
      <c r="AE190" s="20">
        <v>36.593555192242455</v>
      </c>
      <c r="AF190" s="20">
        <v>36.593555192242455</v>
      </c>
      <c r="AH190" s="22">
        <v>0.40000000000000102</v>
      </c>
      <c r="AI190" s="20">
        <f ca="1"/>
        <v>3483.7612667474259</v>
      </c>
      <c r="AJ190" s="20" cm="1">
        <f t="array" ref="AJ190:BM190">$AH190*Total_Maximum_Demand__MVA____Option_4_Winter_POE10</f>
        <v>21.459892631606735</v>
      </c>
      <c r="AK190" s="20">
        <v>22.4614244752999</v>
      </c>
      <c r="AL190" s="20">
        <v>25.32378072590426</v>
      </c>
      <c r="AM190" s="20">
        <v>27.84515518032919</v>
      </c>
      <c r="AN190" s="20">
        <v>29.160372420174593</v>
      </c>
      <c r="AO190" s="20">
        <v>30.226913945006114</v>
      </c>
      <c r="AP190" s="20">
        <v>31.241175218741756</v>
      </c>
      <c r="AQ190" s="20">
        <v>32.10529987696976</v>
      </c>
      <c r="AR190" s="20">
        <v>33.005379138494682</v>
      </c>
      <c r="AS190" s="20">
        <v>33.399888614506324</v>
      </c>
      <c r="AT190" s="20">
        <v>33.93834183672049</v>
      </c>
      <c r="AU190" s="20">
        <v>34.93659079818989</v>
      </c>
      <c r="AV190" s="20">
        <v>34.610190750234409</v>
      </c>
      <c r="AW190" s="20">
        <v>35.914027953978255</v>
      </c>
      <c r="AX190" s="20">
        <v>36.666108863066654</v>
      </c>
      <c r="AY190" s="20">
        <v>36.666108863066654</v>
      </c>
      <c r="AZ190" s="20">
        <v>36.666108863066654</v>
      </c>
      <c r="BA190" s="20">
        <v>36.666108863066654</v>
      </c>
      <c r="BB190" s="20">
        <v>36.666108863066654</v>
      </c>
      <c r="BC190" s="20">
        <v>36.666108863066654</v>
      </c>
      <c r="BD190" s="20">
        <v>36.666108863066654</v>
      </c>
      <c r="BE190" s="20">
        <v>36.666108863066654</v>
      </c>
      <c r="BF190" s="20">
        <v>36.666108863066654</v>
      </c>
      <c r="BG190" s="20">
        <v>36.666108863066654</v>
      </c>
      <c r="BH190" s="20">
        <v>36.666108863066654</v>
      </c>
      <c r="BI190" s="20">
        <v>36.666108863066654</v>
      </c>
      <c r="BJ190" s="20">
        <v>36.666108863066654</v>
      </c>
      <c r="BK190" s="20">
        <v>36.666108863066654</v>
      </c>
      <c r="BL190" s="20">
        <v>36.666108863066654</v>
      </c>
      <c r="BM190" s="20">
        <v>36.666108863066654</v>
      </c>
    </row>
    <row r="191" spans="1:65">
      <c r="A191" s="22">
        <v>0.35000000000000098</v>
      </c>
      <c r="B191" s="20">
        <f ca="1"/>
        <v>3830.2947624842773</v>
      </c>
      <c r="C191" s="20" cm="1">
        <f t="array" ref="C191:AF191">$A191*Total_Maximum_Demand__MVA____Option_4_Winter_POE50</f>
        <v>17.642286033055719</v>
      </c>
      <c r="D191" s="20">
        <v>18.486402390304853</v>
      </c>
      <c r="E191" s="20">
        <v>21.01057952198946</v>
      </c>
      <c r="F191" s="20">
        <v>23.136364683728377</v>
      </c>
      <c r="G191" s="20">
        <v>24.283187516202926</v>
      </c>
      <c r="H191" s="20">
        <v>25.111863788171473</v>
      </c>
      <c r="I191" s="20">
        <v>26.067071554184711</v>
      </c>
      <c r="J191" s="20">
        <v>26.78178592979414</v>
      </c>
      <c r="K191" s="20">
        <v>27.569728701391281</v>
      </c>
      <c r="L191" s="20">
        <v>27.98271478018993</v>
      </c>
      <c r="M191" s="20">
        <v>28.340411938652355</v>
      </c>
      <c r="N191" s="20">
        <v>29.225866490826753</v>
      </c>
      <c r="O191" s="20">
        <v>28.691863189688064</v>
      </c>
      <c r="P191" s="20">
        <v>30.135826189135887</v>
      </c>
      <c r="Q191" s="20">
        <v>32.019360793212151</v>
      </c>
      <c r="R191" s="20">
        <v>32.019360793212151</v>
      </c>
      <c r="S191" s="20">
        <v>32.019360793212151</v>
      </c>
      <c r="T191" s="20">
        <v>32.019360793212151</v>
      </c>
      <c r="U191" s="20">
        <v>32.019360793212151</v>
      </c>
      <c r="V191" s="20">
        <v>32.019360793212151</v>
      </c>
      <c r="W191" s="20">
        <v>32.019360793212151</v>
      </c>
      <c r="X191" s="20">
        <v>32.019360793212151</v>
      </c>
      <c r="Y191" s="20">
        <v>32.019360793212151</v>
      </c>
      <c r="Z191" s="20">
        <v>32.019360793212151</v>
      </c>
      <c r="AA191" s="20">
        <v>32.019360793212151</v>
      </c>
      <c r="AB191" s="20">
        <v>32.019360793212151</v>
      </c>
      <c r="AC191" s="20">
        <v>32.019360793212151</v>
      </c>
      <c r="AD191" s="20">
        <v>32.019360793212151</v>
      </c>
      <c r="AE191" s="20">
        <v>32.019360793212151</v>
      </c>
      <c r="AF191" s="20">
        <v>32.019360793212151</v>
      </c>
      <c r="AH191" s="22">
        <v>0.35000000000000098</v>
      </c>
      <c r="AI191" s="20">
        <f ca="1"/>
        <v>3830.2947624842773</v>
      </c>
      <c r="AJ191" s="20" cm="1">
        <f t="array" ref="AJ191:BM191">$AH191*Total_Maximum_Demand__MVA____Option_4_Winter_POE10</f>
        <v>18.777406052655898</v>
      </c>
      <c r="AK191" s="20">
        <v>19.653746415887415</v>
      </c>
      <c r="AL191" s="20">
        <v>22.158308135166234</v>
      </c>
      <c r="AM191" s="20">
        <v>24.364510782788045</v>
      </c>
      <c r="AN191" s="20">
        <v>25.515325867652777</v>
      </c>
      <c r="AO191" s="20">
        <v>26.448549701880356</v>
      </c>
      <c r="AP191" s="20">
        <v>27.336028316399045</v>
      </c>
      <c r="AQ191" s="20">
        <v>28.092137392348548</v>
      </c>
      <c r="AR191" s="20">
        <v>28.879706746182855</v>
      </c>
      <c r="AS191" s="20">
        <v>29.22490253769304</v>
      </c>
      <c r="AT191" s="20">
        <v>29.696049107130435</v>
      </c>
      <c r="AU191" s="20">
        <v>30.569516948416158</v>
      </c>
      <c r="AV191" s="20">
        <v>30.283916906455111</v>
      </c>
      <c r="AW191" s="20">
        <v>31.424774459730976</v>
      </c>
      <c r="AX191" s="20">
        <v>32.082845255183329</v>
      </c>
      <c r="AY191" s="20">
        <v>32.082845255183329</v>
      </c>
      <c r="AZ191" s="20">
        <v>32.082845255183329</v>
      </c>
      <c r="BA191" s="20">
        <v>32.082845255183329</v>
      </c>
      <c r="BB191" s="20">
        <v>32.082845255183329</v>
      </c>
      <c r="BC191" s="20">
        <v>32.082845255183329</v>
      </c>
      <c r="BD191" s="20">
        <v>32.082845255183329</v>
      </c>
      <c r="BE191" s="20">
        <v>32.082845255183329</v>
      </c>
      <c r="BF191" s="20">
        <v>32.082845255183329</v>
      </c>
      <c r="BG191" s="20">
        <v>32.082845255183329</v>
      </c>
      <c r="BH191" s="20">
        <v>32.082845255183329</v>
      </c>
      <c r="BI191" s="20">
        <v>32.082845255183329</v>
      </c>
      <c r="BJ191" s="20">
        <v>32.082845255183329</v>
      </c>
      <c r="BK191" s="20">
        <v>32.082845255183329</v>
      </c>
      <c r="BL191" s="20">
        <v>32.082845255183329</v>
      </c>
      <c r="BM191" s="20">
        <v>32.082845255183329</v>
      </c>
    </row>
    <row r="192" spans="1:65">
      <c r="A192" s="22">
        <v>0.30000000000000099</v>
      </c>
      <c r="B192" s="20">
        <f ca="1"/>
        <v>3953.6321559069133</v>
      </c>
      <c r="C192" s="20" cm="1">
        <f t="array" ref="C192:AF192">$A192*Total_Maximum_Demand__MVA____Option_4_Winter_POE50</f>
        <v>15.121959456904909</v>
      </c>
      <c r="D192" s="20">
        <v>15.845487763118454</v>
      </c>
      <c r="E192" s="20">
        <v>18.009068161705258</v>
      </c>
      <c r="F192" s="20">
        <v>19.831169728910048</v>
      </c>
      <c r="G192" s="20">
        <v>20.814160728173945</v>
      </c>
      <c r="H192" s="20">
        <v>21.524454675575559</v>
      </c>
      <c r="I192" s="20">
        <v>22.34320418930119</v>
      </c>
      <c r="J192" s="20">
        <v>22.955816511252131</v>
      </c>
      <c r="K192" s="20">
        <v>23.631196029763966</v>
      </c>
      <c r="L192" s="20">
        <v>23.985184097305666</v>
      </c>
      <c r="M192" s="20">
        <v>24.291781661702032</v>
      </c>
      <c r="N192" s="20">
        <v>25.050742706422945</v>
      </c>
      <c r="O192" s="20">
        <v>24.593025591161208</v>
      </c>
      <c r="P192" s="20">
        <v>25.830708162116487</v>
      </c>
      <c r="Q192" s="20">
        <v>27.445166394181861</v>
      </c>
      <c r="R192" s="20">
        <v>27.445166394181861</v>
      </c>
      <c r="S192" s="20">
        <v>27.445166394181861</v>
      </c>
      <c r="T192" s="20">
        <v>27.445166394181861</v>
      </c>
      <c r="U192" s="20">
        <v>27.445166394181861</v>
      </c>
      <c r="V192" s="20">
        <v>27.445166394181861</v>
      </c>
      <c r="W192" s="20">
        <v>27.445166394181861</v>
      </c>
      <c r="X192" s="20">
        <v>27.445166394181861</v>
      </c>
      <c r="Y192" s="20">
        <v>27.445166394181861</v>
      </c>
      <c r="Z192" s="20">
        <v>27.445166394181861</v>
      </c>
      <c r="AA192" s="20">
        <v>27.445166394181861</v>
      </c>
      <c r="AB192" s="20">
        <v>27.445166394181861</v>
      </c>
      <c r="AC192" s="20">
        <v>27.445166394181861</v>
      </c>
      <c r="AD192" s="20">
        <v>27.445166394181861</v>
      </c>
      <c r="AE192" s="20">
        <v>27.445166394181861</v>
      </c>
      <c r="AF192" s="20">
        <v>27.445166394181861</v>
      </c>
      <c r="AH192" s="22">
        <v>0.30000000000000099</v>
      </c>
      <c r="AI192" s="20">
        <f ca="1"/>
        <v>3953.6321559069133</v>
      </c>
      <c r="AJ192" s="20" cm="1">
        <f t="array" ref="AJ192:BM192">$AH192*Total_Maximum_Demand__MVA____Option_4_Winter_POE10</f>
        <v>16.094919473705065</v>
      </c>
      <c r="AK192" s="20">
        <v>16.846068356474937</v>
      </c>
      <c r="AL192" s="20">
        <v>18.99283554442821</v>
      </c>
      <c r="AM192" s="20">
        <v>20.883866385246908</v>
      </c>
      <c r="AN192" s="20">
        <v>21.870279315130961</v>
      </c>
      <c r="AO192" s="20">
        <v>22.670185458754602</v>
      </c>
      <c r="AP192" s="20">
        <v>23.430881414056334</v>
      </c>
      <c r="AQ192" s="20">
        <v>24.078974907727339</v>
      </c>
      <c r="AR192" s="20">
        <v>24.754034353871031</v>
      </c>
      <c r="AS192" s="20">
        <v>25.049916460879761</v>
      </c>
      <c r="AT192" s="20">
        <v>25.453756377540383</v>
      </c>
      <c r="AU192" s="20">
        <v>26.202443098642433</v>
      </c>
      <c r="AV192" s="20">
        <v>25.957643062675825</v>
      </c>
      <c r="AW192" s="20">
        <v>26.935520965483708</v>
      </c>
      <c r="AX192" s="20">
        <v>27.499581647300012</v>
      </c>
      <c r="AY192" s="20">
        <v>27.499581647300012</v>
      </c>
      <c r="AZ192" s="20">
        <v>27.499581647300012</v>
      </c>
      <c r="BA192" s="20">
        <v>27.499581647300012</v>
      </c>
      <c r="BB192" s="20">
        <v>27.499581647300012</v>
      </c>
      <c r="BC192" s="20">
        <v>27.499581647300012</v>
      </c>
      <c r="BD192" s="20">
        <v>27.499581647300012</v>
      </c>
      <c r="BE192" s="20">
        <v>27.499581647300012</v>
      </c>
      <c r="BF192" s="20">
        <v>27.499581647300012</v>
      </c>
      <c r="BG192" s="20">
        <v>27.499581647300012</v>
      </c>
      <c r="BH192" s="20">
        <v>27.499581647300012</v>
      </c>
      <c r="BI192" s="20">
        <v>27.499581647300012</v>
      </c>
      <c r="BJ192" s="20">
        <v>27.499581647300012</v>
      </c>
      <c r="BK192" s="20">
        <v>27.499581647300012</v>
      </c>
      <c r="BL192" s="20">
        <v>27.499581647300012</v>
      </c>
      <c r="BM192" s="20">
        <v>27.499581647300012</v>
      </c>
    </row>
    <row r="193" spans="1:65">
      <c r="A193" s="22">
        <v>0.250000000000001</v>
      </c>
      <c r="B193" s="20">
        <f ca="1"/>
        <v>4060.9208282576883</v>
      </c>
      <c r="C193" s="20" cm="1">
        <f t="array" ref="C193:AF193">$A193*Total_Maximum_Demand__MVA____Option_4_Winter_POE50</f>
        <v>12.601632880754099</v>
      </c>
      <c r="D193" s="20">
        <v>13.204573135932055</v>
      </c>
      <c r="E193" s="20">
        <v>15.00755680142106</v>
      </c>
      <c r="F193" s="20">
        <v>16.525974774091718</v>
      </c>
      <c r="G193" s="20">
        <v>17.345133940144969</v>
      </c>
      <c r="H193" s="20">
        <v>17.937045562979645</v>
      </c>
      <c r="I193" s="20">
        <v>18.619336824417672</v>
      </c>
      <c r="J193" s="20">
        <v>19.129847092710126</v>
      </c>
      <c r="K193" s="20">
        <v>19.692663358136652</v>
      </c>
      <c r="L193" s="20">
        <v>19.987653414421402</v>
      </c>
      <c r="M193" s="20">
        <v>20.243151384751709</v>
      </c>
      <c r="N193" s="20">
        <v>20.875618922019132</v>
      </c>
      <c r="O193" s="20">
        <v>20.494187992634355</v>
      </c>
      <c r="P193" s="20">
        <v>21.525590135097087</v>
      </c>
      <c r="Q193" s="20">
        <v>22.870971995151567</v>
      </c>
      <c r="R193" s="20">
        <v>22.870971995151567</v>
      </c>
      <c r="S193" s="20">
        <v>22.870971995151567</v>
      </c>
      <c r="T193" s="20">
        <v>22.870971995151567</v>
      </c>
      <c r="U193" s="20">
        <v>22.870971995151567</v>
      </c>
      <c r="V193" s="20">
        <v>22.870971995151567</v>
      </c>
      <c r="W193" s="20">
        <v>22.870971995151567</v>
      </c>
      <c r="X193" s="20">
        <v>22.870971995151567</v>
      </c>
      <c r="Y193" s="20">
        <v>22.870971995151567</v>
      </c>
      <c r="Z193" s="20">
        <v>22.870971995151567</v>
      </c>
      <c r="AA193" s="20">
        <v>22.870971995151567</v>
      </c>
      <c r="AB193" s="20">
        <v>22.870971995151567</v>
      </c>
      <c r="AC193" s="20">
        <v>22.870971995151567</v>
      </c>
      <c r="AD193" s="20">
        <v>22.870971995151567</v>
      </c>
      <c r="AE193" s="20">
        <v>22.870971995151567</v>
      </c>
      <c r="AF193" s="20">
        <v>22.870971995151567</v>
      </c>
      <c r="AH193" s="22">
        <v>0.250000000000001</v>
      </c>
      <c r="AI193" s="20">
        <f ca="1"/>
        <v>4060.9208282576883</v>
      </c>
      <c r="AJ193" s="20" cm="1">
        <f t="array" ref="AJ193:BM193">$AH193*Total_Maximum_Demand__MVA____Option_4_Winter_POE10</f>
        <v>13.412432894754229</v>
      </c>
      <c r="AK193" s="20">
        <v>14.038390297062458</v>
      </c>
      <c r="AL193" s="20">
        <v>15.827362953690187</v>
      </c>
      <c r="AM193" s="20">
        <v>17.40322198770577</v>
      </c>
      <c r="AN193" s="20">
        <v>18.225232762609149</v>
      </c>
      <c r="AO193" s="20">
        <v>18.891821215628848</v>
      </c>
      <c r="AP193" s="20">
        <v>19.525734511713626</v>
      </c>
      <c r="AQ193" s="20">
        <v>20.065812423106131</v>
      </c>
      <c r="AR193" s="20">
        <v>20.628361961559207</v>
      </c>
      <c r="AS193" s="20">
        <v>20.874930384066481</v>
      </c>
      <c r="AT193" s="20">
        <v>21.211463647950335</v>
      </c>
      <c r="AU193" s="20">
        <v>21.835369248868712</v>
      </c>
      <c r="AV193" s="20">
        <v>21.631369218896534</v>
      </c>
      <c r="AW193" s="20">
        <v>22.446267471236439</v>
      </c>
      <c r="AX193" s="20">
        <v>22.916318039416694</v>
      </c>
      <c r="AY193" s="20">
        <v>22.916318039416694</v>
      </c>
      <c r="AZ193" s="20">
        <v>22.916318039416694</v>
      </c>
      <c r="BA193" s="20">
        <v>22.916318039416694</v>
      </c>
      <c r="BB193" s="20">
        <v>22.916318039416694</v>
      </c>
      <c r="BC193" s="20">
        <v>22.916318039416694</v>
      </c>
      <c r="BD193" s="20">
        <v>22.916318039416694</v>
      </c>
      <c r="BE193" s="20">
        <v>22.916318039416694</v>
      </c>
      <c r="BF193" s="20">
        <v>22.916318039416694</v>
      </c>
      <c r="BG193" s="20">
        <v>22.916318039416694</v>
      </c>
      <c r="BH193" s="20">
        <v>22.916318039416694</v>
      </c>
      <c r="BI193" s="20">
        <v>22.916318039416694</v>
      </c>
      <c r="BJ193" s="20">
        <v>22.916318039416694</v>
      </c>
      <c r="BK193" s="20">
        <v>22.916318039416694</v>
      </c>
      <c r="BL193" s="20">
        <v>22.916318039416694</v>
      </c>
      <c r="BM193" s="20">
        <v>22.916318039416694</v>
      </c>
    </row>
    <row r="194" spans="1:65">
      <c r="A194" s="22">
        <v>0.20000000000000101</v>
      </c>
      <c r="B194" s="20">
        <f ca="1"/>
        <v>4165.2375152247851</v>
      </c>
      <c r="C194" s="20" cm="1">
        <f t="array" ref="C194:AF194">$A194*Total_Maximum_Demand__MVA____Option_4_Winter_POE50</f>
        <v>10.08130630460329</v>
      </c>
      <c r="D194" s="20">
        <v>10.563658508745654</v>
      </c>
      <c r="E194" s="20">
        <v>12.006045441136861</v>
      </c>
      <c r="F194" s="20">
        <v>13.220779819273387</v>
      </c>
      <c r="G194" s="20">
        <v>13.876107152115988</v>
      </c>
      <c r="H194" s="20">
        <v>14.349636450383731</v>
      </c>
      <c r="I194" s="20">
        <v>14.895469459534153</v>
      </c>
      <c r="J194" s="20">
        <v>15.303877674168115</v>
      </c>
      <c r="K194" s="20">
        <v>15.754130686509338</v>
      </c>
      <c r="L194" s="20">
        <v>15.99012273153714</v>
      </c>
      <c r="M194" s="20">
        <v>16.194521107801382</v>
      </c>
      <c r="N194" s="20">
        <v>16.700495137615324</v>
      </c>
      <c r="O194" s="20">
        <v>16.395350394107503</v>
      </c>
      <c r="P194" s="20">
        <v>17.220472108077686</v>
      </c>
      <c r="Q194" s="20">
        <v>18.296777596121274</v>
      </c>
      <c r="R194" s="20">
        <v>18.296777596121274</v>
      </c>
      <c r="S194" s="20">
        <v>18.296777596121274</v>
      </c>
      <c r="T194" s="20">
        <v>18.296777596121274</v>
      </c>
      <c r="U194" s="20">
        <v>18.296777596121274</v>
      </c>
      <c r="V194" s="20">
        <v>18.296777596121274</v>
      </c>
      <c r="W194" s="20">
        <v>18.296777596121274</v>
      </c>
      <c r="X194" s="20">
        <v>18.296777596121274</v>
      </c>
      <c r="Y194" s="20">
        <v>18.296777596121274</v>
      </c>
      <c r="Z194" s="20">
        <v>18.296777596121274</v>
      </c>
      <c r="AA194" s="20">
        <v>18.296777596121274</v>
      </c>
      <c r="AB194" s="20">
        <v>18.296777596121274</v>
      </c>
      <c r="AC194" s="20">
        <v>18.296777596121274</v>
      </c>
      <c r="AD194" s="20">
        <v>18.296777596121274</v>
      </c>
      <c r="AE194" s="20">
        <v>18.296777596121274</v>
      </c>
      <c r="AF194" s="20">
        <v>18.296777596121274</v>
      </c>
      <c r="AH194" s="22">
        <v>0.20000000000000101</v>
      </c>
      <c r="AI194" s="20">
        <f ca="1"/>
        <v>4165.2375152247851</v>
      </c>
      <c r="AJ194" s="20" cm="1">
        <f t="array" ref="AJ194:BM194">$AH194*Total_Maximum_Demand__MVA____Option_4_Winter_POE10</f>
        <v>10.729946315803394</v>
      </c>
      <c r="AK194" s="20">
        <v>11.230712237649978</v>
      </c>
      <c r="AL194" s="20">
        <v>12.661890362952162</v>
      </c>
      <c r="AM194" s="20">
        <v>13.922577590164629</v>
      </c>
      <c r="AN194" s="20">
        <v>14.580186210087334</v>
      </c>
      <c r="AO194" s="20">
        <v>15.113456972503096</v>
      </c>
      <c r="AP194" s="20">
        <v>15.620587609370917</v>
      </c>
      <c r="AQ194" s="20">
        <v>16.052649938484919</v>
      </c>
      <c r="AR194" s="20">
        <v>16.502689569247384</v>
      </c>
      <c r="AS194" s="20">
        <v>16.699944307253205</v>
      </c>
      <c r="AT194" s="20">
        <v>16.969170918360287</v>
      </c>
      <c r="AU194" s="20">
        <v>17.468295399094988</v>
      </c>
      <c r="AV194" s="20">
        <v>17.305095375117247</v>
      </c>
      <c r="AW194" s="20">
        <v>17.95701397698917</v>
      </c>
      <c r="AX194" s="20">
        <v>18.333054431533373</v>
      </c>
      <c r="AY194" s="20">
        <v>18.333054431533373</v>
      </c>
      <c r="AZ194" s="20">
        <v>18.333054431533373</v>
      </c>
      <c r="BA194" s="20">
        <v>18.333054431533373</v>
      </c>
      <c r="BB194" s="20">
        <v>18.333054431533373</v>
      </c>
      <c r="BC194" s="20">
        <v>18.333054431533373</v>
      </c>
      <c r="BD194" s="20">
        <v>18.333054431533373</v>
      </c>
      <c r="BE194" s="20">
        <v>18.333054431533373</v>
      </c>
      <c r="BF194" s="20">
        <v>18.333054431533373</v>
      </c>
      <c r="BG194" s="20">
        <v>18.333054431533373</v>
      </c>
      <c r="BH194" s="20">
        <v>18.333054431533373</v>
      </c>
      <c r="BI194" s="20">
        <v>18.333054431533373</v>
      </c>
      <c r="BJ194" s="20">
        <v>18.333054431533373</v>
      </c>
      <c r="BK194" s="20">
        <v>18.333054431533373</v>
      </c>
      <c r="BL194" s="20">
        <v>18.333054431533373</v>
      </c>
      <c r="BM194" s="20">
        <v>18.333054431533373</v>
      </c>
    </row>
    <row r="195" spans="1:65">
      <c r="A195" s="22">
        <v>0.15000000000000099</v>
      </c>
      <c r="B195" s="20">
        <f ca="1"/>
        <v>4270.445797806985</v>
      </c>
      <c r="C195" s="20" cm="1">
        <f t="array" ref="C195:AF195">$A195*Total_Maximum_Demand__MVA____Option_4_Winter_POE50</f>
        <v>7.5609797284524802</v>
      </c>
      <c r="D195" s="20">
        <v>7.9227438815592537</v>
      </c>
      <c r="E195" s="20">
        <v>9.0045340808526593</v>
      </c>
      <c r="F195" s="20">
        <v>9.9155848644550559</v>
      </c>
      <c r="G195" s="20">
        <v>10.407080364087008</v>
      </c>
      <c r="H195" s="20">
        <v>10.762227337787815</v>
      </c>
      <c r="I195" s="20">
        <v>11.171602094650632</v>
      </c>
      <c r="J195" s="20">
        <v>11.477908255626105</v>
      </c>
      <c r="K195" s="20">
        <v>11.815598014882022</v>
      </c>
      <c r="L195" s="20">
        <v>11.992592048652874</v>
      </c>
      <c r="M195" s="20">
        <v>12.145890830851057</v>
      </c>
      <c r="N195" s="20">
        <v>12.525371353211513</v>
      </c>
      <c r="O195" s="20">
        <v>12.296512795580645</v>
      </c>
      <c r="P195" s="20">
        <v>12.915354081058286</v>
      </c>
      <c r="Q195" s="20">
        <v>13.722583197090977</v>
      </c>
      <c r="R195" s="20">
        <v>13.722583197090977</v>
      </c>
      <c r="S195" s="20">
        <v>13.722583197090977</v>
      </c>
      <c r="T195" s="20">
        <v>13.722583197090977</v>
      </c>
      <c r="U195" s="20">
        <v>13.722583197090977</v>
      </c>
      <c r="V195" s="20">
        <v>13.722583197090977</v>
      </c>
      <c r="W195" s="20">
        <v>13.722583197090977</v>
      </c>
      <c r="X195" s="20">
        <v>13.722583197090977</v>
      </c>
      <c r="Y195" s="20">
        <v>13.722583197090977</v>
      </c>
      <c r="Z195" s="20">
        <v>13.722583197090977</v>
      </c>
      <c r="AA195" s="20">
        <v>13.722583197090977</v>
      </c>
      <c r="AB195" s="20">
        <v>13.722583197090977</v>
      </c>
      <c r="AC195" s="20">
        <v>13.722583197090977</v>
      </c>
      <c r="AD195" s="20">
        <v>13.722583197090977</v>
      </c>
      <c r="AE195" s="20">
        <v>13.722583197090977</v>
      </c>
      <c r="AF195" s="20">
        <v>13.722583197090977</v>
      </c>
      <c r="AH195" s="22">
        <v>0.15000000000000099</v>
      </c>
      <c r="AI195" s="20">
        <f ca="1"/>
        <v>4270.445797806985</v>
      </c>
      <c r="AJ195" s="20" cm="1">
        <f t="array" ref="AJ195:BM195">$AH195*Total_Maximum_Demand__MVA____Option_4_Winter_POE10</f>
        <v>8.0474597368525593</v>
      </c>
      <c r="AK195" s="20">
        <v>8.4230341782374971</v>
      </c>
      <c r="AL195" s="20">
        <v>9.4964177722141372</v>
      </c>
      <c r="AM195" s="20">
        <v>10.441933192623489</v>
      </c>
      <c r="AN195" s="20">
        <v>10.935139657565518</v>
      </c>
      <c r="AO195" s="20">
        <v>11.335092729377338</v>
      </c>
      <c r="AP195" s="20">
        <v>11.715440707028206</v>
      </c>
      <c r="AQ195" s="20">
        <v>12.039487453863709</v>
      </c>
      <c r="AR195" s="20">
        <v>12.377017176935558</v>
      </c>
      <c r="AS195" s="20">
        <v>12.524958230439923</v>
      </c>
      <c r="AT195" s="20">
        <v>12.726878188770234</v>
      </c>
      <c r="AU195" s="20">
        <v>13.101221549321261</v>
      </c>
      <c r="AV195" s="20">
        <v>12.978821531337955</v>
      </c>
      <c r="AW195" s="20">
        <v>13.4677604827419</v>
      </c>
      <c r="AX195" s="20">
        <v>13.749790823650052</v>
      </c>
      <c r="AY195" s="20">
        <v>13.749790823650052</v>
      </c>
      <c r="AZ195" s="20">
        <v>13.749790823650052</v>
      </c>
      <c r="BA195" s="20">
        <v>13.749790823650052</v>
      </c>
      <c r="BB195" s="20">
        <v>13.749790823650052</v>
      </c>
      <c r="BC195" s="20">
        <v>13.749790823650052</v>
      </c>
      <c r="BD195" s="20">
        <v>13.749790823650052</v>
      </c>
      <c r="BE195" s="20">
        <v>13.749790823650052</v>
      </c>
      <c r="BF195" s="20">
        <v>13.749790823650052</v>
      </c>
      <c r="BG195" s="20">
        <v>13.749790823650052</v>
      </c>
      <c r="BH195" s="20">
        <v>13.749790823650052</v>
      </c>
      <c r="BI195" s="20">
        <v>13.749790823650052</v>
      </c>
      <c r="BJ195" s="20">
        <v>13.749790823650052</v>
      </c>
      <c r="BK195" s="20">
        <v>13.749790823650052</v>
      </c>
      <c r="BL195" s="20">
        <v>13.749790823650052</v>
      </c>
      <c r="BM195" s="20">
        <v>13.749790823650052</v>
      </c>
    </row>
    <row r="196" spans="1:65">
      <c r="A196" s="22">
        <v>0.100000000000001</v>
      </c>
      <c r="B196" s="20">
        <f ca="1"/>
        <v>4373.8708891589786</v>
      </c>
      <c r="C196" s="20" cm="1">
        <f t="array" ref="C196:AF196">$A196*Total_Maximum_Demand__MVA____Option_4_Winter_POE50</f>
        <v>5.0406531523016707</v>
      </c>
      <c r="D196" s="20">
        <v>5.2818292543728536</v>
      </c>
      <c r="E196" s="20">
        <v>6.0030227205684605</v>
      </c>
      <c r="F196" s="20">
        <v>6.6103899096367265</v>
      </c>
      <c r="G196" s="20">
        <v>6.9380535760580289</v>
      </c>
      <c r="H196" s="20">
        <v>7.1748182251919017</v>
      </c>
      <c r="I196" s="20">
        <v>7.4477347297671139</v>
      </c>
      <c r="J196" s="20">
        <v>7.6519388370840957</v>
      </c>
      <c r="K196" s="20">
        <v>7.8770653432547091</v>
      </c>
      <c r="L196" s="20">
        <v>7.9950613657686098</v>
      </c>
      <c r="M196" s="20">
        <v>8.0972605539007318</v>
      </c>
      <c r="N196" s="20">
        <v>8.3502475688077045</v>
      </c>
      <c r="O196" s="20">
        <v>8.1976751970537922</v>
      </c>
      <c r="P196" s="20">
        <v>8.6102360540388876</v>
      </c>
      <c r="Q196" s="20">
        <v>9.1483887980606813</v>
      </c>
      <c r="R196" s="20">
        <v>9.1483887980606813</v>
      </c>
      <c r="S196" s="20">
        <v>9.1483887980606813</v>
      </c>
      <c r="T196" s="20">
        <v>9.1483887980606813</v>
      </c>
      <c r="U196" s="20">
        <v>9.1483887980606813</v>
      </c>
      <c r="V196" s="20">
        <v>9.1483887980606813</v>
      </c>
      <c r="W196" s="20">
        <v>9.1483887980606813</v>
      </c>
      <c r="X196" s="20">
        <v>9.1483887980606813</v>
      </c>
      <c r="Y196" s="20">
        <v>9.1483887980606813</v>
      </c>
      <c r="Z196" s="20">
        <v>9.1483887980606813</v>
      </c>
      <c r="AA196" s="20">
        <v>9.1483887980606813</v>
      </c>
      <c r="AB196" s="20">
        <v>9.1483887980606813</v>
      </c>
      <c r="AC196" s="20">
        <v>9.1483887980606813</v>
      </c>
      <c r="AD196" s="20">
        <v>9.1483887980606813</v>
      </c>
      <c r="AE196" s="20">
        <v>9.1483887980606813</v>
      </c>
      <c r="AF196" s="20">
        <v>9.1483887980606813</v>
      </c>
      <c r="AH196" s="22">
        <v>0.100000000000001</v>
      </c>
      <c r="AI196" s="20">
        <f ca="1"/>
        <v>4373.8708891589786</v>
      </c>
      <c r="AJ196" s="20" cm="1">
        <f t="array" ref="AJ196:BM196">$AH196*Total_Maximum_Demand__MVA____Option_4_Winter_POE10</f>
        <v>5.3649731579017237</v>
      </c>
      <c r="AK196" s="20">
        <v>5.6153561188250167</v>
      </c>
      <c r="AL196" s="20">
        <v>6.3309451814761131</v>
      </c>
      <c r="AM196" s="20">
        <v>6.9612887950823499</v>
      </c>
      <c r="AN196" s="20">
        <v>7.2900931050437032</v>
      </c>
      <c r="AO196" s="20">
        <v>7.5567284862515853</v>
      </c>
      <c r="AP196" s="20">
        <v>7.8102938046854975</v>
      </c>
      <c r="AQ196" s="20">
        <v>8.0263249692425003</v>
      </c>
      <c r="AR196" s="20">
        <v>8.2513447846237327</v>
      </c>
      <c r="AS196" s="20">
        <v>8.3499721536266431</v>
      </c>
      <c r="AT196" s="20">
        <v>8.4845854591801846</v>
      </c>
      <c r="AU196" s="20">
        <v>8.7341476995475364</v>
      </c>
      <c r="AV196" s="20">
        <v>8.6525476875586662</v>
      </c>
      <c r="AW196" s="20">
        <v>8.9785069884946296</v>
      </c>
      <c r="AX196" s="20">
        <v>9.1665272157667328</v>
      </c>
      <c r="AY196" s="20">
        <v>9.1665272157667328</v>
      </c>
      <c r="AZ196" s="20">
        <v>9.1665272157667328</v>
      </c>
      <c r="BA196" s="20">
        <v>9.1665272157667328</v>
      </c>
      <c r="BB196" s="20">
        <v>9.1665272157667328</v>
      </c>
      <c r="BC196" s="20">
        <v>9.1665272157667328</v>
      </c>
      <c r="BD196" s="20">
        <v>9.1665272157667328</v>
      </c>
      <c r="BE196" s="20">
        <v>9.1665272157667328</v>
      </c>
      <c r="BF196" s="20">
        <v>9.1665272157667328</v>
      </c>
      <c r="BG196" s="20">
        <v>9.1665272157667328</v>
      </c>
      <c r="BH196" s="20">
        <v>9.1665272157667328</v>
      </c>
      <c r="BI196" s="20">
        <v>9.1665272157667328</v>
      </c>
      <c r="BJ196" s="20">
        <v>9.1665272157667328</v>
      </c>
      <c r="BK196" s="20">
        <v>9.1665272157667328</v>
      </c>
      <c r="BL196" s="20">
        <v>9.1665272157667328</v>
      </c>
      <c r="BM196" s="20">
        <v>9.1665272157667328</v>
      </c>
    </row>
    <row r="197" spans="1:65">
      <c r="A197" s="22">
        <v>5.0000000000001002E-2</v>
      </c>
      <c r="B197" s="20">
        <f ca="1"/>
        <v>4391.7028014610469</v>
      </c>
      <c r="C197" s="20" cm="1">
        <f t="array" ref="C197:AF197">$A197*Total_Maximum_Demand__MVA____Option_4_Winter_POE50</f>
        <v>2.5203265761508606</v>
      </c>
      <c r="D197" s="20">
        <v>2.6409146271864534</v>
      </c>
      <c r="E197" s="20">
        <v>3.00151136028426</v>
      </c>
      <c r="F197" s="20">
        <v>3.3051949548183965</v>
      </c>
      <c r="G197" s="20">
        <v>3.4690267880290491</v>
      </c>
      <c r="H197" s="20">
        <v>3.5874091125959864</v>
      </c>
      <c r="I197" s="20">
        <v>3.7238673648835943</v>
      </c>
      <c r="J197" s="20">
        <v>3.8259694185420861</v>
      </c>
      <c r="K197" s="20">
        <v>3.9385326716273936</v>
      </c>
      <c r="L197" s="20">
        <v>3.9975306828843449</v>
      </c>
      <c r="M197" s="20">
        <v>4.0486302769504068</v>
      </c>
      <c r="N197" s="20">
        <v>4.175123784403894</v>
      </c>
      <c r="O197" s="20">
        <v>4.098837598526937</v>
      </c>
      <c r="P197" s="20">
        <v>4.3051180270194864</v>
      </c>
      <c r="Q197" s="20">
        <v>4.5741943990303868</v>
      </c>
      <c r="R197" s="20">
        <v>4.5741943990303868</v>
      </c>
      <c r="S197" s="20">
        <v>4.5741943990303868</v>
      </c>
      <c r="T197" s="20">
        <v>4.5741943990303868</v>
      </c>
      <c r="U197" s="20">
        <v>4.5741943990303868</v>
      </c>
      <c r="V197" s="20">
        <v>4.5741943990303868</v>
      </c>
      <c r="W197" s="20">
        <v>4.5741943990303868</v>
      </c>
      <c r="X197" s="20">
        <v>4.5741943990303868</v>
      </c>
      <c r="Y197" s="20">
        <v>4.5741943990303868</v>
      </c>
      <c r="Z197" s="20">
        <v>4.5741943990303868</v>
      </c>
      <c r="AA197" s="20">
        <v>4.5741943990303868</v>
      </c>
      <c r="AB197" s="20">
        <v>4.5741943990303868</v>
      </c>
      <c r="AC197" s="20">
        <v>4.5741943990303868</v>
      </c>
      <c r="AD197" s="20">
        <v>4.5741943990303868</v>
      </c>
      <c r="AE197" s="20">
        <v>4.5741943990303868</v>
      </c>
      <c r="AF197" s="20">
        <v>4.5741943990303868</v>
      </c>
      <c r="AH197" s="22">
        <v>5.0000000000001002E-2</v>
      </c>
      <c r="AI197" s="20">
        <f ca="1"/>
        <v>4391.7028014610469</v>
      </c>
      <c r="AJ197" s="20" cm="1">
        <f t="array" ref="AJ197:BM197">$AH197*Total_Maximum_Demand__MVA____Option_4_Winter_POE10</f>
        <v>2.6824865789508889</v>
      </c>
      <c r="AK197" s="20">
        <v>2.8076780594125363</v>
      </c>
      <c r="AL197" s="20">
        <v>3.1654725907380881</v>
      </c>
      <c r="AM197" s="20">
        <v>3.4806443975412096</v>
      </c>
      <c r="AN197" s="20">
        <v>3.645046552521888</v>
      </c>
      <c r="AO197" s="20">
        <v>3.7783642431258304</v>
      </c>
      <c r="AP197" s="20">
        <v>3.9051469023427878</v>
      </c>
      <c r="AQ197" s="20">
        <v>4.0131624846212901</v>
      </c>
      <c r="AR197" s="20">
        <v>4.1256723923119081</v>
      </c>
      <c r="AS197" s="20">
        <v>4.1749860768133633</v>
      </c>
      <c r="AT197" s="20">
        <v>4.2422927295901349</v>
      </c>
      <c r="AU197" s="20">
        <v>4.3670738497738126</v>
      </c>
      <c r="AV197" s="20">
        <v>4.3262738437793766</v>
      </c>
      <c r="AW197" s="20">
        <v>4.4892534942473601</v>
      </c>
      <c r="AX197" s="20">
        <v>4.5832636078834126</v>
      </c>
      <c r="AY197" s="20">
        <v>4.5832636078834126</v>
      </c>
      <c r="AZ197" s="20">
        <v>4.5832636078834126</v>
      </c>
      <c r="BA197" s="20">
        <v>4.5832636078834126</v>
      </c>
      <c r="BB197" s="20">
        <v>4.5832636078834126</v>
      </c>
      <c r="BC197" s="20">
        <v>4.5832636078834126</v>
      </c>
      <c r="BD197" s="20">
        <v>4.5832636078834126</v>
      </c>
      <c r="BE197" s="20">
        <v>4.5832636078834126</v>
      </c>
      <c r="BF197" s="20">
        <v>4.5832636078834126</v>
      </c>
      <c r="BG197" s="20">
        <v>4.5832636078834126</v>
      </c>
      <c r="BH197" s="20">
        <v>4.5832636078834126</v>
      </c>
      <c r="BI197" s="20">
        <v>4.5832636078834126</v>
      </c>
      <c r="BJ197" s="20">
        <v>4.5832636078834126</v>
      </c>
      <c r="BK197" s="20">
        <v>4.5832636078834126</v>
      </c>
      <c r="BL197" s="20">
        <v>4.5832636078834126</v>
      </c>
      <c r="BM197" s="20">
        <v>4.5832636078834126</v>
      </c>
    </row>
    <row r="198" spans="1:65">
      <c r="A198" s="22">
        <v>9.9920072216264108E-16</v>
      </c>
      <c r="B198" s="20">
        <f ca="1"/>
        <v>4391.7028014610469</v>
      </c>
      <c r="C198" s="20" cm="1">
        <f t="array" ref="C198:AF198">$A198*Total_Maximum_Demand__MVA____Option_4_Winter_POE50</f>
        <v>5.0366242699511716E-14</v>
      </c>
      <c r="D198" s="20">
        <v>5.2776076053090664E-14</v>
      </c>
      <c r="E198" s="20">
        <v>5.9982246375506878E-14</v>
      </c>
      <c r="F198" s="20">
        <v>6.6051063714855867E-14</v>
      </c>
      <c r="G198" s="20">
        <v>6.9325081436002074E-14</v>
      </c>
      <c r="H198" s="20">
        <v>7.1690835519973541E-14</v>
      </c>
      <c r="I198" s="20">
        <v>7.4417819204590086E-14</v>
      </c>
      <c r="J198" s="20">
        <v>7.6458228119587123E-14</v>
      </c>
      <c r="K198" s="20">
        <v>7.8707693795023378E-14</v>
      </c>
      <c r="L198" s="20">
        <v>7.9886710904105456E-14</v>
      </c>
      <c r="M198" s="20">
        <v>8.0907885929965971E-14</v>
      </c>
      <c r="N198" s="20">
        <v>8.3435734009894127E-14</v>
      </c>
      <c r="O198" s="20">
        <v>8.1911229769508381E-14</v>
      </c>
      <c r="P198" s="20">
        <v>8.603354083186379E-14</v>
      </c>
      <c r="Q198" s="20">
        <v>9.1410766936467572E-14</v>
      </c>
      <c r="R198" s="20">
        <v>9.1410766936467572E-14</v>
      </c>
      <c r="S198" s="20">
        <v>9.1410766936467572E-14</v>
      </c>
      <c r="T198" s="20">
        <v>9.1410766936467572E-14</v>
      </c>
      <c r="U198" s="20">
        <v>9.1410766936467572E-14</v>
      </c>
      <c r="V198" s="20">
        <v>9.1410766936467572E-14</v>
      </c>
      <c r="W198" s="20">
        <v>9.1410766936467572E-14</v>
      </c>
      <c r="X198" s="20">
        <v>9.1410766936467572E-14</v>
      </c>
      <c r="Y198" s="20">
        <v>9.1410766936467572E-14</v>
      </c>
      <c r="Z198" s="20">
        <v>9.1410766936467572E-14</v>
      </c>
      <c r="AA198" s="20">
        <v>9.1410766936467572E-14</v>
      </c>
      <c r="AB198" s="20">
        <v>9.1410766936467572E-14</v>
      </c>
      <c r="AC198" s="20">
        <v>9.1410766936467572E-14</v>
      </c>
      <c r="AD198" s="20">
        <v>9.1410766936467572E-14</v>
      </c>
      <c r="AE198" s="20">
        <v>9.1410766936467572E-14</v>
      </c>
      <c r="AF198" s="20">
        <v>9.1410766936467572E-14</v>
      </c>
      <c r="AH198" s="22">
        <v>9.9920072216264108E-16</v>
      </c>
      <c r="AI198" s="20">
        <f ca="1"/>
        <v>4391.7028014610469</v>
      </c>
      <c r="AJ198" s="20" cm="1">
        <f t="array" ref="AJ198:BM198">$AH198*Total_Maximum_Demand__MVA____Option_4_Winter_POE10</f>
        <v>5.3606850537585341E-14</v>
      </c>
      <c r="AK198" s="20">
        <v>5.6108678891303056E-14</v>
      </c>
      <c r="AL198" s="20">
        <v>6.3258849973029608E-14</v>
      </c>
      <c r="AM198" s="20">
        <v>6.9557247912289155E-14</v>
      </c>
      <c r="AN198" s="20">
        <v>7.284266295192485E-14</v>
      </c>
      <c r="AO198" s="20">
        <v>7.5506885606495093E-14</v>
      </c>
      <c r="AP198" s="20">
        <v>7.8040512099440723E-14</v>
      </c>
      <c r="AQ198" s="20">
        <v>8.0199097055790635E-14</v>
      </c>
      <c r="AR198" s="20">
        <v>8.2447496676088936E-14</v>
      </c>
      <c r="AS198" s="20">
        <v>8.3432982059416016E-14</v>
      </c>
      <c r="AT198" s="20">
        <v>8.4778039180634E-14</v>
      </c>
      <c r="AU198" s="20">
        <v>8.7271666888629816E-14</v>
      </c>
      <c r="AV198" s="20">
        <v>8.6456318979552225E-14</v>
      </c>
      <c r="AW198" s="20">
        <v>8.9713306668460639E-14</v>
      </c>
      <c r="AX198" s="20">
        <v>9.1592006137175309E-14</v>
      </c>
      <c r="AY198" s="20">
        <v>9.1592006137175309E-14</v>
      </c>
      <c r="AZ198" s="20">
        <v>9.1592006137175309E-14</v>
      </c>
      <c r="BA198" s="20">
        <v>9.1592006137175309E-14</v>
      </c>
      <c r="BB198" s="20">
        <v>9.1592006137175309E-14</v>
      </c>
      <c r="BC198" s="20">
        <v>9.1592006137175309E-14</v>
      </c>
      <c r="BD198" s="20">
        <v>9.1592006137175309E-14</v>
      </c>
      <c r="BE198" s="20">
        <v>9.1592006137175309E-14</v>
      </c>
      <c r="BF198" s="20">
        <v>9.1592006137175309E-14</v>
      </c>
      <c r="BG198" s="20">
        <v>9.1592006137175309E-14</v>
      </c>
      <c r="BH198" s="20">
        <v>9.1592006137175309E-14</v>
      </c>
      <c r="BI198" s="20">
        <v>9.1592006137175309E-14</v>
      </c>
      <c r="BJ198" s="20">
        <v>9.1592006137175309E-14</v>
      </c>
      <c r="BK198" s="20">
        <v>9.1592006137175309E-14</v>
      </c>
      <c r="BL198" s="20">
        <v>9.1592006137175309E-14</v>
      </c>
      <c r="BM198" s="20">
        <v>9.1592006137175309E-14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56.959423042868401</v>
      </c>
      <c r="D203" s="20">
        <v>58.690670388727099</v>
      </c>
      <c r="E203" s="20">
        <v>65.729112526342206</v>
      </c>
      <c r="F203" s="20">
        <v>70.807235780418097</v>
      </c>
      <c r="G203" s="20">
        <v>73.478437433913697</v>
      </c>
      <c r="H203" s="20">
        <v>75.871093154918995</v>
      </c>
      <c r="I203" s="20">
        <v>77.390606049768792</v>
      </c>
      <c r="J203" s="20">
        <v>79.125244947610796</v>
      </c>
      <c r="K203" s="20">
        <v>80.511306829688408</v>
      </c>
      <c r="L203" s="20">
        <v>81.414628996836896</v>
      </c>
      <c r="M203" s="20">
        <v>83.566021788286804</v>
      </c>
      <c r="N203" s="20">
        <v>85.054006417606502</v>
      </c>
      <c r="O203" s="20">
        <v>85.837035421271295</v>
      </c>
      <c r="P203" s="20">
        <v>87.289131011197199</v>
      </c>
      <c r="Q203" s="20">
        <v>86.866509066904413</v>
      </c>
      <c r="R203" s="20">
        <v>86.866509066904413</v>
      </c>
      <c r="S203" s="20">
        <v>86.866509066904413</v>
      </c>
      <c r="T203" s="20">
        <v>86.866509066904413</v>
      </c>
      <c r="U203" s="20">
        <v>86.866509066904413</v>
      </c>
      <c r="V203" s="20">
        <v>86.866509066904413</v>
      </c>
      <c r="W203" s="20">
        <v>86.866509066904413</v>
      </c>
      <c r="X203" s="20">
        <v>86.866509066904413</v>
      </c>
      <c r="Y203" s="20">
        <v>86.866509066904413</v>
      </c>
      <c r="Z203" s="20">
        <v>86.866509066904413</v>
      </c>
      <c r="AA203" s="20">
        <v>86.866509066904413</v>
      </c>
      <c r="AB203" s="20">
        <v>86.866509066904413</v>
      </c>
      <c r="AC203" s="20">
        <v>86.866509066904413</v>
      </c>
      <c r="AD203" s="20">
        <v>86.866509066904413</v>
      </c>
      <c r="AE203" s="20">
        <v>86.866509066904413</v>
      </c>
      <c r="AF203" s="20">
        <v>86.866509066904413</v>
      </c>
      <c r="AG203" s="20"/>
      <c r="AH203" s="22" cm="1">
        <f t="array" ref="AH203:AH226">Percent_MD</f>
        <v>1</v>
      </c>
      <c r="AI203" s="20" cm="1">
        <f t="array" aca="1" ref="AI203:AI226" ca="1">Summer___MD___Hours</f>
        <v>0</v>
      </c>
      <c r="AJ203" s="20" cm="1">
        <f t="array" ref="AJ203:BM203">$AH203*Total_Maximum_Demand__MVA____Option_4_Summer_POE10</f>
        <v>64.072984439234006</v>
      </c>
      <c r="AK203" s="20">
        <v>66.288963305661596</v>
      </c>
      <c r="AL203" s="20">
        <v>73.346964457705894</v>
      </c>
      <c r="AM203" s="20">
        <v>78.367812510666695</v>
      </c>
      <c r="AN203" s="20">
        <v>81.378298353114289</v>
      </c>
      <c r="AO203" s="20">
        <v>83.788444754314995</v>
      </c>
      <c r="AP203" s="20">
        <v>85.744813429979104</v>
      </c>
      <c r="AQ203" s="20">
        <v>87.626544114200001</v>
      </c>
      <c r="AR203" s="20">
        <v>89.2556015907454</v>
      </c>
      <c r="AS203" s="20">
        <v>90.072877894564897</v>
      </c>
      <c r="AT203" s="20">
        <v>91.277292555222104</v>
      </c>
      <c r="AU203" s="20">
        <v>92.655184974917802</v>
      </c>
      <c r="AV203" s="20">
        <v>94.06157088171129</v>
      </c>
      <c r="AW203" s="20">
        <v>95.830612109870302</v>
      </c>
      <c r="AX203" s="20">
        <v>96.106789652035005</v>
      </c>
      <c r="AY203" s="20">
        <v>96.106789652035005</v>
      </c>
      <c r="AZ203" s="20">
        <v>96.106789652035005</v>
      </c>
      <c r="BA203" s="20">
        <v>96.106789652035005</v>
      </c>
      <c r="BB203" s="20">
        <v>96.106789652035005</v>
      </c>
      <c r="BC203" s="20">
        <v>96.106789652035005</v>
      </c>
      <c r="BD203" s="20">
        <v>96.106789652035005</v>
      </c>
      <c r="BE203" s="20">
        <v>96.106789652035005</v>
      </c>
      <c r="BF203" s="20">
        <v>96.106789652035005</v>
      </c>
      <c r="BG203" s="20">
        <v>96.106789652035005</v>
      </c>
      <c r="BH203" s="20">
        <v>96.106789652035005</v>
      </c>
      <c r="BI203" s="20">
        <v>96.106789652035005</v>
      </c>
      <c r="BJ203" s="20">
        <v>96.106789652035005</v>
      </c>
      <c r="BK203" s="20">
        <v>96.106789652035005</v>
      </c>
      <c r="BL203" s="20">
        <v>96.106789652035005</v>
      </c>
      <c r="BM203" s="20">
        <v>96.106789652035005</v>
      </c>
    </row>
    <row r="204" spans="1:65">
      <c r="A204" s="22">
        <v>0.99</v>
      </c>
      <c r="B204" s="20">
        <f ca="1"/>
        <v>0</v>
      </c>
      <c r="C204" s="20" cm="1">
        <f t="array" ref="C204:AF204">$A204*Total_Maximum_Demand__MVA____Option_4_Summer_POE50</f>
        <v>56.389828812439717</v>
      </c>
      <c r="D204" s="20">
        <v>58.103763684839826</v>
      </c>
      <c r="E204" s="20">
        <v>65.071821401078779</v>
      </c>
      <c r="F204" s="20">
        <v>70.099163422613913</v>
      </c>
      <c r="G204" s="20">
        <v>72.743653059574555</v>
      </c>
      <c r="H204" s="20">
        <v>75.112382223369806</v>
      </c>
      <c r="I204" s="20">
        <v>76.616699989271098</v>
      </c>
      <c r="J204" s="20">
        <v>78.333992498134691</v>
      </c>
      <c r="K204" s="20">
        <v>79.706193761391518</v>
      </c>
      <c r="L204" s="20">
        <v>80.600482706868533</v>
      </c>
      <c r="M204" s="20">
        <v>82.730361570403929</v>
      </c>
      <c r="N204" s="20">
        <v>84.203466353430443</v>
      </c>
      <c r="O204" s="20">
        <v>84.978665067058586</v>
      </c>
      <c r="P204" s="20">
        <v>86.416239701085232</v>
      </c>
      <c r="Q204" s="20">
        <v>85.997843976235373</v>
      </c>
      <c r="R204" s="20">
        <v>85.997843976235373</v>
      </c>
      <c r="S204" s="20">
        <v>85.997843976235373</v>
      </c>
      <c r="T204" s="20">
        <v>85.997843976235373</v>
      </c>
      <c r="U204" s="20">
        <v>85.997843976235373</v>
      </c>
      <c r="V204" s="20">
        <v>85.997843976235373</v>
      </c>
      <c r="W204" s="20">
        <v>85.997843976235373</v>
      </c>
      <c r="X204" s="20">
        <v>85.997843976235373</v>
      </c>
      <c r="Y204" s="20">
        <v>85.997843976235373</v>
      </c>
      <c r="Z204" s="20">
        <v>85.997843976235373</v>
      </c>
      <c r="AA204" s="20">
        <v>85.997843976235373</v>
      </c>
      <c r="AB204" s="20">
        <v>85.997843976235373</v>
      </c>
      <c r="AC204" s="20">
        <v>85.997843976235373</v>
      </c>
      <c r="AD204" s="20">
        <v>85.997843976235373</v>
      </c>
      <c r="AE204" s="20">
        <v>85.997843976235373</v>
      </c>
      <c r="AF204" s="20">
        <v>85.997843976235373</v>
      </c>
      <c r="AG204" s="20"/>
      <c r="AH204" s="22">
        <v>0.99</v>
      </c>
      <c r="AI204" s="20">
        <f ca="1"/>
        <v>0.75632856896848621</v>
      </c>
      <c r="AJ204" s="20" cm="1">
        <f t="array" ref="AJ204:BM204">$AH204*Total_Maximum_Demand__MVA____Option_4_Summer_POE10</f>
        <v>63.432254594841666</v>
      </c>
      <c r="AK204" s="20">
        <v>65.626073672604974</v>
      </c>
      <c r="AL204" s="20">
        <v>72.613494813128838</v>
      </c>
      <c r="AM204" s="20">
        <v>77.584134385560034</v>
      </c>
      <c r="AN204" s="20">
        <v>80.564515369583148</v>
      </c>
      <c r="AO204" s="20">
        <v>82.950560306771848</v>
      </c>
      <c r="AP204" s="20">
        <v>84.887365295679317</v>
      </c>
      <c r="AQ204" s="20">
        <v>86.750278673058006</v>
      </c>
      <c r="AR204" s="20">
        <v>88.36304557483794</v>
      </c>
      <c r="AS204" s="20">
        <v>89.172149115619249</v>
      </c>
      <c r="AT204" s="20">
        <v>90.364519629669886</v>
      </c>
      <c r="AU204" s="20">
        <v>91.728633125168628</v>
      </c>
      <c r="AV204" s="20">
        <v>93.12095517289417</v>
      </c>
      <c r="AW204" s="20">
        <v>94.8723059887716</v>
      </c>
      <c r="AX204" s="20">
        <v>95.145721755514657</v>
      </c>
      <c r="AY204" s="20">
        <v>95.145721755514657</v>
      </c>
      <c r="AZ204" s="20">
        <v>95.145721755514657</v>
      </c>
      <c r="BA204" s="20">
        <v>95.145721755514657</v>
      </c>
      <c r="BB204" s="20">
        <v>95.145721755514657</v>
      </c>
      <c r="BC204" s="20">
        <v>95.145721755514657</v>
      </c>
      <c r="BD204" s="20">
        <v>95.145721755514657</v>
      </c>
      <c r="BE204" s="20">
        <v>95.145721755514657</v>
      </c>
      <c r="BF204" s="20">
        <v>95.145721755514657</v>
      </c>
      <c r="BG204" s="20">
        <v>95.145721755514657</v>
      </c>
      <c r="BH204" s="20">
        <v>95.145721755514657</v>
      </c>
      <c r="BI204" s="20">
        <v>95.145721755514657</v>
      </c>
      <c r="BJ204" s="20">
        <v>95.145721755514657</v>
      </c>
      <c r="BK204" s="20">
        <v>95.145721755514657</v>
      </c>
      <c r="BL204" s="20">
        <v>95.145721755514657</v>
      </c>
      <c r="BM204" s="20">
        <v>95.145721755514657</v>
      </c>
    </row>
    <row r="205" spans="1:65">
      <c r="A205" s="22">
        <v>0.98</v>
      </c>
      <c r="B205" s="20">
        <f ca="1"/>
        <v>0.37816428448424311</v>
      </c>
      <c r="C205" s="20" cm="1">
        <f t="array" ref="C205:AF205">$A205*Total_Maximum_Demand__MVA____Option_4_Summer_POE50</f>
        <v>55.820234582011032</v>
      </c>
      <c r="D205" s="20">
        <v>57.516856980952554</v>
      </c>
      <c r="E205" s="20">
        <v>64.414530275815366</v>
      </c>
      <c r="F205" s="20">
        <v>69.391091064809729</v>
      </c>
      <c r="G205" s="20">
        <v>72.008868685235427</v>
      </c>
      <c r="H205" s="20">
        <v>74.353671291820618</v>
      </c>
      <c r="I205" s="20">
        <v>75.842793928773418</v>
      </c>
      <c r="J205" s="20">
        <v>77.542740048658573</v>
      </c>
      <c r="K205" s="20">
        <v>78.901080693094642</v>
      </c>
      <c r="L205" s="20">
        <v>79.786336416900156</v>
      </c>
      <c r="M205" s="20">
        <v>81.894701352521068</v>
      </c>
      <c r="N205" s="20">
        <v>83.35292628925437</v>
      </c>
      <c r="O205" s="20">
        <v>84.120294712845862</v>
      </c>
      <c r="P205" s="20">
        <v>85.54334839097325</v>
      </c>
      <c r="Q205" s="20">
        <v>85.129178885566319</v>
      </c>
      <c r="R205" s="20">
        <v>85.129178885566319</v>
      </c>
      <c r="S205" s="20">
        <v>85.129178885566319</v>
      </c>
      <c r="T205" s="20">
        <v>85.129178885566319</v>
      </c>
      <c r="U205" s="20">
        <v>85.129178885566319</v>
      </c>
      <c r="V205" s="20">
        <v>85.129178885566319</v>
      </c>
      <c r="W205" s="20">
        <v>85.129178885566319</v>
      </c>
      <c r="X205" s="20">
        <v>85.129178885566319</v>
      </c>
      <c r="Y205" s="20">
        <v>85.129178885566319</v>
      </c>
      <c r="Z205" s="20">
        <v>85.129178885566319</v>
      </c>
      <c r="AA205" s="20">
        <v>85.129178885566319</v>
      </c>
      <c r="AB205" s="20">
        <v>85.129178885566319</v>
      </c>
      <c r="AC205" s="20">
        <v>85.129178885566319</v>
      </c>
      <c r="AD205" s="20">
        <v>85.129178885566319</v>
      </c>
      <c r="AE205" s="20">
        <v>85.129178885566319</v>
      </c>
      <c r="AF205" s="20">
        <v>85.129178885566319</v>
      </c>
      <c r="AG205" s="20"/>
      <c r="AH205" s="22">
        <v>0.98</v>
      </c>
      <c r="AI205" s="20">
        <f ca="1"/>
        <v>1.1344928534527294</v>
      </c>
      <c r="AJ205" s="20" cm="1">
        <f t="array" ref="AJ205:BM205">$AH205*Total_Maximum_Demand__MVA____Option_4_Summer_POE10</f>
        <v>62.791524750449327</v>
      </c>
      <c r="AK205" s="20">
        <v>64.963184039548366</v>
      </c>
      <c r="AL205" s="20">
        <v>71.880025168551782</v>
      </c>
      <c r="AM205" s="20">
        <v>76.800456260453359</v>
      </c>
      <c r="AN205" s="20">
        <v>79.750732386052007</v>
      </c>
      <c r="AO205" s="20">
        <v>82.112675859228688</v>
      </c>
      <c r="AP205" s="20">
        <v>84.029917161379515</v>
      </c>
      <c r="AQ205" s="20">
        <v>85.874013231915995</v>
      </c>
      <c r="AR205" s="20">
        <v>87.470489558930495</v>
      </c>
      <c r="AS205" s="20">
        <v>88.2714203366736</v>
      </c>
      <c r="AT205" s="20">
        <v>89.451746704117667</v>
      </c>
      <c r="AU205" s="20">
        <v>90.80208127541944</v>
      </c>
      <c r="AV205" s="20">
        <v>92.180339464077065</v>
      </c>
      <c r="AW205" s="20">
        <v>93.913999867672899</v>
      </c>
      <c r="AX205" s="20">
        <v>94.184653858994309</v>
      </c>
      <c r="AY205" s="20">
        <v>94.184653858994309</v>
      </c>
      <c r="AZ205" s="20">
        <v>94.184653858994309</v>
      </c>
      <c r="BA205" s="20">
        <v>94.184653858994309</v>
      </c>
      <c r="BB205" s="20">
        <v>94.184653858994309</v>
      </c>
      <c r="BC205" s="20">
        <v>94.184653858994309</v>
      </c>
      <c r="BD205" s="20">
        <v>94.184653858994309</v>
      </c>
      <c r="BE205" s="20">
        <v>94.184653858994309</v>
      </c>
      <c r="BF205" s="20">
        <v>94.184653858994309</v>
      </c>
      <c r="BG205" s="20">
        <v>94.184653858994309</v>
      </c>
      <c r="BH205" s="20">
        <v>94.184653858994309</v>
      </c>
      <c r="BI205" s="20">
        <v>94.184653858994309</v>
      </c>
      <c r="BJ205" s="20">
        <v>94.184653858994309</v>
      </c>
      <c r="BK205" s="20">
        <v>94.184653858994309</v>
      </c>
      <c r="BL205" s="20">
        <v>94.184653858994309</v>
      </c>
      <c r="BM205" s="20">
        <v>94.184653858994309</v>
      </c>
    </row>
    <row r="206" spans="1:65">
      <c r="A206" s="22">
        <v>0.97</v>
      </c>
      <c r="B206" s="20">
        <f ca="1"/>
        <v>0.75632856896848621</v>
      </c>
      <c r="C206" s="20" cm="1">
        <f t="array" ref="C206:AF206">$A206*Total_Maximum_Demand__MVA____Option_4_Summer_POE50</f>
        <v>55.250640351582348</v>
      </c>
      <c r="D206" s="20">
        <v>56.929950277065288</v>
      </c>
      <c r="E206" s="20">
        <v>63.757239150551939</v>
      </c>
      <c r="F206" s="20">
        <v>68.683018707005559</v>
      </c>
      <c r="G206" s="20">
        <v>71.274084310896285</v>
      </c>
      <c r="H206" s="20">
        <v>73.594960360271429</v>
      </c>
      <c r="I206" s="20">
        <v>75.068887868275723</v>
      </c>
      <c r="J206" s="20">
        <v>76.751487599182468</v>
      </c>
      <c r="K206" s="20">
        <v>78.095967624797751</v>
      </c>
      <c r="L206" s="20">
        <v>78.972190126931793</v>
      </c>
      <c r="M206" s="20">
        <v>81.059041134638193</v>
      </c>
      <c r="N206" s="20">
        <v>82.502386225078311</v>
      </c>
      <c r="O206" s="20">
        <v>83.261924358633152</v>
      </c>
      <c r="P206" s="20">
        <v>84.670457080861283</v>
      </c>
      <c r="Q206" s="20">
        <v>84.260513794897278</v>
      </c>
      <c r="R206" s="20">
        <v>84.260513794897278</v>
      </c>
      <c r="S206" s="20">
        <v>84.260513794897278</v>
      </c>
      <c r="T206" s="20">
        <v>84.260513794897278</v>
      </c>
      <c r="U206" s="20">
        <v>84.260513794897278</v>
      </c>
      <c r="V206" s="20">
        <v>84.260513794897278</v>
      </c>
      <c r="W206" s="20">
        <v>84.260513794897278</v>
      </c>
      <c r="X206" s="20">
        <v>84.260513794897278</v>
      </c>
      <c r="Y206" s="20">
        <v>84.260513794897278</v>
      </c>
      <c r="Z206" s="20">
        <v>84.260513794897278</v>
      </c>
      <c r="AA206" s="20">
        <v>84.260513794897278</v>
      </c>
      <c r="AB206" s="20">
        <v>84.260513794897278</v>
      </c>
      <c r="AC206" s="20">
        <v>84.260513794897278</v>
      </c>
      <c r="AD206" s="20">
        <v>84.260513794897278</v>
      </c>
      <c r="AE206" s="20">
        <v>84.260513794897278</v>
      </c>
      <c r="AF206" s="20">
        <v>84.260513794897278</v>
      </c>
      <c r="AG206" s="20"/>
      <c r="AH206" s="22">
        <v>0.97</v>
      </c>
      <c r="AI206" s="20">
        <f ca="1"/>
        <v>1.8908214224212156</v>
      </c>
      <c r="AJ206" s="20" cm="1">
        <f t="array" ref="AJ206:BM206">$AH206*Total_Maximum_Demand__MVA____Option_4_Summer_POE10</f>
        <v>62.150794906056987</v>
      </c>
      <c r="AK206" s="20">
        <v>64.300294406491744</v>
      </c>
      <c r="AL206" s="20">
        <v>71.146555523974712</v>
      </c>
      <c r="AM206" s="20">
        <v>76.016778135346698</v>
      </c>
      <c r="AN206" s="20">
        <v>78.936949402520852</v>
      </c>
      <c r="AO206" s="20">
        <v>81.274791411685541</v>
      </c>
      <c r="AP206" s="20">
        <v>83.172469027079728</v>
      </c>
      <c r="AQ206" s="20">
        <v>84.997747790774</v>
      </c>
      <c r="AR206" s="20">
        <v>86.577933543023036</v>
      </c>
      <c r="AS206" s="20">
        <v>87.370691557727952</v>
      </c>
      <c r="AT206" s="20">
        <v>88.538973778565435</v>
      </c>
      <c r="AU206" s="20">
        <v>89.875529425670265</v>
      </c>
      <c r="AV206" s="20">
        <v>91.239723755259945</v>
      </c>
      <c r="AW206" s="20">
        <v>92.955693746574184</v>
      </c>
      <c r="AX206" s="20">
        <v>93.223585962473948</v>
      </c>
      <c r="AY206" s="20">
        <v>93.223585962473948</v>
      </c>
      <c r="AZ206" s="20">
        <v>93.223585962473948</v>
      </c>
      <c r="BA206" s="20">
        <v>93.223585962473948</v>
      </c>
      <c r="BB206" s="20">
        <v>93.223585962473948</v>
      </c>
      <c r="BC206" s="20">
        <v>93.223585962473948</v>
      </c>
      <c r="BD206" s="20">
        <v>93.223585962473948</v>
      </c>
      <c r="BE206" s="20">
        <v>93.223585962473948</v>
      </c>
      <c r="BF206" s="20">
        <v>93.223585962473948</v>
      </c>
      <c r="BG206" s="20">
        <v>93.223585962473948</v>
      </c>
      <c r="BH206" s="20">
        <v>93.223585962473948</v>
      </c>
      <c r="BI206" s="20">
        <v>93.223585962473948</v>
      </c>
      <c r="BJ206" s="20">
        <v>93.223585962473948</v>
      </c>
      <c r="BK206" s="20">
        <v>93.223585962473948</v>
      </c>
      <c r="BL206" s="20">
        <v>93.223585962473948</v>
      </c>
      <c r="BM206" s="20">
        <v>93.223585962473948</v>
      </c>
    </row>
    <row r="207" spans="1:65">
      <c r="A207" s="22">
        <v>0.95</v>
      </c>
      <c r="B207" s="20">
        <f ca="1"/>
        <v>1.8908214224212156</v>
      </c>
      <c r="C207" s="20" cm="1">
        <f t="array" ref="C207:AF207">$A207*Total_Maximum_Demand__MVA____Option_4_Summer_POE50</f>
        <v>54.111451890724979</v>
      </c>
      <c r="D207" s="20">
        <v>55.756136869290742</v>
      </c>
      <c r="E207" s="20">
        <v>62.442656900025092</v>
      </c>
      <c r="F207" s="20">
        <v>67.26687399139719</v>
      </c>
      <c r="G207" s="20">
        <v>69.804515562218015</v>
      </c>
      <c r="H207" s="20">
        <v>72.077538497173038</v>
      </c>
      <c r="I207" s="20">
        <v>73.521075747280349</v>
      </c>
      <c r="J207" s="20">
        <v>75.168982700230259</v>
      </c>
      <c r="K207" s="20">
        <v>76.485741488203985</v>
      </c>
      <c r="L207" s="20">
        <v>77.343897546995052</v>
      </c>
      <c r="M207" s="20">
        <v>79.387720698872457</v>
      </c>
      <c r="N207" s="20">
        <v>80.801306096726179</v>
      </c>
      <c r="O207" s="20">
        <v>81.545183650207733</v>
      </c>
      <c r="P207" s="20">
        <v>82.924674460637334</v>
      </c>
      <c r="Q207" s="20">
        <v>82.523183613559183</v>
      </c>
      <c r="R207" s="20">
        <v>82.523183613559183</v>
      </c>
      <c r="S207" s="20">
        <v>82.523183613559183</v>
      </c>
      <c r="T207" s="20">
        <v>82.523183613559183</v>
      </c>
      <c r="U207" s="20">
        <v>82.523183613559183</v>
      </c>
      <c r="V207" s="20">
        <v>82.523183613559183</v>
      </c>
      <c r="W207" s="20">
        <v>82.523183613559183</v>
      </c>
      <c r="X207" s="20">
        <v>82.523183613559183</v>
      </c>
      <c r="Y207" s="20">
        <v>82.523183613559183</v>
      </c>
      <c r="Z207" s="20">
        <v>82.523183613559183</v>
      </c>
      <c r="AA207" s="20">
        <v>82.523183613559183</v>
      </c>
      <c r="AB207" s="20">
        <v>82.523183613559183</v>
      </c>
      <c r="AC207" s="20">
        <v>82.523183613559183</v>
      </c>
      <c r="AD207" s="20">
        <v>82.523183613559183</v>
      </c>
      <c r="AE207" s="20">
        <v>82.523183613559183</v>
      </c>
      <c r="AF207" s="20">
        <v>82.523183613559183</v>
      </c>
      <c r="AG207" s="20"/>
      <c r="AH207" s="22">
        <v>0.95</v>
      </c>
      <c r="AI207" s="20">
        <f ca="1"/>
        <v>3.403478560358189</v>
      </c>
      <c r="AJ207" s="20" cm="1">
        <f t="array" ref="AJ207:BM207">$AH207*Total_Maximum_Demand__MVA____Option_4_Summer_POE10</f>
        <v>60.869335217272301</v>
      </c>
      <c r="AK207" s="20">
        <v>62.974515140378514</v>
      </c>
      <c r="AL207" s="20">
        <v>69.6796162348206</v>
      </c>
      <c r="AM207" s="20">
        <v>74.449421885133361</v>
      </c>
      <c r="AN207" s="20">
        <v>77.309383435458571</v>
      </c>
      <c r="AO207" s="20">
        <v>79.599022516599234</v>
      </c>
      <c r="AP207" s="20">
        <v>81.45757275848014</v>
      </c>
      <c r="AQ207" s="20">
        <v>83.245216908489994</v>
      </c>
      <c r="AR207" s="20">
        <v>84.792821511208132</v>
      </c>
      <c r="AS207" s="20">
        <v>85.569233999836655</v>
      </c>
      <c r="AT207" s="20">
        <v>86.713427927460998</v>
      </c>
      <c r="AU207" s="20">
        <v>88.022425726171903</v>
      </c>
      <c r="AV207" s="20">
        <v>89.358492337625719</v>
      </c>
      <c r="AW207" s="20">
        <v>91.039081504376782</v>
      </c>
      <c r="AX207" s="20">
        <v>91.301450169433252</v>
      </c>
      <c r="AY207" s="20">
        <v>91.301450169433252</v>
      </c>
      <c r="AZ207" s="20">
        <v>91.301450169433252</v>
      </c>
      <c r="BA207" s="20">
        <v>91.301450169433252</v>
      </c>
      <c r="BB207" s="20">
        <v>91.301450169433252</v>
      </c>
      <c r="BC207" s="20">
        <v>91.301450169433252</v>
      </c>
      <c r="BD207" s="20">
        <v>91.301450169433252</v>
      </c>
      <c r="BE207" s="20">
        <v>91.301450169433252</v>
      </c>
      <c r="BF207" s="20">
        <v>91.301450169433252</v>
      </c>
      <c r="BG207" s="20">
        <v>91.301450169433252</v>
      </c>
      <c r="BH207" s="20">
        <v>91.301450169433252</v>
      </c>
      <c r="BI207" s="20">
        <v>91.301450169433252</v>
      </c>
      <c r="BJ207" s="20">
        <v>91.301450169433252</v>
      </c>
      <c r="BK207" s="20">
        <v>91.301450169433252</v>
      </c>
      <c r="BL207" s="20">
        <v>91.301450169433252</v>
      </c>
      <c r="BM207" s="20">
        <v>91.301450169433252</v>
      </c>
    </row>
    <row r="208" spans="1:65">
      <c r="A208" s="22">
        <v>0.9</v>
      </c>
      <c r="B208" s="20">
        <f ca="1"/>
        <v>4.5379714138109186</v>
      </c>
      <c r="C208" s="20" cm="1">
        <f t="array" ref="C208:AF208">$A208*Total_Maximum_Demand__MVA____Option_4_Summer_POE50</f>
        <v>51.263480738581563</v>
      </c>
      <c r="D208" s="20">
        <v>52.821603349854392</v>
      </c>
      <c r="E208" s="20">
        <v>59.156201273707985</v>
      </c>
      <c r="F208" s="20">
        <v>63.726512202376291</v>
      </c>
      <c r="G208" s="20">
        <v>66.130593690522332</v>
      </c>
      <c r="H208" s="20">
        <v>68.283983839427094</v>
      </c>
      <c r="I208" s="20">
        <v>69.651545444791921</v>
      </c>
      <c r="J208" s="20">
        <v>71.212720452849723</v>
      </c>
      <c r="K208" s="20">
        <v>72.460176146719576</v>
      </c>
      <c r="L208" s="20">
        <v>73.273166097153208</v>
      </c>
      <c r="M208" s="20">
        <v>75.209419609458124</v>
      </c>
      <c r="N208" s="20">
        <v>76.548605775845857</v>
      </c>
      <c r="O208" s="20">
        <v>77.25333187914417</v>
      </c>
      <c r="P208" s="20">
        <v>78.560217910077483</v>
      </c>
      <c r="Q208" s="20">
        <v>78.179858160213968</v>
      </c>
      <c r="R208" s="20">
        <v>78.179858160213968</v>
      </c>
      <c r="S208" s="20">
        <v>78.179858160213968</v>
      </c>
      <c r="T208" s="20">
        <v>78.179858160213968</v>
      </c>
      <c r="U208" s="20">
        <v>78.179858160213968</v>
      </c>
      <c r="V208" s="20">
        <v>78.179858160213968</v>
      </c>
      <c r="W208" s="20">
        <v>78.179858160213968</v>
      </c>
      <c r="X208" s="20">
        <v>78.179858160213968</v>
      </c>
      <c r="Y208" s="20">
        <v>78.179858160213968</v>
      </c>
      <c r="Z208" s="20">
        <v>78.179858160213968</v>
      </c>
      <c r="AA208" s="20">
        <v>78.179858160213968</v>
      </c>
      <c r="AB208" s="20">
        <v>78.179858160213968</v>
      </c>
      <c r="AC208" s="20">
        <v>78.179858160213968</v>
      </c>
      <c r="AD208" s="20">
        <v>78.179858160213968</v>
      </c>
      <c r="AE208" s="20">
        <v>78.179858160213968</v>
      </c>
      <c r="AF208" s="20">
        <v>78.179858160213968</v>
      </c>
      <c r="AG208" s="20"/>
      <c r="AH208" s="22">
        <v>0.9</v>
      </c>
      <c r="AI208" s="20">
        <f ca="1"/>
        <v>9.0759428276218337</v>
      </c>
      <c r="AJ208" s="20" cm="1">
        <f t="array" ref="AJ208:BM208">$AH208*Total_Maximum_Demand__MVA____Option_4_Summer_POE10</f>
        <v>57.665685995310604</v>
      </c>
      <c r="AK208" s="20">
        <v>59.66006697509544</v>
      </c>
      <c r="AL208" s="20">
        <v>66.012268011935305</v>
      </c>
      <c r="AM208" s="20">
        <v>70.531031259600027</v>
      </c>
      <c r="AN208" s="20">
        <v>73.240468517802867</v>
      </c>
      <c r="AO208" s="20">
        <v>75.409600278883502</v>
      </c>
      <c r="AP208" s="20">
        <v>77.17033208698119</v>
      </c>
      <c r="AQ208" s="20">
        <v>78.86388970278</v>
      </c>
      <c r="AR208" s="20">
        <v>80.330041431670864</v>
      </c>
      <c r="AS208" s="20">
        <v>81.065590105108413</v>
      </c>
      <c r="AT208" s="20">
        <v>82.149563299699892</v>
      </c>
      <c r="AU208" s="20">
        <v>83.389666477426019</v>
      </c>
      <c r="AV208" s="20">
        <v>84.655413793540163</v>
      </c>
      <c r="AW208" s="20">
        <v>86.247550898883276</v>
      </c>
      <c r="AX208" s="20">
        <v>86.4961106868315</v>
      </c>
      <c r="AY208" s="20">
        <v>86.4961106868315</v>
      </c>
      <c r="AZ208" s="20">
        <v>86.4961106868315</v>
      </c>
      <c r="BA208" s="20">
        <v>86.4961106868315</v>
      </c>
      <c r="BB208" s="20">
        <v>86.4961106868315</v>
      </c>
      <c r="BC208" s="20">
        <v>86.4961106868315</v>
      </c>
      <c r="BD208" s="20">
        <v>86.4961106868315</v>
      </c>
      <c r="BE208" s="20">
        <v>86.4961106868315</v>
      </c>
      <c r="BF208" s="20">
        <v>86.4961106868315</v>
      </c>
      <c r="BG208" s="20">
        <v>86.4961106868315</v>
      </c>
      <c r="BH208" s="20">
        <v>86.4961106868315</v>
      </c>
      <c r="BI208" s="20">
        <v>86.4961106868315</v>
      </c>
      <c r="BJ208" s="20">
        <v>86.4961106868315</v>
      </c>
      <c r="BK208" s="20">
        <v>86.4961106868315</v>
      </c>
      <c r="BL208" s="20">
        <v>86.4961106868315</v>
      </c>
      <c r="BM208" s="20">
        <v>86.4961106868315</v>
      </c>
    </row>
    <row r="209" spans="1:65">
      <c r="A209" s="22">
        <v>0.85</v>
      </c>
      <c r="B209" s="20">
        <f ca="1"/>
        <v>9.0759428276218337</v>
      </c>
      <c r="C209" s="20" cm="1">
        <f t="array" ref="C209:AF209">$A209*Total_Maximum_Demand__MVA____Option_4_Summer_POE50</f>
        <v>48.415509586438141</v>
      </c>
      <c r="D209" s="20">
        <v>49.887069830418035</v>
      </c>
      <c r="E209" s="20">
        <v>55.869745647390872</v>
      </c>
      <c r="F209" s="20">
        <v>60.186150413355378</v>
      </c>
      <c r="G209" s="20">
        <v>62.456671818826642</v>
      </c>
      <c r="H209" s="20">
        <v>64.490429181681151</v>
      </c>
      <c r="I209" s="20">
        <v>65.782015142303464</v>
      </c>
      <c r="J209" s="20">
        <v>67.256458205469173</v>
      </c>
      <c r="K209" s="20">
        <v>68.434610805235138</v>
      </c>
      <c r="L209" s="20">
        <v>69.202434647311364</v>
      </c>
      <c r="M209" s="20">
        <v>71.031118520043776</v>
      </c>
      <c r="N209" s="20">
        <v>72.295905454965521</v>
      </c>
      <c r="O209" s="20">
        <v>72.961480108080593</v>
      </c>
      <c r="P209" s="20">
        <v>74.195761359517618</v>
      </c>
      <c r="Q209" s="20">
        <v>73.836532706868752</v>
      </c>
      <c r="R209" s="20">
        <v>73.836532706868752</v>
      </c>
      <c r="S209" s="20">
        <v>73.836532706868752</v>
      </c>
      <c r="T209" s="20">
        <v>73.836532706868752</v>
      </c>
      <c r="U209" s="20">
        <v>73.836532706868752</v>
      </c>
      <c r="V209" s="20">
        <v>73.836532706868752</v>
      </c>
      <c r="W209" s="20">
        <v>73.836532706868752</v>
      </c>
      <c r="X209" s="20">
        <v>73.836532706868752</v>
      </c>
      <c r="Y209" s="20">
        <v>73.836532706868752</v>
      </c>
      <c r="Z209" s="20">
        <v>73.836532706868752</v>
      </c>
      <c r="AA209" s="20">
        <v>73.836532706868752</v>
      </c>
      <c r="AB209" s="20">
        <v>73.836532706868752</v>
      </c>
      <c r="AC209" s="20">
        <v>73.836532706868752</v>
      </c>
      <c r="AD209" s="20">
        <v>73.836532706868752</v>
      </c>
      <c r="AE209" s="20">
        <v>73.836532706868752</v>
      </c>
      <c r="AF209" s="20">
        <v>73.836532706868752</v>
      </c>
      <c r="AG209" s="20"/>
      <c r="AH209" s="22">
        <v>0.85</v>
      </c>
      <c r="AI209" s="20">
        <f ca="1"/>
        <v>16.261064232822449</v>
      </c>
      <c r="AJ209" s="20" cm="1">
        <f t="array" ref="AJ209:BM209">$AH209*Total_Maximum_Demand__MVA____Option_4_Summer_POE10</f>
        <v>54.462036773348906</v>
      </c>
      <c r="AK209" s="20">
        <v>56.345618809812358</v>
      </c>
      <c r="AL209" s="20">
        <v>62.34491978905001</v>
      </c>
      <c r="AM209" s="20">
        <v>66.612640634066693</v>
      </c>
      <c r="AN209" s="20">
        <v>69.171553600147149</v>
      </c>
      <c r="AO209" s="20">
        <v>71.220178041167742</v>
      </c>
      <c r="AP209" s="20">
        <v>72.883091415482241</v>
      </c>
      <c r="AQ209" s="20">
        <v>74.482562497070006</v>
      </c>
      <c r="AR209" s="20">
        <v>75.867261352133582</v>
      </c>
      <c r="AS209" s="20">
        <v>76.561946210380157</v>
      </c>
      <c r="AT209" s="20">
        <v>77.585698671938786</v>
      </c>
      <c r="AU209" s="20">
        <v>78.756907228680134</v>
      </c>
      <c r="AV209" s="20">
        <v>79.952335249454592</v>
      </c>
      <c r="AW209" s="20">
        <v>81.456020293389756</v>
      </c>
      <c r="AX209" s="20">
        <v>81.690771204229748</v>
      </c>
      <c r="AY209" s="20">
        <v>81.690771204229748</v>
      </c>
      <c r="AZ209" s="20">
        <v>81.690771204229748</v>
      </c>
      <c r="BA209" s="20">
        <v>81.690771204229748</v>
      </c>
      <c r="BB209" s="20">
        <v>81.690771204229748</v>
      </c>
      <c r="BC209" s="20">
        <v>81.690771204229748</v>
      </c>
      <c r="BD209" s="20">
        <v>81.690771204229748</v>
      </c>
      <c r="BE209" s="20">
        <v>81.690771204229748</v>
      </c>
      <c r="BF209" s="20">
        <v>81.690771204229748</v>
      </c>
      <c r="BG209" s="20">
        <v>81.690771204229748</v>
      </c>
      <c r="BH209" s="20">
        <v>81.690771204229748</v>
      </c>
      <c r="BI209" s="20">
        <v>81.690771204229748</v>
      </c>
      <c r="BJ209" s="20">
        <v>81.690771204229748</v>
      </c>
      <c r="BK209" s="20">
        <v>81.690771204229748</v>
      </c>
      <c r="BL209" s="20">
        <v>81.690771204229748</v>
      </c>
      <c r="BM209" s="20">
        <v>81.690771204229748</v>
      </c>
    </row>
    <row r="210" spans="1:65">
      <c r="A210" s="22">
        <v>0.8</v>
      </c>
      <c r="B210" s="20">
        <f ca="1"/>
        <v>27.605992767349736</v>
      </c>
      <c r="C210" s="20" cm="1">
        <f t="array" ref="C210:AF210">$A210*Total_Maximum_Demand__MVA____Option_4_Summer_POE50</f>
        <v>45.567538434294725</v>
      </c>
      <c r="D210" s="20">
        <v>46.952536310981685</v>
      </c>
      <c r="E210" s="20">
        <v>52.583290021073765</v>
      </c>
      <c r="F210" s="20">
        <v>56.645788624334479</v>
      </c>
      <c r="G210" s="20">
        <v>58.782749947130959</v>
      </c>
      <c r="H210" s="20">
        <v>60.6968745239352</v>
      </c>
      <c r="I210" s="20">
        <v>61.912484839815036</v>
      </c>
      <c r="J210" s="20">
        <v>63.300195958088636</v>
      </c>
      <c r="K210" s="20">
        <v>64.409045463750729</v>
      </c>
      <c r="L210" s="20">
        <v>65.13170319746952</v>
      </c>
      <c r="M210" s="20">
        <v>66.852817430629443</v>
      </c>
      <c r="N210" s="20">
        <v>68.043205134085198</v>
      </c>
      <c r="O210" s="20">
        <v>68.669628337017045</v>
      </c>
      <c r="P210" s="20">
        <v>69.831304808957768</v>
      </c>
      <c r="Q210" s="20">
        <v>69.493207253523536</v>
      </c>
      <c r="R210" s="20">
        <v>69.493207253523536</v>
      </c>
      <c r="S210" s="20">
        <v>69.493207253523536</v>
      </c>
      <c r="T210" s="20">
        <v>69.493207253523536</v>
      </c>
      <c r="U210" s="20">
        <v>69.493207253523536</v>
      </c>
      <c r="V210" s="20">
        <v>69.493207253523536</v>
      </c>
      <c r="W210" s="20">
        <v>69.493207253523536</v>
      </c>
      <c r="X210" s="20">
        <v>69.493207253523536</v>
      </c>
      <c r="Y210" s="20">
        <v>69.493207253523536</v>
      </c>
      <c r="Z210" s="20">
        <v>69.493207253523536</v>
      </c>
      <c r="AA210" s="20">
        <v>69.493207253523536</v>
      </c>
      <c r="AB210" s="20">
        <v>69.493207253523536</v>
      </c>
      <c r="AC210" s="20">
        <v>69.493207253523536</v>
      </c>
      <c r="AD210" s="20">
        <v>69.493207253523536</v>
      </c>
      <c r="AE210" s="20">
        <v>69.493207253523536</v>
      </c>
      <c r="AF210" s="20">
        <v>69.493207253523536</v>
      </c>
      <c r="AG210" s="20"/>
      <c r="AH210" s="22">
        <v>0.8</v>
      </c>
      <c r="AI210" s="20">
        <f ca="1"/>
        <v>24.958842775960036</v>
      </c>
      <c r="AJ210" s="20" cm="1">
        <f t="array" ref="AJ210:BM210">$AH210*Total_Maximum_Demand__MVA____Option_4_Summer_POE10</f>
        <v>51.258387551387209</v>
      </c>
      <c r="AK210" s="20">
        <v>53.031170644529283</v>
      </c>
      <c r="AL210" s="20">
        <v>58.677571566164715</v>
      </c>
      <c r="AM210" s="20">
        <v>62.694250008533359</v>
      </c>
      <c r="AN210" s="20">
        <v>65.102638682491431</v>
      </c>
      <c r="AO210" s="20">
        <v>67.030755803451996</v>
      </c>
      <c r="AP210" s="20">
        <v>68.595850743983291</v>
      </c>
      <c r="AQ210" s="20">
        <v>70.101235291359998</v>
      </c>
      <c r="AR210" s="20">
        <v>71.404481272596328</v>
      </c>
      <c r="AS210" s="20">
        <v>72.058302315651915</v>
      </c>
      <c r="AT210" s="20">
        <v>73.02183404417768</v>
      </c>
      <c r="AU210" s="20">
        <v>74.12414797993425</v>
      </c>
      <c r="AV210" s="20">
        <v>75.249256705369035</v>
      </c>
      <c r="AW210" s="20">
        <v>76.66448968789625</v>
      </c>
      <c r="AX210" s="20">
        <v>76.885431721628009</v>
      </c>
      <c r="AY210" s="20">
        <v>76.885431721628009</v>
      </c>
      <c r="AZ210" s="20">
        <v>76.885431721628009</v>
      </c>
      <c r="BA210" s="20">
        <v>76.885431721628009</v>
      </c>
      <c r="BB210" s="20">
        <v>76.885431721628009</v>
      </c>
      <c r="BC210" s="20">
        <v>76.885431721628009</v>
      </c>
      <c r="BD210" s="20">
        <v>76.885431721628009</v>
      </c>
      <c r="BE210" s="20">
        <v>76.885431721628009</v>
      </c>
      <c r="BF210" s="20">
        <v>76.885431721628009</v>
      </c>
      <c r="BG210" s="20">
        <v>76.885431721628009</v>
      </c>
      <c r="BH210" s="20">
        <v>76.885431721628009</v>
      </c>
      <c r="BI210" s="20">
        <v>76.885431721628009</v>
      </c>
      <c r="BJ210" s="20">
        <v>76.885431721628009</v>
      </c>
      <c r="BK210" s="20">
        <v>76.885431721628009</v>
      </c>
      <c r="BL210" s="20">
        <v>76.885431721628009</v>
      </c>
      <c r="BM210" s="20">
        <v>76.885431721628009</v>
      </c>
    </row>
    <row r="211" spans="1:65">
      <c r="A211" s="22">
        <v>0.75</v>
      </c>
      <c r="B211" s="20">
        <f ca="1"/>
        <v>57.480971241605154</v>
      </c>
      <c r="C211" s="20" cm="1">
        <f t="array" ref="C211:AF211">$A211*Total_Maximum_Demand__MVA____Option_4_Summer_POE50</f>
        <v>42.719567282151303</v>
      </c>
      <c r="D211" s="20">
        <v>44.018002791545328</v>
      </c>
      <c r="E211" s="20">
        <v>49.296834394756658</v>
      </c>
      <c r="F211" s="20">
        <v>53.105426835313573</v>
      </c>
      <c r="G211" s="20">
        <v>55.10882807543527</v>
      </c>
      <c r="H211" s="20">
        <v>56.90331986618925</v>
      </c>
      <c r="I211" s="20">
        <v>58.042954537326594</v>
      </c>
      <c r="J211" s="20">
        <v>59.3439337107081</v>
      </c>
      <c r="K211" s="20">
        <v>60.383480122266306</v>
      </c>
      <c r="L211" s="20">
        <v>61.060971747627676</v>
      </c>
      <c r="M211" s="20">
        <v>62.674516341215103</v>
      </c>
      <c r="N211" s="20">
        <v>63.790504813204876</v>
      </c>
      <c r="O211" s="20">
        <v>64.377776565953468</v>
      </c>
      <c r="P211" s="20">
        <v>65.466848258397903</v>
      </c>
      <c r="Q211" s="20">
        <v>65.149881800178306</v>
      </c>
      <c r="R211" s="20">
        <v>65.149881800178306</v>
      </c>
      <c r="S211" s="20">
        <v>65.149881800178306</v>
      </c>
      <c r="T211" s="20">
        <v>65.149881800178306</v>
      </c>
      <c r="U211" s="20">
        <v>65.149881800178306</v>
      </c>
      <c r="V211" s="20">
        <v>65.149881800178306</v>
      </c>
      <c r="W211" s="20">
        <v>65.149881800178306</v>
      </c>
      <c r="X211" s="20">
        <v>65.149881800178306</v>
      </c>
      <c r="Y211" s="20">
        <v>65.149881800178306</v>
      </c>
      <c r="Z211" s="20">
        <v>65.149881800178306</v>
      </c>
      <c r="AA211" s="20">
        <v>65.149881800178306</v>
      </c>
      <c r="AB211" s="20">
        <v>65.149881800178306</v>
      </c>
      <c r="AC211" s="20">
        <v>65.149881800178306</v>
      </c>
      <c r="AD211" s="20">
        <v>65.149881800178306</v>
      </c>
      <c r="AE211" s="20">
        <v>65.149881800178306</v>
      </c>
      <c r="AF211" s="20">
        <v>65.149881800178306</v>
      </c>
      <c r="AG211" s="20"/>
      <c r="AH211" s="22">
        <v>0.75</v>
      </c>
      <c r="AI211" s="20">
        <f ca="1"/>
        <v>32.900292750129132</v>
      </c>
      <c r="AJ211" s="20" cm="1">
        <f t="array" ref="AJ211:BM211">$AH211*Total_Maximum_Demand__MVA____Option_4_Summer_POE10</f>
        <v>48.054738329425504</v>
      </c>
      <c r="AK211" s="20">
        <v>49.716722479246201</v>
      </c>
      <c r="AL211" s="20">
        <v>55.010223343279421</v>
      </c>
      <c r="AM211" s="20">
        <v>58.775859383000025</v>
      </c>
      <c r="AN211" s="20">
        <v>61.033723764835713</v>
      </c>
      <c r="AO211" s="20">
        <v>62.84133356573625</v>
      </c>
      <c r="AP211" s="20">
        <v>64.308610072484328</v>
      </c>
      <c r="AQ211" s="20">
        <v>65.719908085650005</v>
      </c>
      <c r="AR211" s="20">
        <v>66.941701193059046</v>
      </c>
      <c r="AS211" s="20">
        <v>67.554658420923673</v>
      </c>
      <c r="AT211" s="20">
        <v>68.457969416416574</v>
      </c>
      <c r="AU211" s="20">
        <v>69.491388731188351</v>
      </c>
      <c r="AV211" s="20">
        <v>70.546178161283464</v>
      </c>
      <c r="AW211" s="20">
        <v>71.87295908240273</v>
      </c>
      <c r="AX211" s="20">
        <v>72.080092239026257</v>
      </c>
      <c r="AY211" s="20">
        <v>72.080092239026257</v>
      </c>
      <c r="AZ211" s="20">
        <v>72.080092239026257</v>
      </c>
      <c r="BA211" s="20">
        <v>72.080092239026257</v>
      </c>
      <c r="BB211" s="20">
        <v>72.080092239026257</v>
      </c>
      <c r="BC211" s="20">
        <v>72.080092239026257</v>
      </c>
      <c r="BD211" s="20">
        <v>72.080092239026257</v>
      </c>
      <c r="BE211" s="20">
        <v>72.080092239026257</v>
      </c>
      <c r="BF211" s="20">
        <v>72.080092239026257</v>
      </c>
      <c r="BG211" s="20">
        <v>72.080092239026257</v>
      </c>
      <c r="BH211" s="20">
        <v>72.080092239026257</v>
      </c>
      <c r="BI211" s="20">
        <v>72.080092239026257</v>
      </c>
      <c r="BJ211" s="20">
        <v>72.080092239026257</v>
      </c>
      <c r="BK211" s="20">
        <v>72.080092239026257</v>
      </c>
      <c r="BL211" s="20">
        <v>72.080092239026257</v>
      </c>
      <c r="BM211" s="20">
        <v>72.080092239026257</v>
      </c>
    </row>
    <row r="212" spans="1:65">
      <c r="A212" s="22">
        <v>0.7</v>
      </c>
      <c r="B212" s="20">
        <f ca="1"/>
        <v>106.26416394007222</v>
      </c>
      <c r="C212" s="20" cm="1">
        <f t="array" ref="C212:AF212">$A212*Total_Maximum_Demand__MVA____Option_4_Summer_POE50</f>
        <v>39.87159613000788</v>
      </c>
      <c r="D212" s="20">
        <v>41.083469272108964</v>
      </c>
      <c r="E212" s="20">
        <v>46.010378768439544</v>
      </c>
      <c r="F212" s="20">
        <v>49.565065046292666</v>
      </c>
      <c r="G212" s="20">
        <v>51.434906203739587</v>
      </c>
      <c r="H212" s="20">
        <v>53.109765208443292</v>
      </c>
      <c r="I212" s="20">
        <v>54.173424234838151</v>
      </c>
      <c r="J212" s="20">
        <v>55.387671463327557</v>
      </c>
      <c r="K212" s="20">
        <v>56.357914780781883</v>
      </c>
      <c r="L212" s="20">
        <v>56.990240297785824</v>
      </c>
      <c r="M212" s="20">
        <v>58.496215251800756</v>
      </c>
      <c r="N212" s="20">
        <v>59.537804492324547</v>
      </c>
      <c r="O212" s="20">
        <v>60.085924794889905</v>
      </c>
      <c r="P212" s="20">
        <v>61.102391707838038</v>
      </c>
      <c r="Q212" s="20">
        <v>60.806556346833084</v>
      </c>
      <c r="R212" s="20">
        <v>60.806556346833084</v>
      </c>
      <c r="S212" s="20">
        <v>60.806556346833084</v>
      </c>
      <c r="T212" s="20">
        <v>60.806556346833084</v>
      </c>
      <c r="U212" s="20">
        <v>60.806556346833084</v>
      </c>
      <c r="V212" s="20">
        <v>60.806556346833084</v>
      </c>
      <c r="W212" s="20">
        <v>60.806556346833084</v>
      </c>
      <c r="X212" s="20">
        <v>60.806556346833084</v>
      </c>
      <c r="Y212" s="20">
        <v>60.806556346833084</v>
      </c>
      <c r="Z212" s="20">
        <v>60.806556346833084</v>
      </c>
      <c r="AA212" s="20">
        <v>60.806556346833084</v>
      </c>
      <c r="AB212" s="20">
        <v>60.806556346833084</v>
      </c>
      <c r="AC212" s="20">
        <v>60.806556346833084</v>
      </c>
      <c r="AD212" s="20">
        <v>60.806556346833084</v>
      </c>
      <c r="AE212" s="20">
        <v>60.806556346833084</v>
      </c>
      <c r="AF212" s="20">
        <v>60.806556346833084</v>
      </c>
      <c r="AG212" s="20"/>
      <c r="AH212" s="22">
        <v>0.7</v>
      </c>
      <c r="AI212" s="20">
        <f ca="1"/>
        <v>41.976235577751041</v>
      </c>
      <c r="AJ212" s="20" cm="1">
        <f t="array" ref="AJ212:BM212">$AH212*Total_Maximum_Demand__MVA____Option_4_Summer_POE10</f>
        <v>44.8510891074638</v>
      </c>
      <c r="AK212" s="20">
        <v>46.402274313963112</v>
      </c>
      <c r="AL212" s="20">
        <v>51.342875120394126</v>
      </c>
      <c r="AM212" s="20">
        <v>54.857468757466684</v>
      </c>
      <c r="AN212" s="20">
        <v>56.964808847179995</v>
      </c>
      <c r="AO212" s="20">
        <v>58.651911328020489</v>
      </c>
      <c r="AP212" s="20">
        <v>60.021369400985371</v>
      </c>
      <c r="AQ212" s="20">
        <v>61.338580879939997</v>
      </c>
      <c r="AR212" s="20">
        <v>62.478921113521778</v>
      </c>
      <c r="AS212" s="20">
        <v>63.051014526195424</v>
      </c>
      <c r="AT212" s="20">
        <v>63.894104788655468</v>
      </c>
      <c r="AU212" s="20">
        <v>64.858629482442453</v>
      </c>
      <c r="AV212" s="20">
        <v>65.843099617197893</v>
      </c>
      <c r="AW212" s="20">
        <v>67.08142847690921</v>
      </c>
      <c r="AX212" s="20">
        <v>67.274752756424505</v>
      </c>
      <c r="AY212" s="20">
        <v>67.274752756424505</v>
      </c>
      <c r="AZ212" s="20">
        <v>67.274752756424505</v>
      </c>
      <c r="BA212" s="20">
        <v>67.274752756424505</v>
      </c>
      <c r="BB212" s="20">
        <v>67.274752756424505</v>
      </c>
      <c r="BC212" s="20">
        <v>67.274752756424505</v>
      </c>
      <c r="BD212" s="20">
        <v>67.274752756424505</v>
      </c>
      <c r="BE212" s="20">
        <v>67.274752756424505</v>
      </c>
      <c r="BF212" s="20">
        <v>67.274752756424505</v>
      </c>
      <c r="BG212" s="20">
        <v>67.274752756424505</v>
      </c>
      <c r="BH212" s="20">
        <v>67.274752756424505</v>
      </c>
      <c r="BI212" s="20">
        <v>67.274752756424505</v>
      </c>
      <c r="BJ212" s="20">
        <v>67.274752756424505</v>
      </c>
      <c r="BK212" s="20">
        <v>67.274752756424505</v>
      </c>
      <c r="BL212" s="20">
        <v>67.274752756424505</v>
      </c>
      <c r="BM212" s="20">
        <v>67.274752756424505</v>
      </c>
    </row>
    <row r="213" spans="1:65">
      <c r="A213" s="22">
        <v>0.65</v>
      </c>
      <c r="B213" s="20">
        <f ca="1"/>
        <v>201.93972791458731</v>
      </c>
      <c r="C213" s="20" cm="1">
        <f t="array" ref="C213:AF213">$A213*Total_Maximum_Demand__MVA____Option_4_Summer_POE50</f>
        <v>37.023624977864465</v>
      </c>
      <c r="D213" s="20">
        <v>38.148935752672614</v>
      </c>
      <c r="E213" s="20">
        <v>42.723923142122437</v>
      </c>
      <c r="F213" s="20">
        <v>46.024703257271767</v>
      </c>
      <c r="G213" s="20">
        <v>47.760984332043904</v>
      </c>
      <c r="H213" s="20">
        <v>49.316210550697349</v>
      </c>
      <c r="I213" s="20">
        <v>50.303893932349716</v>
      </c>
      <c r="J213" s="20">
        <v>51.431409215947021</v>
      </c>
      <c r="K213" s="20">
        <v>52.332349439297467</v>
      </c>
      <c r="L213" s="20">
        <v>52.919508847943987</v>
      </c>
      <c r="M213" s="20">
        <v>54.317914162386423</v>
      </c>
      <c r="N213" s="20">
        <v>55.285104171444225</v>
      </c>
      <c r="O213" s="20">
        <v>55.794073023826343</v>
      </c>
      <c r="P213" s="20">
        <v>56.73793515727818</v>
      </c>
      <c r="Q213" s="20">
        <v>56.463230893487868</v>
      </c>
      <c r="R213" s="20">
        <v>56.463230893487868</v>
      </c>
      <c r="S213" s="20">
        <v>56.463230893487868</v>
      </c>
      <c r="T213" s="20">
        <v>56.463230893487868</v>
      </c>
      <c r="U213" s="20">
        <v>56.463230893487868</v>
      </c>
      <c r="V213" s="20">
        <v>56.463230893487868</v>
      </c>
      <c r="W213" s="20">
        <v>56.463230893487868</v>
      </c>
      <c r="X213" s="20">
        <v>56.463230893487868</v>
      </c>
      <c r="Y213" s="20">
        <v>56.463230893487868</v>
      </c>
      <c r="Z213" s="20">
        <v>56.463230893487868</v>
      </c>
      <c r="AA213" s="20">
        <v>56.463230893487868</v>
      </c>
      <c r="AB213" s="20">
        <v>56.463230893487868</v>
      </c>
      <c r="AC213" s="20">
        <v>56.463230893487868</v>
      </c>
      <c r="AD213" s="20">
        <v>56.463230893487868</v>
      </c>
      <c r="AE213" s="20">
        <v>56.463230893487868</v>
      </c>
      <c r="AF213" s="20">
        <v>56.463230893487868</v>
      </c>
      <c r="AG213" s="20"/>
      <c r="AH213" s="22">
        <v>0.65</v>
      </c>
      <c r="AI213" s="20">
        <f ca="1"/>
        <v>67.691406922679818</v>
      </c>
      <c r="AJ213" s="20" cm="1">
        <f t="array" ref="AJ213:BM213">$AH213*Total_Maximum_Demand__MVA____Option_4_Summer_POE10</f>
        <v>41.647439885502102</v>
      </c>
      <c r="AK213" s="20">
        <v>43.087826148680037</v>
      </c>
      <c r="AL213" s="20">
        <v>47.675526897508831</v>
      </c>
      <c r="AM213" s="20">
        <v>50.939078131933357</v>
      </c>
      <c r="AN213" s="20">
        <v>52.895893929524291</v>
      </c>
      <c r="AO213" s="20">
        <v>54.46248909030475</v>
      </c>
      <c r="AP213" s="20">
        <v>55.734128729486422</v>
      </c>
      <c r="AQ213" s="20">
        <v>56.957253674230003</v>
      </c>
      <c r="AR213" s="20">
        <v>58.01614103398451</v>
      </c>
      <c r="AS213" s="20">
        <v>58.547370631467182</v>
      </c>
      <c r="AT213" s="20">
        <v>59.33024016089437</v>
      </c>
      <c r="AU213" s="20">
        <v>60.225870233696575</v>
      </c>
      <c r="AV213" s="20">
        <v>61.140021073112344</v>
      </c>
      <c r="AW213" s="20">
        <v>62.289897871415697</v>
      </c>
      <c r="AX213" s="20">
        <v>62.469413273822752</v>
      </c>
      <c r="AY213" s="20">
        <v>62.469413273822752</v>
      </c>
      <c r="AZ213" s="20">
        <v>62.469413273822752</v>
      </c>
      <c r="BA213" s="20">
        <v>62.469413273822752</v>
      </c>
      <c r="BB213" s="20">
        <v>62.469413273822752</v>
      </c>
      <c r="BC213" s="20">
        <v>62.469413273822752</v>
      </c>
      <c r="BD213" s="20">
        <v>62.469413273822752</v>
      </c>
      <c r="BE213" s="20">
        <v>62.469413273822752</v>
      </c>
      <c r="BF213" s="20">
        <v>62.469413273822752</v>
      </c>
      <c r="BG213" s="20">
        <v>62.469413273822752</v>
      </c>
      <c r="BH213" s="20">
        <v>62.469413273822752</v>
      </c>
      <c r="BI213" s="20">
        <v>62.469413273822752</v>
      </c>
      <c r="BJ213" s="20">
        <v>62.469413273822752</v>
      </c>
      <c r="BK213" s="20">
        <v>62.469413273822752</v>
      </c>
      <c r="BL213" s="20">
        <v>62.469413273822752</v>
      </c>
      <c r="BM213" s="20">
        <v>62.469413273822752</v>
      </c>
    </row>
    <row r="214" spans="1:65">
      <c r="A214" s="22">
        <v>0.6</v>
      </c>
      <c r="B214" s="20">
        <f ca="1"/>
        <v>402.74496297571596</v>
      </c>
      <c r="C214" s="20" cm="1">
        <f t="array" ref="C214:AF214">$A214*Total_Maximum_Demand__MVA____Option_4_Summer_POE50</f>
        <v>34.175653825721042</v>
      </c>
      <c r="D214" s="20">
        <v>35.214402233236257</v>
      </c>
      <c r="E214" s="20">
        <v>39.437467515805324</v>
      </c>
      <c r="F214" s="20">
        <v>42.484341468250854</v>
      </c>
      <c r="G214" s="20">
        <v>44.087062460348214</v>
      </c>
      <c r="H214" s="20">
        <v>45.522655892951398</v>
      </c>
      <c r="I214" s="20">
        <v>46.434363629861274</v>
      </c>
      <c r="J214" s="20">
        <v>47.475146968566477</v>
      </c>
      <c r="K214" s="20">
        <v>48.306784097813043</v>
      </c>
      <c r="L214" s="20">
        <v>48.848777398102136</v>
      </c>
      <c r="M214" s="20">
        <v>50.139613072972082</v>
      </c>
      <c r="N214" s="20">
        <v>51.032403850563902</v>
      </c>
      <c r="O214" s="20">
        <v>51.502221252762773</v>
      </c>
      <c r="P214" s="20">
        <v>52.373478606718315</v>
      </c>
      <c r="Q214" s="20">
        <v>52.119905440142645</v>
      </c>
      <c r="R214" s="20">
        <v>52.119905440142645</v>
      </c>
      <c r="S214" s="20">
        <v>52.119905440142645</v>
      </c>
      <c r="T214" s="20">
        <v>52.119905440142645</v>
      </c>
      <c r="U214" s="20">
        <v>52.119905440142645</v>
      </c>
      <c r="V214" s="20">
        <v>52.119905440142645</v>
      </c>
      <c r="W214" s="20">
        <v>52.119905440142645</v>
      </c>
      <c r="X214" s="20">
        <v>52.119905440142645</v>
      </c>
      <c r="Y214" s="20">
        <v>52.119905440142645</v>
      </c>
      <c r="Z214" s="20">
        <v>52.119905440142645</v>
      </c>
      <c r="AA214" s="20">
        <v>52.119905440142645</v>
      </c>
      <c r="AB214" s="20">
        <v>52.119905440142645</v>
      </c>
      <c r="AC214" s="20">
        <v>52.119905440142645</v>
      </c>
      <c r="AD214" s="20">
        <v>52.119905440142645</v>
      </c>
      <c r="AE214" s="20">
        <v>52.119905440142645</v>
      </c>
      <c r="AF214" s="20">
        <v>52.119905440142645</v>
      </c>
      <c r="AG214" s="20"/>
      <c r="AH214" s="22">
        <v>0.6</v>
      </c>
      <c r="AI214" s="20">
        <f ca="1"/>
        <v>98.700878250387433</v>
      </c>
      <c r="AJ214" s="20" cm="1">
        <f t="array" ref="AJ214:BM214">$AH214*Total_Maximum_Demand__MVA____Option_4_Summer_POE10</f>
        <v>38.443790663540405</v>
      </c>
      <c r="AK214" s="20">
        <v>39.773377983396955</v>
      </c>
      <c r="AL214" s="20">
        <v>44.008178674623537</v>
      </c>
      <c r="AM214" s="20">
        <v>47.020687506400016</v>
      </c>
      <c r="AN214" s="20">
        <v>48.826979011868573</v>
      </c>
      <c r="AO214" s="20">
        <v>50.273066852588997</v>
      </c>
      <c r="AP214" s="20">
        <v>51.446888057987458</v>
      </c>
      <c r="AQ214" s="20">
        <v>52.575926468520002</v>
      </c>
      <c r="AR214" s="20">
        <v>53.553360954447236</v>
      </c>
      <c r="AS214" s="20">
        <v>54.04372673673894</v>
      </c>
      <c r="AT214" s="20">
        <v>54.766375533133264</v>
      </c>
      <c r="AU214" s="20">
        <v>55.593110984950677</v>
      </c>
      <c r="AV214" s="20">
        <v>56.436942529026773</v>
      </c>
      <c r="AW214" s="20">
        <v>57.498367265922177</v>
      </c>
      <c r="AX214" s="20">
        <v>57.664073791221</v>
      </c>
      <c r="AY214" s="20">
        <v>57.664073791221</v>
      </c>
      <c r="AZ214" s="20">
        <v>57.664073791221</v>
      </c>
      <c r="BA214" s="20">
        <v>57.664073791221</v>
      </c>
      <c r="BB214" s="20">
        <v>57.664073791221</v>
      </c>
      <c r="BC214" s="20">
        <v>57.664073791221</v>
      </c>
      <c r="BD214" s="20">
        <v>57.664073791221</v>
      </c>
      <c r="BE214" s="20">
        <v>57.664073791221</v>
      </c>
      <c r="BF214" s="20">
        <v>57.664073791221</v>
      </c>
      <c r="BG214" s="20">
        <v>57.664073791221</v>
      </c>
      <c r="BH214" s="20">
        <v>57.664073791221</v>
      </c>
      <c r="BI214" s="20">
        <v>57.664073791221</v>
      </c>
      <c r="BJ214" s="20">
        <v>57.664073791221</v>
      </c>
      <c r="BK214" s="20">
        <v>57.664073791221</v>
      </c>
      <c r="BL214" s="20">
        <v>57.664073791221</v>
      </c>
      <c r="BM214" s="20">
        <v>57.664073791221</v>
      </c>
    </row>
    <row r="215" spans="1:65">
      <c r="A215" s="22">
        <v>0.55000000000000104</v>
      </c>
      <c r="B215" s="20">
        <f ca="1"/>
        <v>655.73686929567896</v>
      </c>
      <c r="C215" s="20" cm="1">
        <f t="array" ref="C215:AF215">$A215*Total_Maximum_Demand__MVA____Option_4_Summer_POE50</f>
        <v>31.32768267357768</v>
      </c>
      <c r="D215" s="20">
        <v>32.279868713799964</v>
      </c>
      <c r="E215" s="20">
        <v>36.151011889488281</v>
      </c>
      <c r="F215" s="20">
        <v>38.943979679230026</v>
      </c>
      <c r="G215" s="20">
        <v>40.41314058865261</v>
      </c>
      <c r="H215" s="20">
        <v>41.729101235205526</v>
      </c>
      <c r="I215" s="20">
        <v>42.564833327372916</v>
      </c>
      <c r="J215" s="20">
        <v>43.518884721186019</v>
      </c>
      <c r="K215" s="20">
        <v>44.281218756328705</v>
      </c>
      <c r="L215" s="20">
        <v>44.778045948260377</v>
      </c>
      <c r="M215" s="20">
        <v>45.961311983557827</v>
      </c>
      <c r="N215" s="20">
        <v>46.779703529683665</v>
      </c>
      <c r="O215" s="20">
        <v>47.210369481699303</v>
      </c>
      <c r="P215" s="20">
        <v>48.00902205615855</v>
      </c>
      <c r="Q215" s="20">
        <v>47.776579986797515</v>
      </c>
      <c r="R215" s="20">
        <v>47.776579986797515</v>
      </c>
      <c r="S215" s="20">
        <v>47.776579986797515</v>
      </c>
      <c r="T215" s="20">
        <v>47.776579986797515</v>
      </c>
      <c r="U215" s="20">
        <v>47.776579986797515</v>
      </c>
      <c r="V215" s="20">
        <v>47.776579986797515</v>
      </c>
      <c r="W215" s="20">
        <v>47.776579986797515</v>
      </c>
      <c r="X215" s="20">
        <v>47.776579986797515</v>
      </c>
      <c r="Y215" s="20">
        <v>47.776579986797515</v>
      </c>
      <c r="Z215" s="20">
        <v>47.776579986797515</v>
      </c>
      <c r="AA215" s="20">
        <v>47.776579986797515</v>
      </c>
      <c r="AB215" s="20">
        <v>47.776579986797515</v>
      </c>
      <c r="AC215" s="20">
        <v>47.776579986797515</v>
      </c>
      <c r="AD215" s="20">
        <v>47.776579986797515</v>
      </c>
      <c r="AE215" s="20">
        <v>47.776579986797515</v>
      </c>
      <c r="AF215" s="20">
        <v>47.776579986797515</v>
      </c>
      <c r="AG215" s="20"/>
      <c r="AH215" s="22">
        <v>0.55000000000000104</v>
      </c>
      <c r="AI215" s="20">
        <f ca="1"/>
        <v>153.53469950060276</v>
      </c>
      <c r="AJ215" s="20" cm="1">
        <f t="array" ref="AJ215:BM215">$AH215*Total_Maximum_Demand__MVA____Option_4_Summer_POE10</f>
        <v>35.240141441578771</v>
      </c>
      <c r="AK215" s="20">
        <v>36.458929818113944</v>
      </c>
      <c r="AL215" s="20">
        <v>40.34083045173832</v>
      </c>
      <c r="AM215" s="20">
        <v>43.102296880866767</v>
      </c>
      <c r="AN215" s="20">
        <v>44.758064094212941</v>
      </c>
      <c r="AO215" s="20">
        <v>46.083644614873336</v>
      </c>
      <c r="AP215" s="20">
        <v>47.159647386488594</v>
      </c>
      <c r="AQ215" s="20">
        <v>48.194599262810094</v>
      </c>
      <c r="AR215" s="20">
        <v>49.09058087491006</v>
      </c>
      <c r="AS215" s="20">
        <v>49.54008284201079</v>
      </c>
      <c r="AT215" s="20">
        <v>50.20251090537225</v>
      </c>
      <c r="AU215" s="20">
        <v>50.960351736204885</v>
      </c>
      <c r="AV215" s="20">
        <v>51.733863984941308</v>
      </c>
      <c r="AW215" s="20">
        <v>52.706836660428763</v>
      </c>
      <c r="AX215" s="20">
        <v>52.858734308619354</v>
      </c>
      <c r="AY215" s="20">
        <v>52.858734308619354</v>
      </c>
      <c r="AZ215" s="20">
        <v>52.858734308619354</v>
      </c>
      <c r="BA215" s="20">
        <v>52.858734308619354</v>
      </c>
      <c r="BB215" s="20">
        <v>52.858734308619354</v>
      </c>
      <c r="BC215" s="20">
        <v>52.858734308619354</v>
      </c>
      <c r="BD215" s="20">
        <v>52.858734308619354</v>
      </c>
      <c r="BE215" s="20">
        <v>52.858734308619354</v>
      </c>
      <c r="BF215" s="20">
        <v>52.858734308619354</v>
      </c>
      <c r="BG215" s="20">
        <v>52.858734308619354</v>
      </c>
      <c r="BH215" s="20">
        <v>52.858734308619354</v>
      </c>
      <c r="BI215" s="20">
        <v>52.858734308619354</v>
      </c>
      <c r="BJ215" s="20">
        <v>52.858734308619354</v>
      </c>
      <c r="BK215" s="20">
        <v>52.858734308619354</v>
      </c>
      <c r="BL215" s="20">
        <v>52.858734308619354</v>
      </c>
      <c r="BM215" s="20">
        <v>52.858734308619354</v>
      </c>
    </row>
    <row r="216" spans="1:65">
      <c r="A216" s="22">
        <v>0.500000000000001</v>
      </c>
      <c r="B216" s="20">
        <f ca="1"/>
        <v>981.71448252113237</v>
      </c>
      <c r="C216" s="20" cm="1">
        <f t="array" ref="C216:AF216">$A216*Total_Maximum_Demand__MVA____Option_4_Summer_POE50</f>
        <v>28.479711521434258</v>
      </c>
      <c r="D216" s="20">
        <v>29.34533519436361</v>
      </c>
      <c r="E216" s="20">
        <v>32.864556263171167</v>
      </c>
      <c r="F216" s="20">
        <v>35.403617890209119</v>
      </c>
      <c r="G216" s="20">
        <v>36.73921871695692</v>
      </c>
      <c r="H216" s="20">
        <v>37.935546577459576</v>
      </c>
      <c r="I216" s="20">
        <v>38.695303024884474</v>
      </c>
      <c r="J216" s="20">
        <v>39.562622473805476</v>
      </c>
      <c r="K216" s="20">
        <v>40.255653414844282</v>
      </c>
      <c r="L216" s="20">
        <v>40.707314498418526</v>
      </c>
      <c r="M216" s="20">
        <v>41.783010894143487</v>
      </c>
      <c r="N216" s="20">
        <v>42.527003208803336</v>
      </c>
      <c r="O216" s="20">
        <v>42.918517710635733</v>
      </c>
      <c r="P216" s="20">
        <v>43.644565505598685</v>
      </c>
      <c r="Q216" s="20">
        <v>43.433254533452292</v>
      </c>
      <c r="R216" s="20">
        <v>43.433254533452292</v>
      </c>
      <c r="S216" s="20">
        <v>43.433254533452292</v>
      </c>
      <c r="T216" s="20">
        <v>43.433254533452292</v>
      </c>
      <c r="U216" s="20">
        <v>43.433254533452292</v>
      </c>
      <c r="V216" s="20">
        <v>43.433254533452292</v>
      </c>
      <c r="W216" s="20">
        <v>43.433254533452292</v>
      </c>
      <c r="X216" s="20">
        <v>43.433254533452292</v>
      </c>
      <c r="Y216" s="20">
        <v>43.433254533452292</v>
      </c>
      <c r="Z216" s="20">
        <v>43.433254533452292</v>
      </c>
      <c r="AA216" s="20">
        <v>43.433254533452292</v>
      </c>
      <c r="AB216" s="20">
        <v>43.433254533452292</v>
      </c>
      <c r="AC216" s="20">
        <v>43.433254533452292</v>
      </c>
      <c r="AD216" s="20">
        <v>43.433254533452292</v>
      </c>
      <c r="AE216" s="20">
        <v>43.433254533452292</v>
      </c>
      <c r="AF216" s="20">
        <v>43.433254533452292</v>
      </c>
      <c r="AG216" s="20"/>
      <c r="AH216" s="22">
        <v>0.500000000000001</v>
      </c>
      <c r="AI216" s="20">
        <f ca="1"/>
        <v>258.28620630274116</v>
      </c>
      <c r="AJ216" s="20" cm="1">
        <f t="array" ref="AJ216:BM216">$AH216*Total_Maximum_Demand__MVA____Option_4_Summer_POE10</f>
        <v>32.036492219617067</v>
      </c>
      <c r="AK216" s="20">
        <v>33.144481652830862</v>
      </c>
      <c r="AL216" s="20">
        <v>36.673482228853018</v>
      </c>
      <c r="AM216" s="20">
        <v>39.183906255333426</v>
      </c>
      <c r="AN216" s="20">
        <v>40.689149176557223</v>
      </c>
      <c r="AO216" s="20">
        <v>41.894222377157583</v>
      </c>
      <c r="AP216" s="20">
        <v>42.872406714989637</v>
      </c>
      <c r="AQ216" s="20">
        <v>43.813272057100086</v>
      </c>
      <c r="AR216" s="20">
        <v>44.627800795372792</v>
      </c>
      <c r="AS216" s="20">
        <v>45.036438947282541</v>
      </c>
      <c r="AT216" s="20">
        <v>45.638646277611144</v>
      </c>
      <c r="AU216" s="20">
        <v>46.327592487458993</v>
      </c>
      <c r="AV216" s="20">
        <v>47.030785440855738</v>
      </c>
      <c r="AW216" s="20">
        <v>47.915306054935243</v>
      </c>
      <c r="AX216" s="20">
        <v>48.053394826017602</v>
      </c>
      <c r="AY216" s="20">
        <v>48.053394826017602</v>
      </c>
      <c r="AZ216" s="20">
        <v>48.053394826017602</v>
      </c>
      <c r="BA216" s="20">
        <v>48.053394826017602</v>
      </c>
      <c r="BB216" s="20">
        <v>48.053394826017602</v>
      </c>
      <c r="BC216" s="20">
        <v>48.053394826017602</v>
      </c>
      <c r="BD216" s="20">
        <v>48.053394826017602</v>
      </c>
      <c r="BE216" s="20">
        <v>48.053394826017602</v>
      </c>
      <c r="BF216" s="20">
        <v>48.053394826017602</v>
      </c>
      <c r="BG216" s="20">
        <v>48.053394826017602</v>
      </c>
      <c r="BH216" s="20">
        <v>48.053394826017602</v>
      </c>
      <c r="BI216" s="20">
        <v>48.053394826017602</v>
      </c>
      <c r="BJ216" s="20">
        <v>48.053394826017602</v>
      </c>
      <c r="BK216" s="20">
        <v>48.053394826017602</v>
      </c>
      <c r="BL216" s="20">
        <v>48.053394826017602</v>
      </c>
      <c r="BM216" s="20">
        <v>48.053394826017602</v>
      </c>
    </row>
    <row r="217" spans="1:65">
      <c r="A217" s="22">
        <v>0.45000000000000101</v>
      </c>
      <c r="B217" s="20">
        <f ca="1"/>
        <v>1622.7029447218258</v>
      </c>
      <c r="C217" s="20" cm="1">
        <f t="array" ref="C217:AF217">$A217*Total_Maximum_Demand__MVA____Option_4_Summer_POE50</f>
        <v>25.631740369290839</v>
      </c>
      <c r="D217" s="20">
        <v>26.410801674927253</v>
      </c>
      <c r="E217" s="20">
        <v>29.57810063685406</v>
      </c>
      <c r="F217" s="20">
        <v>31.863256101188217</v>
      </c>
      <c r="G217" s="20">
        <v>33.065296845261237</v>
      </c>
      <c r="H217" s="20">
        <v>34.141991919713625</v>
      </c>
      <c r="I217" s="20">
        <v>34.825772722396032</v>
      </c>
      <c r="J217" s="20">
        <v>35.60636022642494</v>
      </c>
      <c r="K217" s="20">
        <v>36.230088073359866</v>
      </c>
      <c r="L217" s="20">
        <v>36.636583048576682</v>
      </c>
      <c r="M217" s="20">
        <v>37.604709804729147</v>
      </c>
      <c r="N217" s="20">
        <v>38.274302887923014</v>
      </c>
      <c r="O217" s="20">
        <v>38.62666593957217</v>
      </c>
      <c r="P217" s="20">
        <v>39.280108955038827</v>
      </c>
      <c r="Q217" s="20">
        <v>39.089929080107076</v>
      </c>
      <c r="R217" s="20">
        <v>39.089929080107076</v>
      </c>
      <c r="S217" s="20">
        <v>39.089929080107076</v>
      </c>
      <c r="T217" s="20">
        <v>39.089929080107076</v>
      </c>
      <c r="U217" s="20">
        <v>39.089929080107076</v>
      </c>
      <c r="V217" s="20">
        <v>39.089929080107076</v>
      </c>
      <c r="W217" s="20">
        <v>39.089929080107076</v>
      </c>
      <c r="X217" s="20">
        <v>39.089929080107076</v>
      </c>
      <c r="Y217" s="20">
        <v>39.089929080107076</v>
      </c>
      <c r="Z217" s="20">
        <v>39.089929080107076</v>
      </c>
      <c r="AA217" s="20">
        <v>39.089929080107076</v>
      </c>
      <c r="AB217" s="20">
        <v>39.089929080107076</v>
      </c>
      <c r="AC217" s="20">
        <v>39.089929080107076</v>
      </c>
      <c r="AD217" s="20">
        <v>39.089929080107076</v>
      </c>
      <c r="AE217" s="20">
        <v>39.089929080107076</v>
      </c>
      <c r="AF217" s="20">
        <v>39.089929080107076</v>
      </c>
      <c r="AG217" s="20"/>
      <c r="AH217" s="22">
        <v>0.45000000000000101</v>
      </c>
      <c r="AI217" s="20">
        <f ca="1"/>
        <v>488.96641983811895</v>
      </c>
      <c r="AJ217" s="20" cm="1">
        <f t="array" ref="AJ217:BM217">$AH217*Total_Maximum_Demand__MVA____Option_4_Summer_POE10</f>
        <v>28.832842997655366</v>
      </c>
      <c r="AK217" s="20">
        <v>29.830033487547784</v>
      </c>
      <c r="AL217" s="20">
        <v>33.006134005967724</v>
      </c>
      <c r="AM217" s="20">
        <v>35.265515629800092</v>
      </c>
      <c r="AN217" s="20">
        <v>36.620234258901512</v>
      </c>
      <c r="AO217" s="20">
        <v>37.704800139441829</v>
      </c>
      <c r="AP217" s="20">
        <v>38.58516604349068</v>
      </c>
      <c r="AQ217" s="20">
        <v>39.431944851390092</v>
      </c>
      <c r="AR217" s="20">
        <v>40.165020715835517</v>
      </c>
      <c r="AS217" s="20">
        <v>40.532795052554292</v>
      </c>
      <c r="AT217" s="20">
        <v>41.074781649850038</v>
      </c>
      <c r="AU217" s="20">
        <v>41.694833238713102</v>
      </c>
      <c r="AV217" s="20">
        <v>42.327706896770174</v>
      </c>
      <c r="AW217" s="20">
        <v>43.12377544944173</v>
      </c>
      <c r="AX217" s="20">
        <v>43.248055343415849</v>
      </c>
      <c r="AY217" s="20">
        <v>43.248055343415849</v>
      </c>
      <c r="AZ217" s="20">
        <v>43.248055343415849</v>
      </c>
      <c r="BA217" s="20">
        <v>43.248055343415849</v>
      </c>
      <c r="BB217" s="20">
        <v>43.248055343415849</v>
      </c>
      <c r="BC217" s="20">
        <v>43.248055343415849</v>
      </c>
      <c r="BD217" s="20">
        <v>43.248055343415849</v>
      </c>
      <c r="BE217" s="20">
        <v>43.248055343415849</v>
      </c>
      <c r="BF217" s="20">
        <v>43.248055343415849</v>
      </c>
      <c r="BG217" s="20">
        <v>43.248055343415849</v>
      </c>
      <c r="BH217" s="20">
        <v>43.248055343415849</v>
      </c>
      <c r="BI217" s="20">
        <v>43.248055343415849</v>
      </c>
      <c r="BJ217" s="20">
        <v>43.248055343415849</v>
      </c>
      <c r="BK217" s="20">
        <v>43.248055343415849</v>
      </c>
      <c r="BL217" s="20">
        <v>43.248055343415849</v>
      </c>
      <c r="BM217" s="20">
        <v>43.248055343415849</v>
      </c>
    </row>
    <row r="218" spans="1:65">
      <c r="A218" s="22">
        <v>0.40000000000000102</v>
      </c>
      <c r="B218" s="20">
        <f ca="1"/>
        <v>2442.9412777681341</v>
      </c>
      <c r="C218" s="20" cm="1">
        <f t="array" ref="C218:AF218">$A218*Total_Maximum_Demand__MVA____Option_4_Summer_POE50</f>
        <v>22.78376921714742</v>
      </c>
      <c r="D218" s="20">
        <v>23.476268155490899</v>
      </c>
      <c r="E218" s="20">
        <v>26.29164501053695</v>
      </c>
      <c r="F218" s="20">
        <v>28.32289431216731</v>
      </c>
      <c r="G218" s="20">
        <v>29.391374973565554</v>
      </c>
      <c r="H218" s="20">
        <v>30.348437261967675</v>
      </c>
      <c r="I218" s="20">
        <v>30.956242419907596</v>
      </c>
      <c r="J218" s="20">
        <v>31.6500979790444</v>
      </c>
      <c r="K218" s="20">
        <v>32.204522731875443</v>
      </c>
      <c r="L218" s="20">
        <v>32.565851598734845</v>
      </c>
      <c r="M218" s="20">
        <v>33.426408715314807</v>
      </c>
      <c r="N218" s="20">
        <v>34.021602567042684</v>
      </c>
      <c r="O218" s="20">
        <v>34.334814168508608</v>
      </c>
      <c r="P218" s="20">
        <v>34.915652404478969</v>
      </c>
      <c r="Q218" s="20">
        <v>34.746603626761853</v>
      </c>
      <c r="R218" s="20">
        <v>34.746603626761853</v>
      </c>
      <c r="S218" s="20">
        <v>34.746603626761853</v>
      </c>
      <c r="T218" s="20">
        <v>34.746603626761853</v>
      </c>
      <c r="U218" s="20">
        <v>34.746603626761853</v>
      </c>
      <c r="V218" s="20">
        <v>34.746603626761853</v>
      </c>
      <c r="W218" s="20">
        <v>34.746603626761853</v>
      </c>
      <c r="X218" s="20">
        <v>34.746603626761853</v>
      </c>
      <c r="Y218" s="20">
        <v>34.746603626761853</v>
      </c>
      <c r="Z218" s="20">
        <v>34.746603626761853</v>
      </c>
      <c r="AA218" s="20">
        <v>34.746603626761853</v>
      </c>
      <c r="AB218" s="20">
        <v>34.746603626761853</v>
      </c>
      <c r="AC218" s="20">
        <v>34.746603626761853</v>
      </c>
      <c r="AD218" s="20">
        <v>34.746603626761853</v>
      </c>
      <c r="AE218" s="20">
        <v>34.746603626761853</v>
      </c>
      <c r="AF218" s="20">
        <v>34.746603626761853</v>
      </c>
      <c r="AG218" s="20"/>
      <c r="AH218" s="22">
        <v>0.40000000000000102</v>
      </c>
      <c r="AI218" s="20">
        <f ca="1"/>
        <v>928.0151541243639</v>
      </c>
      <c r="AJ218" s="20" cm="1">
        <f t="array" ref="AJ218:BM218">$AH218*Total_Maximum_Demand__MVA____Option_4_Summer_POE10</f>
        <v>25.629193775693668</v>
      </c>
      <c r="AK218" s="20">
        <v>26.515585322264705</v>
      </c>
      <c r="AL218" s="20">
        <v>29.338785783082432</v>
      </c>
      <c r="AM218" s="20">
        <v>31.347125004266758</v>
      </c>
      <c r="AN218" s="20">
        <v>32.551319341245801</v>
      </c>
      <c r="AO218" s="20">
        <v>33.515377901726083</v>
      </c>
      <c r="AP218" s="20">
        <v>34.297925371991731</v>
      </c>
      <c r="AQ218" s="20">
        <v>35.050617645680092</v>
      </c>
      <c r="AR218" s="20">
        <v>35.702240636298249</v>
      </c>
      <c r="AS218" s="20">
        <v>36.02915115782605</v>
      </c>
      <c r="AT218" s="20">
        <v>36.510917022088933</v>
      </c>
      <c r="AU218" s="20">
        <v>37.062073989967217</v>
      </c>
      <c r="AV218" s="20">
        <v>37.62462835268461</v>
      </c>
      <c r="AW218" s="20">
        <v>38.332244843948217</v>
      </c>
      <c r="AX218" s="20">
        <v>38.442715860814097</v>
      </c>
      <c r="AY218" s="20">
        <v>38.442715860814097</v>
      </c>
      <c r="AZ218" s="20">
        <v>38.442715860814097</v>
      </c>
      <c r="BA218" s="20">
        <v>38.442715860814097</v>
      </c>
      <c r="BB218" s="20">
        <v>38.442715860814097</v>
      </c>
      <c r="BC218" s="20">
        <v>38.442715860814097</v>
      </c>
      <c r="BD218" s="20">
        <v>38.442715860814097</v>
      </c>
      <c r="BE218" s="20">
        <v>38.442715860814097</v>
      </c>
      <c r="BF218" s="20">
        <v>38.442715860814097</v>
      </c>
      <c r="BG218" s="20">
        <v>38.442715860814097</v>
      </c>
      <c r="BH218" s="20">
        <v>38.442715860814097</v>
      </c>
      <c r="BI218" s="20">
        <v>38.442715860814097</v>
      </c>
      <c r="BJ218" s="20">
        <v>38.442715860814097</v>
      </c>
      <c r="BK218" s="20">
        <v>38.442715860814097</v>
      </c>
      <c r="BL218" s="20">
        <v>38.442715860814097</v>
      </c>
      <c r="BM218" s="20">
        <v>38.442715860814097</v>
      </c>
    </row>
    <row r="219" spans="1:65">
      <c r="A219" s="22">
        <v>0.35000000000000098</v>
      </c>
      <c r="B219" s="20">
        <f ca="1"/>
        <v>3006.7842259343847</v>
      </c>
      <c r="C219" s="20" cm="1">
        <f t="array" ref="C219:AF219">$A219*Total_Maximum_Demand__MVA____Option_4_Summer_POE50</f>
        <v>19.935798065003997</v>
      </c>
      <c r="D219" s="20">
        <v>20.541734636054542</v>
      </c>
      <c r="E219" s="20">
        <v>23.005189384219836</v>
      </c>
      <c r="F219" s="20">
        <v>24.782532523146404</v>
      </c>
      <c r="G219" s="20">
        <v>25.717453101869864</v>
      </c>
      <c r="H219" s="20">
        <v>26.554882604221721</v>
      </c>
      <c r="I219" s="20">
        <v>27.086712117419154</v>
      </c>
      <c r="J219" s="20">
        <v>27.693835731663857</v>
      </c>
      <c r="K219" s="20">
        <v>28.178957390391023</v>
      </c>
      <c r="L219" s="20">
        <v>28.495120148892994</v>
      </c>
      <c r="M219" s="20">
        <v>29.248107625900463</v>
      </c>
      <c r="N219" s="20">
        <v>29.768902246162359</v>
      </c>
      <c r="O219" s="20">
        <v>30.042962397445038</v>
      </c>
      <c r="P219" s="20">
        <v>30.551195853919104</v>
      </c>
      <c r="Q219" s="20">
        <v>30.403278173416631</v>
      </c>
      <c r="R219" s="20">
        <v>30.403278173416631</v>
      </c>
      <c r="S219" s="20">
        <v>30.403278173416631</v>
      </c>
      <c r="T219" s="20">
        <v>30.403278173416631</v>
      </c>
      <c r="U219" s="20">
        <v>30.403278173416631</v>
      </c>
      <c r="V219" s="20">
        <v>30.403278173416631</v>
      </c>
      <c r="W219" s="20">
        <v>30.403278173416631</v>
      </c>
      <c r="X219" s="20">
        <v>30.403278173416631</v>
      </c>
      <c r="Y219" s="20">
        <v>30.403278173416631</v>
      </c>
      <c r="Z219" s="20">
        <v>30.403278173416631</v>
      </c>
      <c r="AA219" s="20">
        <v>30.403278173416631</v>
      </c>
      <c r="AB219" s="20">
        <v>30.403278173416631</v>
      </c>
      <c r="AC219" s="20">
        <v>30.403278173416631</v>
      </c>
      <c r="AD219" s="20">
        <v>30.403278173416631</v>
      </c>
      <c r="AE219" s="20">
        <v>30.403278173416631</v>
      </c>
      <c r="AF219" s="20">
        <v>30.403278173416631</v>
      </c>
      <c r="AG219" s="20"/>
      <c r="AH219" s="22">
        <v>0.35000000000000098</v>
      </c>
      <c r="AI219" s="20">
        <f ca="1"/>
        <v>1530.4308593076901</v>
      </c>
      <c r="AJ219" s="20" cm="1">
        <f t="array" ref="AJ219:BM219">$AH219*Total_Maximum_Demand__MVA____Option_4_Summer_POE10</f>
        <v>22.425544553731964</v>
      </c>
      <c r="AK219" s="20">
        <v>23.201137156981623</v>
      </c>
      <c r="AL219" s="20">
        <v>25.671437560197134</v>
      </c>
      <c r="AM219" s="20">
        <v>27.42873437873342</v>
      </c>
      <c r="AN219" s="20">
        <v>28.482404423590079</v>
      </c>
      <c r="AO219" s="20">
        <v>29.32595566401033</v>
      </c>
      <c r="AP219" s="20">
        <v>30.010684700492771</v>
      </c>
      <c r="AQ219" s="20">
        <v>30.669290439970087</v>
      </c>
      <c r="AR219" s="20">
        <v>31.239460556760978</v>
      </c>
      <c r="AS219" s="20">
        <v>31.525507263097801</v>
      </c>
      <c r="AT219" s="20">
        <v>31.947052394327827</v>
      </c>
      <c r="AU219" s="20">
        <v>32.429314741221319</v>
      </c>
      <c r="AV219" s="20">
        <v>32.921549808599046</v>
      </c>
      <c r="AW219" s="20">
        <v>33.540714238454697</v>
      </c>
      <c r="AX219" s="20">
        <v>33.637376378212345</v>
      </c>
      <c r="AY219" s="20">
        <v>33.637376378212345</v>
      </c>
      <c r="AZ219" s="20">
        <v>33.637376378212345</v>
      </c>
      <c r="BA219" s="20">
        <v>33.637376378212345</v>
      </c>
      <c r="BB219" s="20">
        <v>33.637376378212345</v>
      </c>
      <c r="BC219" s="20">
        <v>33.637376378212345</v>
      </c>
      <c r="BD219" s="20">
        <v>33.637376378212345</v>
      </c>
      <c r="BE219" s="20">
        <v>33.637376378212345</v>
      </c>
      <c r="BF219" s="20">
        <v>33.637376378212345</v>
      </c>
      <c r="BG219" s="20">
        <v>33.637376378212345</v>
      </c>
      <c r="BH219" s="20">
        <v>33.637376378212345</v>
      </c>
      <c r="BI219" s="20">
        <v>33.637376378212345</v>
      </c>
      <c r="BJ219" s="20">
        <v>33.637376378212345</v>
      </c>
      <c r="BK219" s="20">
        <v>33.637376378212345</v>
      </c>
      <c r="BL219" s="20">
        <v>33.637376378212345</v>
      </c>
      <c r="BM219" s="20">
        <v>33.637376378212345</v>
      </c>
    </row>
    <row r="220" spans="1:65">
      <c r="A220" s="22">
        <v>0.30000000000000099</v>
      </c>
      <c r="B220" s="20">
        <f ca="1"/>
        <v>3276.4153607717662</v>
      </c>
      <c r="C220" s="20" cm="1">
        <f t="array" ref="C220:AF220">$A220*Total_Maximum_Demand__MVA____Option_4_Summer_POE50</f>
        <v>17.087826912860578</v>
      </c>
      <c r="D220" s="20">
        <v>17.607201116618189</v>
      </c>
      <c r="E220" s="20">
        <v>19.718733757902726</v>
      </c>
      <c r="F220" s="20">
        <v>21.242170734125498</v>
      </c>
      <c r="G220" s="20">
        <v>22.043531230174182</v>
      </c>
      <c r="H220" s="20">
        <v>22.761327946475774</v>
      </c>
      <c r="I220" s="20">
        <v>23.217181814930715</v>
      </c>
      <c r="J220" s="20">
        <v>23.737573484283317</v>
      </c>
      <c r="K220" s="20">
        <v>24.153392048906603</v>
      </c>
      <c r="L220" s="20">
        <v>24.42438869905115</v>
      </c>
      <c r="M220" s="20">
        <v>25.069806536486123</v>
      </c>
      <c r="N220" s="20">
        <v>25.516201925282033</v>
      </c>
      <c r="O220" s="20">
        <v>25.751110626381472</v>
      </c>
      <c r="P220" s="20">
        <v>26.186739303359246</v>
      </c>
      <c r="Q220" s="20">
        <v>26.059952720071411</v>
      </c>
      <c r="R220" s="20">
        <v>26.059952720071411</v>
      </c>
      <c r="S220" s="20">
        <v>26.059952720071411</v>
      </c>
      <c r="T220" s="20">
        <v>26.059952720071411</v>
      </c>
      <c r="U220" s="20">
        <v>26.059952720071411</v>
      </c>
      <c r="V220" s="20">
        <v>26.059952720071411</v>
      </c>
      <c r="W220" s="20">
        <v>26.059952720071411</v>
      </c>
      <c r="X220" s="20">
        <v>26.059952720071411</v>
      </c>
      <c r="Y220" s="20">
        <v>26.059952720071411</v>
      </c>
      <c r="Z220" s="20">
        <v>26.059952720071411</v>
      </c>
      <c r="AA220" s="20">
        <v>26.059952720071411</v>
      </c>
      <c r="AB220" s="20">
        <v>26.059952720071411</v>
      </c>
      <c r="AC220" s="20">
        <v>26.059952720071411</v>
      </c>
      <c r="AD220" s="20">
        <v>26.059952720071411</v>
      </c>
      <c r="AE220" s="20">
        <v>26.059952720071411</v>
      </c>
      <c r="AF220" s="20">
        <v>26.059952720071411</v>
      </c>
      <c r="AG220" s="20"/>
      <c r="AH220" s="22">
        <v>0.30000000000000099</v>
      </c>
      <c r="AI220" s="20">
        <f ca="1"/>
        <v>2592.3161701394747</v>
      </c>
      <c r="AJ220" s="20" cm="1">
        <f t="array" ref="AJ220:BM220">$AH220*Total_Maximum_Demand__MVA____Option_4_Summer_POE10</f>
        <v>19.221895331770266</v>
      </c>
      <c r="AK220" s="20">
        <v>19.886688991698545</v>
      </c>
      <c r="AL220" s="20">
        <v>22.004089337311839</v>
      </c>
      <c r="AM220" s="20">
        <v>23.510343753200086</v>
      </c>
      <c r="AN220" s="20">
        <v>24.413489505934368</v>
      </c>
      <c r="AO220" s="20">
        <v>25.13653342629458</v>
      </c>
      <c r="AP220" s="20">
        <v>25.723444028993814</v>
      </c>
      <c r="AQ220" s="20">
        <v>26.287963234260086</v>
      </c>
      <c r="AR220" s="20">
        <v>26.776680477223707</v>
      </c>
      <c r="AS220" s="20">
        <v>27.021863368369559</v>
      </c>
      <c r="AT220" s="20">
        <v>27.383187766566721</v>
      </c>
      <c r="AU220" s="20">
        <v>27.796555492475431</v>
      </c>
      <c r="AV220" s="20">
        <v>28.218471264513479</v>
      </c>
      <c r="AW220" s="20">
        <v>28.749183632961184</v>
      </c>
      <c r="AX220" s="20">
        <v>28.832036895610596</v>
      </c>
      <c r="AY220" s="20">
        <v>28.832036895610596</v>
      </c>
      <c r="AZ220" s="20">
        <v>28.832036895610596</v>
      </c>
      <c r="BA220" s="20">
        <v>28.832036895610596</v>
      </c>
      <c r="BB220" s="20">
        <v>28.832036895610596</v>
      </c>
      <c r="BC220" s="20">
        <v>28.832036895610596</v>
      </c>
      <c r="BD220" s="20">
        <v>28.832036895610596</v>
      </c>
      <c r="BE220" s="20">
        <v>28.832036895610596</v>
      </c>
      <c r="BF220" s="20">
        <v>28.832036895610596</v>
      </c>
      <c r="BG220" s="20">
        <v>28.832036895610596</v>
      </c>
      <c r="BH220" s="20">
        <v>28.832036895610596</v>
      </c>
      <c r="BI220" s="20">
        <v>28.832036895610596</v>
      </c>
      <c r="BJ220" s="20">
        <v>28.832036895610596</v>
      </c>
      <c r="BK220" s="20">
        <v>28.832036895610596</v>
      </c>
      <c r="BL220" s="20">
        <v>28.832036895610596</v>
      </c>
      <c r="BM220" s="20">
        <v>28.832036895610596</v>
      </c>
    </row>
    <row r="221" spans="1:65">
      <c r="A221" s="22">
        <v>0.250000000000001</v>
      </c>
      <c r="B221" s="20">
        <f ca="1"/>
        <v>3466.631995867423</v>
      </c>
      <c r="C221" s="20" cm="1">
        <f t="array" ref="C221:AF221">$A221*Total_Maximum_Demand__MVA____Option_4_Summer_POE50</f>
        <v>14.239855760717157</v>
      </c>
      <c r="D221" s="20">
        <v>14.672667597181833</v>
      </c>
      <c r="E221" s="20">
        <v>16.432278131585615</v>
      </c>
      <c r="F221" s="20">
        <v>17.701808945104595</v>
      </c>
      <c r="G221" s="20">
        <v>18.369609358478499</v>
      </c>
      <c r="H221" s="20">
        <v>18.967773288729823</v>
      </c>
      <c r="I221" s="20">
        <v>19.347651512442276</v>
      </c>
      <c r="J221" s="20">
        <v>19.781311236902777</v>
      </c>
      <c r="K221" s="20">
        <v>20.127826707422184</v>
      </c>
      <c r="L221" s="20">
        <v>20.353657249209306</v>
      </c>
      <c r="M221" s="20">
        <v>20.891505447071786</v>
      </c>
      <c r="N221" s="20">
        <v>21.263501604401711</v>
      </c>
      <c r="O221" s="20">
        <v>21.459258855317909</v>
      </c>
      <c r="P221" s="20">
        <v>21.822282752799389</v>
      </c>
      <c r="Q221" s="20">
        <v>21.716627266726189</v>
      </c>
      <c r="R221" s="20">
        <v>21.716627266726189</v>
      </c>
      <c r="S221" s="20">
        <v>21.716627266726189</v>
      </c>
      <c r="T221" s="20">
        <v>21.716627266726189</v>
      </c>
      <c r="U221" s="20">
        <v>21.716627266726189</v>
      </c>
      <c r="V221" s="20">
        <v>21.716627266726189</v>
      </c>
      <c r="W221" s="20">
        <v>21.716627266726189</v>
      </c>
      <c r="X221" s="20">
        <v>21.716627266726189</v>
      </c>
      <c r="Y221" s="20">
        <v>21.716627266726189</v>
      </c>
      <c r="Z221" s="20">
        <v>21.716627266726189</v>
      </c>
      <c r="AA221" s="20">
        <v>21.716627266726189</v>
      </c>
      <c r="AB221" s="20">
        <v>21.716627266726189</v>
      </c>
      <c r="AC221" s="20">
        <v>21.716627266726189</v>
      </c>
      <c r="AD221" s="20">
        <v>21.716627266726189</v>
      </c>
      <c r="AE221" s="20">
        <v>21.716627266726189</v>
      </c>
      <c r="AF221" s="20">
        <v>21.716627266726189</v>
      </c>
      <c r="AG221" s="20"/>
      <c r="AH221" s="22">
        <v>0.250000000000001</v>
      </c>
      <c r="AI221" s="20">
        <f ca="1"/>
        <v>3659.4957809544703</v>
      </c>
      <c r="AJ221" s="20" cm="1">
        <f t="array" ref="AJ221:BM221">$AH221*Total_Maximum_Demand__MVA____Option_4_Summer_POE10</f>
        <v>16.018246109808565</v>
      </c>
      <c r="AK221" s="20">
        <v>16.572240826415467</v>
      </c>
      <c r="AL221" s="20">
        <v>18.336741114426548</v>
      </c>
      <c r="AM221" s="20">
        <v>19.591953127666752</v>
      </c>
      <c r="AN221" s="20">
        <v>20.344574588278654</v>
      </c>
      <c r="AO221" s="20">
        <v>20.947111188578834</v>
      </c>
      <c r="AP221" s="20">
        <v>21.436203357494861</v>
      </c>
      <c r="AQ221" s="20">
        <v>21.906636028550089</v>
      </c>
      <c r="AR221" s="20">
        <v>22.313900397686439</v>
      </c>
      <c r="AS221" s="20">
        <v>22.518219473641313</v>
      </c>
      <c r="AT221" s="20">
        <v>22.819323138805618</v>
      </c>
      <c r="AU221" s="20">
        <v>23.163796243729543</v>
      </c>
      <c r="AV221" s="20">
        <v>23.515392720427915</v>
      </c>
      <c r="AW221" s="20">
        <v>23.957653027467671</v>
      </c>
      <c r="AX221" s="20">
        <v>24.026697413008847</v>
      </c>
      <c r="AY221" s="20">
        <v>24.026697413008847</v>
      </c>
      <c r="AZ221" s="20">
        <v>24.026697413008847</v>
      </c>
      <c r="BA221" s="20">
        <v>24.026697413008847</v>
      </c>
      <c r="BB221" s="20">
        <v>24.026697413008847</v>
      </c>
      <c r="BC221" s="20">
        <v>24.026697413008847</v>
      </c>
      <c r="BD221" s="20">
        <v>24.026697413008847</v>
      </c>
      <c r="BE221" s="20">
        <v>24.026697413008847</v>
      </c>
      <c r="BF221" s="20">
        <v>24.026697413008847</v>
      </c>
      <c r="BG221" s="20">
        <v>24.026697413008847</v>
      </c>
      <c r="BH221" s="20">
        <v>24.026697413008847</v>
      </c>
      <c r="BI221" s="20">
        <v>24.026697413008847</v>
      </c>
      <c r="BJ221" s="20">
        <v>24.026697413008847</v>
      </c>
      <c r="BK221" s="20">
        <v>24.026697413008847</v>
      </c>
      <c r="BL221" s="20">
        <v>24.026697413008847</v>
      </c>
      <c r="BM221" s="20">
        <v>24.026697413008847</v>
      </c>
    </row>
    <row r="222" spans="1:65">
      <c r="A222" s="22">
        <v>0.20000000000000101</v>
      </c>
      <c r="B222" s="20">
        <f ca="1"/>
        <v>3713.9514379202251</v>
      </c>
      <c r="C222" s="20" cm="1">
        <f t="array" ref="C222:AF222">$A222*Total_Maximum_Demand__MVA____Option_4_Summer_POE50</f>
        <v>11.391884608573738</v>
      </c>
      <c r="D222" s="20">
        <v>11.73813407774548</v>
      </c>
      <c r="E222" s="20">
        <v>13.145822505268507</v>
      </c>
      <c r="F222" s="20">
        <v>14.161447156083691</v>
      </c>
      <c r="G222" s="20">
        <v>14.695687486782814</v>
      </c>
      <c r="H222" s="20">
        <v>15.174218630983876</v>
      </c>
      <c r="I222" s="20">
        <v>15.478121209953837</v>
      </c>
      <c r="J222" s="20">
        <v>15.825048989522239</v>
      </c>
      <c r="K222" s="20">
        <v>16.102261365937764</v>
      </c>
      <c r="L222" s="20">
        <v>16.282925799367462</v>
      </c>
      <c r="M222" s="20">
        <v>16.713204357657446</v>
      </c>
      <c r="N222" s="20">
        <v>17.010801283521385</v>
      </c>
      <c r="O222" s="20">
        <v>17.167407084254346</v>
      </c>
      <c r="P222" s="20">
        <v>17.457826202239527</v>
      </c>
      <c r="Q222" s="20">
        <v>17.373301813380969</v>
      </c>
      <c r="R222" s="20">
        <v>17.373301813380969</v>
      </c>
      <c r="S222" s="20">
        <v>17.373301813380969</v>
      </c>
      <c r="T222" s="20">
        <v>17.373301813380969</v>
      </c>
      <c r="U222" s="20">
        <v>17.373301813380969</v>
      </c>
      <c r="V222" s="20">
        <v>17.373301813380969</v>
      </c>
      <c r="W222" s="20">
        <v>17.373301813380969</v>
      </c>
      <c r="X222" s="20">
        <v>17.373301813380969</v>
      </c>
      <c r="Y222" s="20">
        <v>17.373301813380969</v>
      </c>
      <c r="Z222" s="20">
        <v>17.373301813380969</v>
      </c>
      <c r="AA222" s="20">
        <v>17.373301813380969</v>
      </c>
      <c r="AB222" s="20">
        <v>17.373301813380969</v>
      </c>
      <c r="AC222" s="20">
        <v>17.373301813380969</v>
      </c>
      <c r="AD222" s="20">
        <v>17.373301813380969</v>
      </c>
      <c r="AE222" s="20">
        <v>17.373301813380969</v>
      </c>
      <c r="AF222" s="20">
        <v>17.373301813380969</v>
      </c>
      <c r="AG222" s="20"/>
      <c r="AH222" s="22">
        <v>0.20000000000000101</v>
      </c>
      <c r="AI222" s="20">
        <f ca="1"/>
        <v>4005.5161012577023</v>
      </c>
      <c r="AJ222" s="20" cm="1">
        <f t="array" ref="AJ222:BM222">$AH222*Total_Maximum_Demand__MVA____Option_4_Summer_POE10</f>
        <v>12.814596887846866</v>
      </c>
      <c r="AK222" s="20">
        <v>13.257792661132386</v>
      </c>
      <c r="AL222" s="20">
        <v>14.669392891541253</v>
      </c>
      <c r="AM222" s="20">
        <v>15.673562502133418</v>
      </c>
      <c r="AN222" s="20">
        <v>16.27565967062294</v>
      </c>
      <c r="AO222" s="20">
        <v>16.757688950863084</v>
      </c>
      <c r="AP222" s="20">
        <v>17.148962685995908</v>
      </c>
      <c r="AQ222" s="20">
        <v>17.525308822840088</v>
      </c>
      <c r="AR222" s="20">
        <v>17.851120318149171</v>
      </c>
      <c r="AS222" s="20">
        <v>18.014575578913071</v>
      </c>
      <c r="AT222" s="20">
        <v>18.255458511044512</v>
      </c>
      <c r="AU222" s="20">
        <v>18.531036994983655</v>
      </c>
      <c r="AV222" s="20">
        <v>18.812314176342355</v>
      </c>
      <c r="AW222" s="20">
        <v>19.166122421974158</v>
      </c>
      <c r="AX222" s="20">
        <v>19.221357930407098</v>
      </c>
      <c r="AY222" s="20">
        <v>19.221357930407098</v>
      </c>
      <c r="AZ222" s="20">
        <v>19.221357930407098</v>
      </c>
      <c r="BA222" s="20">
        <v>19.221357930407098</v>
      </c>
      <c r="BB222" s="20">
        <v>19.221357930407098</v>
      </c>
      <c r="BC222" s="20">
        <v>19.221357930407098</v>
      </c>
      <c r="BD222" s="20">
        <v>19.221357930407098</v>
      </c>
      <c r="BE222" s="20">
        <v>19.221357930407098</v>
      </c>
      <c r="BF222" s="20">
        <v>19.221357930407098</v>
      </c>
      <c r="BG222" s="20">
        <v>19.221357930407098</v>
      </c>
      <c r="BH222" s="20">
        <v>19.221357930407098</v>
      </c>
      <c r="BI222" s="20">
        <v>19.221357930407098</v>
      </c>
      <c r="BJ222" s="20">
        <v>19.221357930407098</v>
      </c>
      <c r="BK222" s="20">
        <v>19.221357930407098</v>
      </c>
      <c r="BL222" s="20">
        <v>19.221357930407098</v>
      </c>
      <c r="BM222" s="20">
        <v>19.221357930407098</v>
      </c>
    </row>
    <row r="223" spans="1:65">
      <c r="A223" s="22">
        <v>0.15000000000000099</v>
      </c>
      <c r="B223" s="20">
        <f ca="1"/>
        <v>4043.3325297061433</v>
      </c>
      <c r="C223" s="20" cm="1">
        <f t="array" ref="C223:AF223">$A223*Total_Maximum_Demand__MVA____Option_4_Summer_POE50</f>
        <v>8.5439134564303174</v>
      </c>
      <c r="D223" s="20">
        <v>8.8036005583091228</v>
      </c>
      <c r="E223" s="20">
        <v>9.8593668789513966</v>
      </c>
      <c r="F223" s="20">
        <v>10.621085367062784</v>
      </c>
      <c r="G223" s="20">
        <v>11.021765615087128</v>
      </c>
      <c r="H223" s="20">
        <v>11.380663973237924</v>
      </c>
      <c r="I223" s="20">
        <v>11.608590907465395</v>
      </c>
      <c r="J223" s="20">
        <v>11.868786742141697</v>
      </c>
      <c r="K223" s="20">
        <v>12.076696024453341</v>
      </c>
      <c r="L223" s="20">
        <v>12.212194349525616</v>
      </c>
      <c r="M223" s="20">
        <v>12.534903268243104</v>
      </c>
      <c r="N223" s="20">
        <v>12.758100962641059</v>
      </c>
      <c r="O223" s="20">
        <v>12.87555531319078</v>
      </c>
      <c r="P223" s="20">
        <v>13.093369651679666</v>
      </c>
      <c r="Q223" s="20">
        <v>13.029976360035748</v>
      </c>
      <c r="R223" s="20">
        <v>13.029976360035748</v>
      </c>
      <c r="S223" s="20">
        <v>13.029976360035748</v>
      </c>
      <c r="T223" s="20">
        <v>13.029976360035748</v>
      </c>
      <c r="U223" s="20">
        <v>13.029976360035748</v>
      </c>
      <c r="V223" s="20">
        <v>13.029976360035748</v>
      </c>
      <c r="W223" s="20">
        <v>13.029976360035748</v>
      </c>
      <c r="X223" s="20">
        <v>13.029976360035748</v>
      </c>
      <c r="Y223" s="20">
        <v>13.029976360035748</v>
      </c>
      <c r="Z223" s="20">
        <v>13.029976360035748</v>
      </c>
      <c r="AA223" s="20">
        <v>13.029976360035748</v>
      </c>
      <c r="AB223" s="20">
        <v>13.029976360035748</v>
      </c>
      <c r="AC223" s="20">
        <v>13.029976360035748</v>
      </c>
      <c r="AD223" s="20">
        <v>13.029976360035748</v>
      </c>
      <c r="AE223" s="20">
        <v>13.029976360035748</v>
      </c>
      <c r="AF223" s="20">
        <v>13.029976360035748</v>
      </c>
      <c r="AG223" s="20"/>
      <c r="AH223" s="22">
        <v>0.15000000000000099</v>
      </c>
      <c r="AI223" s="20">
        <f ca="1"/>
        <v>4281.1978646468351</v>
      </c>
      <c r="AJ223" s="20" cm="1">
        <f t="array" ref="AJ223:BM223">$AH223*Total_Maximum_Demand__MVA____Option_4_Summer_POE10</f>
        <v>9.6109476658851651</v>
      </c>
      <c r="AK223" s="20">
        <v>9.9433444958493045</v>
      </c>
      <c r="AL223" s="20">
        <v>11.002044668655957</v>
      </c>
      <c r="AM223" s="20">
        <v>11.755171876600082</v>
      </c>
      <c r="AN223" s="20">
        <v>12.206744752967225</v>
      </c>
      <c r="AO223" s="20">
        <v>12.568266713147333</v>
      </c>
      <c r="AP223" s="20">
        <v>12.861722014496952</v>
      </c>
      <c r="AQ223" s="20">
        <v>13.143981617130088</v>
      </c>
      <c r="AR223" s="20">
        <v>13.388340238611899</v>
      </c>
      <c r="AS223" s="20">
        <v>13.510931684184824</v>
      </c>
      <c r="AT223" s="20">
        <v>13.691593883283407</v>
      </c>
      <c r="AU223" s="20">
        <v>13.898277746237762</v>
      </c>
      <c r="AV223" s="20">
        <v>14.109235632256787</v>
      </c>
      <c r="AW223" s="20">
        <v>14.37459181648064</v>
      </c>
      <c r="AX223" s="20">
        <v>14.416018447805346</v>
      </c>
      <c r="AY223" s="20">
        <v>14.416018447805346</v>
      </c>
      <c r="AZ223" s="20">
        <v>14.416018447805346</v>
      </c>
      <c r="BA223" s="20">
        <v>14.416018447805346</v>
      </c>
      <c r="BB223" s="20">
        <v>14.416018447805346</v>
      </c>
      <c r="BC223" s="20">
        <v>14.416018447805346</v>
      </c>
      <c r="BD223" s="20">
        <v>14.416018447805346</v>
      </c>
      <c r="BE223" s="20">
        <v>14.416018447805346</v>
      </c>
      <c r="BF223" s="20">
        <v>14.416018447805346</v>
      </c>
      <c r="BG223" s="20">
        <v>14.416018447805346</v>
      </c>
      <c r="BH223" s="20">
        <v>14.416018447805346</v>
      </c>
      <c r="BI223" s="20">
        <v>14.416018447805346</v>
      </c>
      <c r="BJ223" s="20">
        <v>14.416018447805346</v>
      </c>
      <c r="BK223" s="20">
        <v>14.416018447805346</v>
      </c>
      <c r="BL223" s="20">
        <v>14.416018447805346</v>
      </c>
      <c r="BM223" s="20">
        <v>14.416018447805346</v>
      </c>
    </row>
    <row r="224" spans="1:65">
      <c r="A224" s="22">
        <v>0.100000000000001</v>
      </c>
      <c r="B224" s="20">
        <f ca="1"/>
        <v>4350.7800929919658</v>
      </c>
      <c r="C224" s="20" cm="1">
        <f t="array" ref="C224:AF224">$A224*Total_Maximum_Demand__MVA____Option_4_Summer_POE50</f>
        <v>5.6959423042868975</v>
      </c>
      <c r="D224" s="20">
        <v>5.8690670388727693</v>
      </c>
      <c r="E224" s="20">
        <v>6.5729112526342863</v>
      </c>
      <c r="F224" s="20">
        <v>7.0807235780418809</v>
      </c>
      <c r="G224" s="20">
        <v>7.3478437433914436</v>
      </c>
      <c r="H224" s="20">
        <v>7.5871093154919755</v>
      </c>
      <c r="I224" s="20">
        <v>7.7390606049769568</v>
      </c>
      <c r="J224" s="20">
        <v>7.9125244947611595</v>
      </c>
      <c r="K224" s="20">
        <v>8.0511306829689211</v>
      </c>
      <c r="L224" s="20">
        <v>8.1414628996837717</v>
      </c>
      <c r="M224" s="20">
        <v>8.3566021788287639</v>
      </c>
      <c r="N224" s="20">
        <v>8.5054006417607351</v>
      </c>
      <c r="O224" s="20">
        <v>8.5837035421272159</v>
      </c>
      <c r="P224" s="20">
        <v>8.728913101119808</v>
      </c>
      <c r="Q224" s="20">
        <v>8.6866509066905291</v>
      </c>
      <c r="R224" s="20">
        <v>8.6866509066905291</v>
      </c>
      <c r="S224" s="20">
        <v>8.6866509066905291</v>
      </c>
      <c r="T224" s="20">
        <v>8.6866509066905291</v>
      </c>
      <c r="U224" s="20">
        <v>8.6866509066905291</v>
      </c>
      <c r="V224" s="20">
        <v>8.6866509066905291</v>
      </c>
      <c r="W224" s="20">
        <v>8.6866509066905291</v>
      </c>
      <c r="X224" s="20">
        <v>8.6866509066905291</v>
      </c>
      <c r="Y224" s="20">
        <v>8.6866509066905291</v>
      </c>
      <c r="Z224" s="20">
        <v>8.6866509066905291</v>
      </c>
      <c r="AA224" s="20">
        <v>8.6866509066905291</v>
      </c>
      <c r="AB224" s="20">
        <v>8.6866509066905291</v>
      </c>
      <c r="AC224" s="20">
        <v>8.6866509066905291</v>
      </c>
      <c r="AD224" s="20">
        <v>8.6866509066905291</v>
      </c>
      <c r="AE224" s="20">
        <v>8.6866509066905291</v>
      </c>
      <c r="AF224" s="20">
        <v>8.6866509066905291</v>
      </c>
      <c r="AG224" s="20"/>
      <c r="AH224" s="22">
        <v>0.100000000000001</v>
      </c>
      <c r="AI224" s="20">
        <f ca="1"/>
        <v>4391.6218357162816</v>
      </c>
      <c r="AJ224" s="20" cm="1">
        <f t="array" ref="AJ224:BM224">$AH224*Total_Maximum_Demand__MVA____Option_4_Summer_POE10</f>
        <v>6.407298443923465</v>
      </c>
      <c r="AK224" s="20">
        <v>6.6288963305662261</v>
      </c>
      <c r="AL224" s="20">
        <v>7.3346964457706632</v>
      </c>
      <c r="AM224" s="20">
        <v>7.8367812510667481</v>
      </c>
      <c r="AN224" s="20">
        <v>8.1378298353115106</v>
      </c>
      <c r="AO224" s="20">
        <v>8.3788444754315829</v>
      </c>
      <c r="AP224" s="20">
        <v>8.5744813429979967</v>
      </c>
      <c r="AQ224" s="20">
        <v>8.7626544114200886</v>
      </c>
      <c r="AR224" s="20">
        <v>8.9255601590746299</v>
      </c>
      <c r="AS224" s="20">
        <v>9.0072877894565799</v>
      </c>
      <c r="AT224" s="20">
        <v>9.1277292555223024</v>
      </c>
      <c r="AU224" s="20">
        <v>9.2655184974918736</v>
      </c>
      <c r="AV224" s="20">
        <v>9.4061570881712235</v>
      </c>
      <c r="AW224" s="20">
        <v>9.5830612109871272</v>
      </c>
      <c r="AX224" s="20">
        <v>9.6106789652035971</v>
      </c>
      <c r="AY224" s="20">
        <v>9.6106789652035971</v>
      </c>
      <c r="AZ224" s="20">
        <v>9.6106789652035971</v>
      </c>
      <c r="BA224" s="20">
        <v>9.6106789652035971</v>
      </c>
      <c r="BB224" s="20">
        <v>9.6106789652035971</v>
      </c>
      <c r="BC224" s="20">
        <v>9.6106789652035971</v>
      </c>
      <c r="BD224" s="20">
        <v>9.6106789652035971</v>
      </c>
      <c r="BE224" s="20">
        <v>9.6106789652035971</v>
      </c>
      <c r="BF224" s="20">
        <v>9.6106789652035971</v>
      </c>
      <c r="BG224" s="20">
        <v>9.6106789652035971</v>
      </c>
      <c r="BH224" s="20">
        <v>9.6106789652035971</v>
      </c>
      <c r="BI224" s="20">
        <v>9.6106789652035971</v>
      </c>
      <c r="BJ224" s="20">
        <v>9.6106789652035971</v>
      </c>
      <c r="BK224" s="20">
        <v>9.6106789652035971</v>
      </c>
      <c r="BL224" s="20">
        <v>9.6106789652035971</v>
      </c>
      <c r="BM224" s="20">
        <v>9.6106789652035971</v>
      </c>
    </row>
    <row r="225" spans="1:65">
      <c r="A225" s="22">
        <v>5.0000000000001002E-2</v>
      </c>
      <c r="B225" s="20">
        <f ca="1"/>
        <v>4391.6218357162816</v>
      </c>
      <c r="C225" s="20" cm="1">
        <f t="array" ref="C225:AF225">$A225*Total_Maximum_Demand__MVA____Option_4_Summer_POE50</f>
        <v>2.8479711521434772</v>
      </c>
      <c r="D225" s="20">
        <v>2.9345335194364139</v>
      </c>
      <c r="E225" s="20">
        <v>3.286455626317176</v>
      </c>
      <c r="F225" s="20">
        <v>3.540361789020976</v>
      </c>
      <c r="G225" s="20">
        <v>3.6739218716957587</v>
      </c>
      <c r="H225" s="20">
        <v>3.793554657746026</v>
      </c>
      <c r="I225" s="20">
        <v>3.869530302488517</v>
      </c>
      <c r="J225" s="20">
        <v>3.9562622473806193</v>
      </c>
      <c r="K225" s="20">
        <v>4.0255653414845014</v>
      </c>
      <c r="L225" s="20">
        <v>4.0707314498419267</v>
      </c>
      <c r="M225" s="20">
        <v>4.1783010894144237</v>
      </c>
      <c r="N225" s="20">
        <v>4.2527003208804102</v>
      </c>
      <c r="O225" s="20">
        <v>4.2918517710636506</v>
      </c>
      <c r="P225" s="20">
        <v>4.3644565505599475</v>
      </c>
      <c r="Q225" s="20">
        <v>4.3433254533453081</v>
      </c>
      <c r="R225" s="20">
        <v>4.3433254533453081</v>
      </c>
      <c r="S225" s="20">
        <v>4.3433254533453081</v>
      </c>
      <c r="T225" s="20">
        <v>4.3433254533453081</v>
      </c>
      <c r="U225" s="20">
        <v>4.3433254533453081</v>
      </c>
      <c r="V225" s="20">
        <v>4.3433254533453081</v>
      </c>
      <c r="W225" s="20">
        <v>4.3433254533453081</v>
      </c>
      <c r="X225" s="20">
        <v>4.3433254533453081</v>
      </c>
      <c r="Y225" s="20">
        <v>4.3433254533453081</v>
      </c>
      <c r="Z225" s="20">
        <v>4.3433254533453081</v>
      </c>
      <c r="AA225" s="20">
        <v>4.3433254533453081</v>
      </c>
      <c r="AB225" s="20">
        <v>4.3433254533453081</v>
      </c>
      <c r="AC225" s="20">
        <v>4.3433254533453081</v>
      </c>
      <c r="AD225" s="20">
        <v>4.3433254533453081</v>
      </c>
      <c r="AE225" s="20">
        <v>4.3433254533453081</v>
      </c>
      <c r="AF225" s="20">
        <v>4.3433254533453081</v>
      </c>
      <c r="AG225" s="20"/>
      <c r="AH225" s="22">
        <v>5.0000000000001002E-2</v>
      </c>
      <c r="AI225" s="20">
        <f ca="1"/>
        <v>4391.6218357162816</v>
      </c>
      <c r="AJ225" s="20" cm="1">
        <f t="array" ref="AJ225:BM225">$AH225*Total_Maximum_Demand__MVA____Option_4_Summer_POE10</f>
        <v>3.2036492219617645</v>
      </c>
      <c r="AK225" s="20">
        <v>3.3144481652831463</v>
      </c>
      <c r="AL225" s="20">
        <v>3.667348222885368</v>
      </c>
      <c r="AM225" s="20">
        <v>3.9183906255334131</v>
      </c>
      <c r="AN225" s="20">
        <v>4.0689149176557962</v>
      </c>
      <c r="AO225" s="20">
        <v>4.1894222377158341</v>
      </c>
      <c r="AP225" s="20">
        <v>4.287240671499041</v>
      </c>
      <c r="AQ225" s="20">
        <v>4.3813272057100878</v>
      </c>
      <c r="AR225" s="20">
        <v>4.4627800795373593</v>
      </c>
      <c r="AS225" s="20">
        <v>4.5036438947283353</v>
      </c>
      <c r="AT225" s="20">
        <v>4.5638646277611965</v>
      </c>
      <c r="AU225" s="20">
        <v>4.632759248745983</v>
      </c>
      <c r="AV225" s="20">
        <v>4.7030785440856588</v>
      </c>
      <c r="AW225" s="20">
        <v>4.7915306054936115</v>
      </c>
      <c r="AX225" s="20">
        <v>4.8053394826018465</v>
      </c>
      <c r="AY225" s="20">
        <v>4.8053394826018465</v>
      </c>
      <c r="AZ225" s="20">
        <v>4.8053394826018465</v>
      </c>
      <c r="BA225" s="20">
        <v>4.8053394826018465</v>
      </c>
      <c r="BB225" s="20">
        <v>4.8053394826018465</v>
      </c>
      <c r="BC225" s="20">
        <v>4.8053394826018465</v>
      </c>
      <c r="BD225" s="20">
        <v>4.8053394826018465</v>
      </c>
      <c r="BE225" s="20">
        <v>4.8053394826018465</v>
      </c>
      <c r="BF225" s="20">
        <v>4.8053394826018465</v>
      </c>
      <c r="BG225" s="20">
        <v>4.8053394826018465</v>
      </c>
      <c r="BH225" s="20">
        <v>4.8053394826018465</v>
      </c>
      <c r="BI225" s="20">
        <v>4.8053394826018465</v>
      </c>
      <c r="BJ225" s="20">
        <v>4.8053394826018465</v>
      </c>
      <c r="BK225" s="20">
        <v>4.8053394826018465</v>
      </c>
      <c r="BL225" s="20">
        <v>4.8053394826018465</v>
      </c>
      <c r="BM225" s="20">
        <v>4.8053394826018465</v>
      </c>
    </row>
    <row r="226" spans="1:65">
      <c r="A226" s="22">
        <v>9.9920072216264108E-16</v>
      </c>
      <c r="B226" s="20">
        <f ca="1"/>
        <v>4391.6218357162816</v>
      </c>
      <c r="C226" s="20" cm="1">
        <f t="array" ref="C226:AF226">$A226*Total_Maximum_Demand__MVA____Option_4_Summer_POE50</f>
        <v>5.691389663840149E-14</v>
      </c>
      <c r="D226" s="20">
        <v>5.8643760236625652E-14</v>
      </c>
      <c r="E226" s="20">
        <v>6.5676576703430628E-14</v>
      </c>
      <c r="F226" s="20">
        <v>7.0750641126134157E-14</v>
      </c>
      <c r="G226" s="20">
        <v>7.3419707747349012E-14</v>
      </c>
      <c r="H226" s="20">
        <v>7.5810451071664071E-14</v>
      </c>
      <c r="I226" s="20">
        <v>7.732874945353344E-14</v>
      </c>
      <c r="J226" s="20">
        <v>7.906200189294857E-14</v>
      </c>
      <c r="K226" s="20">
        <v>8.0446955926482638E-14</v>
      </c>
      <c r="L226" s="20">
        <v>8.1349556088242921E-14</v>
      </c>
      <c r="M226" s="20">
        <v>8.349922931911518E-14</v>
      </c>
      <c r="N226" s="20">
        <v>8.4986024635298322E-14</v>
      </c>
      <c r="O226" s="20">
        <v>8.5768427781234485E-14</v>
      </c>
      <c r="P226" s="20">
        <v>8.721936274333763E-14</v>
      </c>
      <c r="Q226" s="20">
        <v>8.6797078591398496E-14</v>
      </c>
      <c r="R226" s="20">
        <v>8.6797078591398496E-14</v>
      </c>
      <c r="S226" s="20">
        <v>8.6797078591398496E-14</v>
      </c>
      <c r="T226" s="20">
        <v>8.6797078591398496E-14</v>
      </c>
      <c r="U226" s="20">
        <v>8.6797078591398496E-14</v>
      </c>
      <c r="V226" s="20">
        <v>8.6797078591398496E-14</v>
      </c>
      <c r="W226" s="20">
        <v>8.6797078591398496E-14</v>
      </c>
      <c r="X226" s="20">
        <v>8.6797078591398496E-14</v>
      </c>
      <c r="Y226" s="20">
        <v>8.6797078591398496E-14</v>
      </c>
      <c r="Z226" s="20">
        <v>8.6797078591398496E-14</v>
      </c>
      <c r="AA226" s="20">
        <v>8.6797078591398496E-14</v>
      </c>
      <c r="AB226" s="20">
        <v>8.6797078591398496E-14</v>
      </c>
      <c r="AC226" s="20">
        <v>8.6797078591398496E-14</v>
      </c>
      <c r="AD226" s="20">
        <v>8.6797078591398496E-14</v>
      </c>
      <c r="AE226" s="20">
        <v>8.6797078591398496E-14</v>
      </c>
      <c r="AF226" s="20">
        <v>8.6797078591398496E-14</v>
      </c>
      <c r="AG226" s="20"/>
      <c r="AH226" s="22">
        <v>9.9920072216264108E-16</v>
      </c>
      <c r="AI226" s="20">
        <f ca="1"/>
        <v>4391.6218357162816</v>
      </c>
      <c r="AJ226" s="20" cm="1">
        <f t="array" ref="AJ226:BM226">$AH226*Total_Maximum_Demand__MVA____Option_4_Summer_POE10</f>
        <v>6.4021772322798283E-14</v>
      </c>
      <c r="AK226" s="20">
        <v>6.6235980006429881E-14</v>
      </c>
      <c r="AL226" s="20">
        <v>7.3288339854577296E-14</v>
      </c>
      <c r="AM226" s="20">
        <v>7.8305174854964616E-14</v>
      </c>
      <c r="AN226" s="20">
        <v>8.1313254482798668E-14</v>
      </c>
      <c r="AO226" s="20">
        <v>8.37214745073961E-14</v>
      </c>
      <c r="AP226" s="20">
        <v>8.5676279500936042E-14</v>
      </c>
      <c r="AQ226" s="20">
        <v>8.7556506159525162E-14</v>
      </c>
      <c r="AR226" s="20">
        <v>8.9184261566533776E-14</v>
      </c>
      <c r="AS226" s="20">
        <v>9.0000884639516636E-14</v>
      </c>
      <c r="AT226" s="20">
        <v>9.1204336638228591E-14</v>
      </c>
      <c r="AU226" s="20">
        <v>9.2581127739050953E-14</v>
      </c>
      <c r="AV226" s="20">
        <v>9.3986389552758369E-14</v>
      </c>
      <c r="AW226" s="20">
        <v>9.5754016825470342E-14</v>
      </c>
      <c r="AX226" s="20">
        <v>9.6029973625046423E-14</v>
      </c>
      <c r="AY226" s="20">
        <v>9.6029973625046423E-14</v>
      </c>
      <c r="AZ226" s="20">
        <v>9.6029973625046423E-14</v>
      </c>
      <c r="BA226" s="20">
        <v>9.6029973625046423E-14</v>
      </c>
      <c r="BB226" s="20">
        <v>9.6029973625046423E-14</v>
      </c>
      <c r="BC226" s="20">
        <v>9.6029973625046423E-14</v>
      </c>
      <c r="BD226" s="20">
        <v>9.6029973625046423E-14</v>
      </c>
      <c r="BE226" s="20">
        <v>9.6029973625046423E-14</v>
      </c>
      <c r="BF226" s="20">
        <v>9.6029973625046423E-14</v>
      </c>
      <c r="BG226" s="20">
        <v>9.6029973625046423E-14</v>
      </c>
      <c r="BH226" s="20">
        <v>9.6029973625046423E-14</v>
      </c>
      <c r="BI226" s="20">
        <v>9.6029973625046423E-14</v>
      </c>
      <c r="BJ226" s="20">
        <v>9.6029973625046423E-14</v>
      </c>
      <c r="BK226" s="20">
        <v>9.6029973625046423E-14</v>
      </c>
      <c r="BL226" s="20">
        <v>9.6029973625046423E-14</v>
      </c>
      <c r="BM226" s="20">
        <v>9.6029973625046423E-14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50.406531523016199</v>
      </c>
      <c r="D231" s="20">
        <v>52.818292543728006</v>
      </c>
      <c r="E231" s="20">
        <v>60.030227205684</v>
      </c>
      <c r="F231" s="20">
        <v>58.853899096366604</v>
      </c>
      <c r="G231" s="20">
        <v>47.63053576057959</v>
      </c>
      <c r="H231" s="20">
        <v>49.998182251918294</v>
      </c>
      <c r="I231" s="20">
        <v>52.727347297670391</v>
      </c>
      <c r="J231" s="20">
        <v>54.76938837084019</v>
      </c>
      <c r="K231" s="20">
        <v>57.020653432546297</v>
      </c>
      <c r="L231" s="20">
        <v>58.200613657685295</v>
      </c>
      <c r="M231" s="20">
        <v>59.222605539006508</v>
      </c>
      <c r="N231" s="20">
        <v>61.752475688076203</v>
      </c>
      <c r="O231" s="20">
        <v>60.226751970537094</v>
      </c>
      <c r="P231" s="20">
        <v>64.352360540388005</v>
      </c>
      <c r="Q231" s="20">
        <v>69.7338879806059</v>
      </c>
      <c r="R231" s="20">
        <v>69.7338879806059</v>
      </c>
      <c r="S231" s="20">
        <v>69.7338879806059</v>
      </c>
      <c r="T231" s="20">
        <v>69.7338879806059</v>
      </c>
      <c r="U231" s="20">
        <v>69.7338879806059</v>
      </c>
      <c r="V231" s="20">
        <v>69.7338879806059</v>
      </c>
      <c r="W231" s="20">
        <v>69.7338879806059</v>
      </c>
      <c r="X231" s="20">
        <v>69.7338879806059</v>
      </c>
      <c r="Y231" s="20">
        <v>69.7338879806059</v>
      </c>
      <c r="Z231" s="20">
        <v>69.7338879806059</v>
      </c>
      <c r="AA231" s="20">
        <v>69.7338879806059</v>
      </c>
      <c r="AB231" s="20">
        <v>69.7338879806059</v>
      </c>
      <c r="AC231" s="20">
        <v>69.7338879806059</v>
      </c>
      <c r="AD231" s="20">
        <v>69.7338879806059</v>
      </c>
      <c r="AE231" s="20">
        <v>69.7338879806059</v>
      </c>
      <c r="AF231" s="20">
        <v>69.7338879806059</v>
      </c>
      <c r="AH231" s="22" cm="1">
        <f t="array" ref="AH231:AH254">Percent_MD</f>
        <v>1</v>
      </c>
      <c r="AI231" s="20" cm="1">
        <f t="array" aca="1" ref="AI231:AI254" ca="1">Winter___MD___Hours</f>
        <v>0</v>
      </c>
      <c r="AJ231" s="20" cm="1">
        <f t="array" ref="AJ231:BM231">$AH231*Total_Maximum_Demand__MVA____Option_5_Winter_POE10</f>
        <v>53.649731579016702</v>
      </c>
      <c r="AK231" s="20">
        <v>56.153561188249604</v>
      </c>
      <c r="AL231" s="20">
        <v>63.309451814760493</v>
      </c>
      <c r="AM231" s="20">
        <v>62.362887950822795</v>
      </c>
      <c r="AN231" s="20">
        <v>51.150931050436299</v>
      </c>
      <c r="AO231" s="20">
        <v>53.817284862515095</v>
      </c>
      <c r="AP231" s="20">
        <v>56.352938046854192</v>
      </c>
      <c r="AQ231" s="20">
        <v>58.513249692424196</v>
      </c>
      <c r="AR231" s="20">
        <v>60.763447846236502</v>
      </c>
      <c r="AS231" s="20">
        <v>61.749721536265596</v>
      </c>
      <c r="AT231" s="20">
        <v>63.095854591801</v>
      </c>
      <c r="AU231" s="20">
        <v>65.591476995474494</v>
      </c>
      <c r="AV231" s="20">
        <v>64.775476875585795</v>
      </c>
      <c r="AW231" s="20">
        <v>68.035069884945401</v>
      </c>
      <c r="AX231" s="20">
        <v>69.915272157666408</v>
      </c>
      <c r="AY231" s="20">
        <v>69.915272157666408</v>
      </c>
      <c r="AZ231" s="20">
        <v>69.915272157666408</v>
      </c>
      <c r="BA231" s="20">
        <v>69.915272157666408</v>
      </c>
      <c r="BB231" s="20">
        <v>69.915272157666408</v>
      </c>
      <c r="BC231" s="20">
        <v>69.915272157666408</v>
      </c>
      <c r="BD231" s="20">
        <v>69.915272157666408</v>
      </c>
      <c r="BE231" s="20">
        <v>69.915272157666408</v>
      </c>
      <c r="BF231" s="20">
        <v>69.915272157666408</v>
      </c>
      <c r="BG231" s="20">
        <v>69.915272157666408</v>
      </c>
      <c r="BH231" s="20">
        <v>69.915272157666408</v>
      </c>
      <c r="BI231" s="20">
        <v>69.915272157666408</v>
      </c>
      <c r="BJ231" s="20">
        <v>69.915272157666408</v>
      </c>
      <c r="BK231" s="20">
        <v>69.915272157666408</v>
      </c>
      <c r="BL231" s="20">
        <v>69.915272157666408</v>
      </c>
      <c r="BM231" s="20">
        <v>69.915272157666408</v>
      </c>
    </row>
    <row r="232" spans="1:65">
      <c r="A232" s="22">
        <v>0.99</v>
      </c>
      <c r="B232" s="20">
        <f ca="1"/>
        <v>0.89159561510353225</v>
      </c>
      <c r="C232" s="20" cm="1">
        <f t="array" ref="C232:AF232">$A232*Total_Maximum_Demand__MVA____Option_5_Winter_POE50</f>
        <v>49.902466207786034</v>
      </c>
      <c r="D232" s="20">
        <v>52.290109618290728</v>
      </c>
      <c r="E232" s="20">
        <v>59.429924933627156</v>
      </c>
      <c r="F232" s="20">
        <v>58.265360105402934</v>
      </c>
      <c r="G232" s="20">
        <v>47.154230402973795</v>
      </c>
      <c r="H232" s="20">
        <v>49.498200429399112</v>
      </c>
      <c r="I232" s="20">
        <v>52.200073824693689</v>
      </c>
      <c r="J232" s="20">
        <v>54.221694487131785</v>
      </c>
      <c r="K232" s="20">
        <v>56.450446898220832</v>
      </c>
      <c r="L232" s="20">
        <v>57.618607521108444</v>
      </c>
      <c r="M232" s="20">
        <v>58.630379483616444</v>
      </c>
      <c r="N232" s="20">
        <v>61.134950931195441</v>
      </c>
      <c r="O232" s="20">
        <v>59.624484450831723</v>
      </c>
      <c r="P232" s="20">
        <v>63.708836934984127</v>
      </c>
      <c r="Q232" s="20">
        <v>69.036549100799846</v>
      </c>
      <c r="R232" s="20">
        <v>69.036549100799846</v>
      </c>
      <c r="S232" s="20">
        <v>69.036549100799846</v>
      </c>
      <c r="T232" s="20">
        <v>69.036549100799846</v>
      </c>
      <c r="U232" s="20">
        <v>69.036549100799846</v>
      </c>
      <c r="V232" s="20">
        <v>69.036549100799846</v>
      </c>
      <c r="W232" s="20">
        <v>69.036549100799846</v>
      </c>
      <c r="X232" s="20">
        <v>69.036549100799846</v>
      </c>
      <c r="Y232" s="20">
        <v>69.036549100799846</v>
      </c>
      <c r="Z232" s="20">
        <v>69.036549100799846</v>
      </c>
      <c r="AA232" s="20">
        <v>69.036549100799846</v>
      </c>
      <c r="AB232" s="20">
        <v>69.036549100799846</v>
      </c>
      <c r="AC232" s="20">
        <v>69.036549100799846</v>
      </c>
      <c r="AD232" s="20">
        <v>69.036549100799846</v>
      </c>
      <c r="AE232" s="20">
        <v>69.036549100799846</v>
      </c>
      <c r="AF232" s="20">
        <v>69.036549100799846</v>
      </c>
      <c r="AH232" s="22">
        <v>0.99</v>
      </c>
      <c r="AI232" s="20">
        <f ca="1"/>
        <v>0.89159561510353225</v>
      </c>
      <c r="AJ232" s="20" cm="1">
        <f t="array" ref="AJ232:BM232">$AH232*Total_Maximum_Demand__MVA____Option_5_Winter_POE10</f>
        <v>53.113234263226538</v>
      </c>
      <c r="AK232" s="20">
        <v>55.592025576367107</v>
      </c>
      <c r="AL232" s="20">
        <v>62.676357296612885</v>
      </c>
      <c r="AM232" s="20">
        <v>61.739259071314564</v>
      </c>
      <c r="AN232" s="20">
        <v>50.639421739931933</v>
      </c>
      <c r="AO232" s="20">
        <v>53.279112013889943</v>
      </c>
      <c r="AP232" s="20">
        <v>55.789408666385647</v>
      </c>
      <c r="AQ232" s="20">
        <v>57.928117195499951</v>
      </c>
      <c r="AR232" s="20">
        <v>60.155813367774137</v>
      </c>
      <c r="AS232" s="20">
        <v>61.132224320902942</v>
      </c>
      <c r="AT232" s="20">
        <v>62.464896045882988</v>
      </c>
      <c r="AU232" s="20">
        <v>64.935562225519746</v>
      </c>
      <c r="AV232" s="20">
        <v>64.127722106829935</v>
      </c>
      <c r="AW232" s="20">
        <v>67.354719186095949</v>
      </c>
      <c r="AX232" s="20">
        <v>69.216119436089741</v>
      </c>
      <c r="AY232" s="20">
        <v>69.216119436089741</v>
      </c>
      <c r="AZ232" s="20">
        <v>69.216119436089741</v>
      </c>
      <c r="BA232" s="20">
        <v>69.216119436089741</v>
      </c>
      <c r="BB232" s="20">
        <v>69.216119436089741</v>
      </c>
      <c r="BC232" s="20">
        <v>69.216119436089741</v>
      </c>
      <c r="BD232" s="20">
        <v>69.216119436089741</v>
      </c>
      <c r="BE232" s="20">
        <v>69.216119436089741</v>
      </c>
      <c r="BF232" s="20">
        <v>69.216119436089741</v>
      </c>
      <c r="BG232" s="20">
        <v>69.216119436089741</v>
      </c>
      <c r="BH232" s="20">
        <v>69.216119436089741</v>
      </c>
      <c r="BI232" s="20">
        <v>69.216119436089741</v>
      </c>
      <c r="BJ232" s="20">
        <v>69.216119436089741</v>
      </c>
      <c r="BK232" s="20">
        <v>69.216119436089741</v>
      </c>
      <c r="BL232" s="20">
        <v>69.216119436089741</v>
      </c>
      <c r="BM232" s="20">
        <v>69.216119436089741</v>
      </c>
    </row>
    <row r="233" spans="1:65">
      <c r="A233" s="22">
        <v>0.98</v>
      </c>
      <c r="B233" s="20">
        <f ca="1"/>
        <v>3.5663824604141281</v>
      </c>
      <c r="C233" s="20" cm="1">
        <f t="array" ref="C233:AF233">$A233*Total_Maximum_Demand__MVA____Option_5_Winter_POE50</f>
        <v>49.398400892555877</v>
      </c>
      <c r="D233" s="20">
        <v>51.761926692853443</v>
      </c>
      <c r="E233" s="20">
        <v>58.829622661570319</v>
      </c>
      <c r="F233" s="20">
        <v>57.676821114439271</v>
      </c>
      <c r="G233" s="20">
        <v>46.677925045367999</v>
      </c>
      <c r="H233" s="20">
        <v>48.998218606879931</v>
      </c>
      <c r="I233" s="20">
        <v>51.67280035171698</v>
      </c>
      <c r="J233" s="20">
        <v>53.674000603423387</v>
      </c>
      <c r="K233" s="20">
        <v>55.880240363895368</v>
      </c>
      <c r="L233" s="20">
        <v>57.036601384531586</v>
      </c>
      <c r="M233" s="20">
        <v>58.03815342822638</v>
      </c>
      <c r="N233" s="20">
        <v>60.517426174314679</v>
      </c>
      <c r="O233" s="20">
        <v>59.022216931126351</v>
      </c>
      <c r="P233" s="20">
        <v>63.065313329580242</v>
      </c>
      <c r="Q233" s="20">
        <v>68.339210220993778</v>
      </c>
      <c r="R233" s="20">
        <v>68.339210220993778</v>
      </c>
      <c r="S233" s="20">
        <v>68.339210220993778</v>
      </c>
      <c r="T233" s="20">
        <v>68.339210220993778</v>
      </c>
      <c r="U233" s="20">
        <v>68.339210220993778</v>
      </c>
      <c r="V233" s="20">
        <v>68.339210220993778</v>
      </c>
      <c r="W233" s="20">
        <v>68.339210220993778</v>
      </c>
      <c r="X233" s="20">
        <v>68.339210220993778</v>
      </c>
      <c r="Y233" s="20">
        <v>68.339210220993778</v>
      </c>
      <c r="Z233" s="20">
        <v>68.339210220993778</v>
      </c>
      <c r="AA233" s="20">
        <v>68.339210220993778</v>
      </c>
      <c r="AB233" s="20">
        <v>68.339210220993778</v>
      </c>
      <c r="AC233" s="20">
        <v>68.339210220993778</v>
      </c>
      <c r="AD233" s="20">
        <v>68.339210220993778</v>
      </c>
      <c r="AE233" s="20">
        <v>68.339210220993778</v>
      </c>
      <c r="AF233" s="20">
        <v>68.339210220993778</v>
      </c>
      <c r="AH233" s="22">
        <v>0.98</v>
      </c>
      <c r="AI233" s="20">
        <f ca="1"/>
        <v>3.5663824604141281</v>
      </c>
      <c r="AJ233" s="20" cm="1">
        <f t="array" ref="AJ233:BM233">$AH233*Total_Maximum_Demand__MVA____Option_5_Winter_POE10</f>
        <v>52.576736947436366</v>
      </c>
      <c r="AK233" s="20">
        <v>55.030489964484609</v>
      </c>
      <c r="AL233" s="20">
        <v>62.043262778465284</v>
      </c>
      <c r="AM233" s="20">
        <v>61.115630191806339</v>
      </c>
      <c r="AN233" s="20">
        <v>50.127912429427575</v>
      </c>
      <c r="AO233" s="20">
        <v>52.740939165264791</v>
      </c>
      <c r="AP233" s="20">
        <v>55.225879285917109</v>
      </c>
      <c r="AQ233" s="20">
        <v>57.342984698575712</v>
      </c>
      <c r="AR233" s="20">
        <v>59.548178889311771</v>
      </c>
      <c r="AS233" s="20">
        <v>60.514727105540281</v>
      </c>
      <c r="AT233" s="20">
        <v>61.833937499964982</v>
      </c>
      <c r="AU233" s="20">
        <v>64.279647455564998</v>
      </c>
      <c r="AV233" s="20">
        <v>63.479967338074076</v>
      </c>
      <c r="AW233" s="20">
        <v>66.674368487246497</v>
      </c>
      <c r="AX233" s="20">
        <v>68.516966714513075</v>
      </c>
      <c r="AY233" s="20">
        <v>68.516966714513075</v>
      </c>
      <c r="AZ233" s="20">
        <v>68.516966714513075</v>
      </c>
      <c r="BA233" s="20">
        <v>68.516966714513075</v>
      </c>
      <c r="BB233" s="20">
        <v>68.516966714513075</v>
      </c>
      <c r="BC233" s="20">
        <v>68.516966714513075</v>
      </c>
      <c r="BD233" s="20">
        <v>68.516966714513075</v>
      </c>
      <c r="BE233" s="20">
        <v>68.516966714513075</v>
      </c>
      <c r="BF233" s="20">
        <v>68.516966714513075</v>
      </c>
      <c r="BG233" s="20">
        <v>68.516966714513075</v>
      </c>
      <c r="BH233" s="20">
        <v>68.516966714513075</v>
      </c>
      <c r="BI233" s="20">
        <v>68.516966714513075</v>
      </c>
      <c r="BJ233" s="20">
        <v>68.516966714513075</v>
      </c>
      <c r="BK233" s="20">
        <v>68.516966714513075</v>
      </c>
      <c r="BL233" s="20">
        <v>68.516966714513075</v>
      </c>
      <c r="BM233" s="20">
        <v>68.516966714513075</v>
      </c>
    </row>
    <row r="234" spans="1:65">
      <c r="A234" s="22">
        <v>0.97</v>
      </c>
      <c r="B234" s="20">
        <f ca="1"/>
        <v>4.7551766138855047</v>
      </c>
      <c r="C234" s="20" cm="1">
        <f t="array" ref="C234:AF234">$A234*Total_Maximum_Demand__MVA____Option_5_Winter_POE50</f>
        <v>48.894335577325712</v>
      </c>
      <c r="D234" s="20">
        <v>51.233743767416165</v>
      </c>
      <c r="E234" s="20">
        <v>58.229320389513475</v>
      </c>
      <c r="F234" s="20">
        <v>57.088282123475601</v>
      </c>
      <c r="G234" s="20">
        <v>46.201619687762204</v>
      </c>
      <c r="H234" s="20">
        <v>48.498236784360742</v>
      </c>
      <c r="I234" s="20">
        <v>51.145526878740277</v>
      </c>
      <c r="J234" s="20">
        <v>53.126306719714982</v>
      </c>
      <c r="K234" s="20">
        <v>55.310033829569903</v>
      </c>
      <c r="L234" s="20">
        <v>56.454595247954735</v>
      </c>
      <c r="M234" s="20">
        <v>57.445927372836309</v>
      </c>
      <c r="N234" s="20">
        <v>59.899901417433917</v>
      </c>
      <c r="O234" s="20">
        <v>58.41994941142098</v>
      </c>
      <c r="P234" s="20">
        <v>62.421789724176364</v>
      </c>
      <c r="Q234" s="20">
        <v>67.641871341187723</v>
      </c>
      <c r="R234" s="20">
        <v>67.641871341187723</v>
      </c>
      <c r="S234" s="20">
        <v>67.641871341187723</v>
      </c>
      <c r="T234" s="20">
        <v>67.641871341187723</v>
      </c>
      <c r="U234" s="20">
        <v>67.641871341187723</v>
      </c>
      <c r="V234" s="20">
        <v>67.641871341187723</v>
      </c>
      <c r="W234" s="20">
        <v>67.641871341187723</v>
      </c>
      <c r="X234" s="20">
        <v>67.641871341187723</v>
      </c>
      <c r="Y234" s="20">
        <v>67.641871341187723</v>
      </c>
      <c r="Z234" s="20">
        <v>67.641871341187723</v>
      </c>
      <c r="AA234" s="20">
        <v>67.641871341187723</v>
      </c>
      <c r="AB234" s="20">
        <v>67.641871341187723</v>
      </c>
      <c r="AC234" s="20">
        <v>67.641871341187723</v>
      </c>
      <c r="AD234" s="20">
        <v>67.641871341187723</v>
      </c>
      <c r="AE234" s="20">
        <v>67.641871341187723</v>
      </c>
      <c r="AF234" s="20">
        <v>67.641871341187723</v>
      </c>
      <c r="AH234" s="22">
        <v>0.97</v>
      </c>
      <c r="AI234" s="20">
        <f ca="1"/>
        <v>4.7551766138855047</v>
      </c>
      <c r="AJ234" s="20" cm="1">
        <f t="array" ref="AJ234:BM234">$AH234*Total_Maximum_Demand__MVA____Option_5_Winter_POE10</f>
        <v>52.040239631646202</v>
      </c>
      <c r="AK234" s="20">
        <v>54.468954352602111</v>
      </c>
      <c r="AL234" s="20">
        <v>61.410168260317676</v>
      </c>
      <c r="AM234" s="20">
        <v>60.492001312298108</v>
      </c>
      <c r="AN234" s="20">
        <v>49.616403118923209</v>
      </c>
      <c r="AO234" s="20">
        <v>52.202766316639639</v>
      </c>
      <c r="AP234" s="20">
        <v>54.662349905448565</v>
      </c>
      <c r="AQ234" s="20">
        <v>56.757852201651467</v>
      </c>
      <c r="AR234" s="20">
        <v>58.940544410849405</v>
      </c>
      <c r="AS234" s="20">
        <v>59.897229890177627</v>
      </c>
      <c r="AT234" s="20">
        <v>61.202978954046969</v>
      </c>
      <c r="AU234" s="20">
        <v>63.623732685610257</v>
      </c>
      <c r="AV234" s="20">
        <v>62.832212569318223</v>
      </c>
      <c r="AW234" s="20">
        <v>65.994017788397031</v>
      </c>
      <c r="AX234" s="20">
        <v>67.817813992936408</v>
      </c>
      <c r="AY234" s="20">
        <v>67.817813992936408</v>
      </c>
      <c r="AZ234" s="20">
        <v>67.817813992936408</v>
      </c>
      <c r="BA234" s="20">
        <v>67.817813992936408</v>
      </c>
      <c r="BB234" s="20">
        <v>67.817813992936408</v>
      </c>
      <c r="BC234" s="20">
        <v>67.817813992936408</v>
      </c>
      <c r="BD234" s="20">
        <v>67.817813992936408</v>
      </c>
      <c r="BE234" s="20">
        <v>67.817813992936408</v>
      </c>
      <c r="BF234" s="20">
        <v>67.817813992936408</v>
      </c>
      <c r="BG234" s="20">
        <v>67.817813992936408</v>
      </c>
      <c r="BH234" s="20">
        <v>67.817813992936408</v>
      </c>
      <c r="BI234" s="20">
        <v>67.817813992936408</v>
      </c>
      <c r="BJ234" s="20">
        <v>67.817813992936408</v>
      </c>
      <c r="BK234" s="20">
        <v>67.817813992936408</v>
      </c>
      <c r="BL234" s="20">
        <v>67.817813992936408</v>
      </c>
      <c r="BM234" s="20">
        <v>67.817813992936408</v>
      </c>
    </row>
    <row r="235" spans="1:65">
      <c r="A235" s="22">
        <v>0.95</v>
      </c>
      <c r="B235" s="20">
        <f ca="1"/>
        <v>7.7271619975639441</v>
      </c>
      <c r="C235" s="20" cm="1">
        <f t="array" ref="C235:AF235">$A235*Total_Maximum_Demand__MVA____Option_5_Winter_POE50</f>
        <v>47.886204946865384</v>
      </c>
      <c r="D235" s="20">
        <v>50.177377916541602</v>
      </c>
      <c r="E235" s="20">
        <v>57.028715845399795</v>
      </c>
      <c r="F235" s="20">
        <v>55.911204141548268</v>
      </c>
      <c r="G235" s="20">
        <v>45.249008972550612</v>
      </c>
      <c r="H235" s="20">
        <v>47.498273139322379</v>
      </c>
      <c r="I235" s="20">
        <v>50.090979932786873</v>
      </c>
      <c r="J235" s="20">
        <v>52.03091895229818</v>
      </c>
      <c r="K235" s="20">
        <v>54.169620760918981</v>
      </c>
      <c r="L235" s="20">
        <v>55.290582974801026</v>
      </c>
      <c r="M235" s="20">
        <v>56.26147526205618</v>
      </c>
      <c r="N235" s="20">
        <v>58.664851903672393</v>
      </c>
      <c r="O235" s="20">
        <v>57.215414372010237</v>
      </c>
      <c r="P235" s="20">
        <v>61.1347425133686</v>
      </c>
      <c r="Q235" s="20">
        <v>66.247193581575601</v>
      </c>
      <c r="R235" s="20">
        <v>66.247193581575601</v>
      </c>
      <c r="S235" s="20">
        <v>66.247193581575601</v>
      </c>
      <c r="T235" s="20">
        <v>66.247193581575601</v>
      </c>
      <c r="U235" s="20">
        <v>66.247193581575601</v>
      </c>
      <c r="V235" s="20">
        <v>66.247193581575601</v>
      </c>
      <c r="W235" s="20">
        <v>66.247193581575601</v>
      </c>
      <c r="X235" s="20">
        <v>66.247193581575601</v>
      </c>
      <c r="Y235" s="20">
        <v>66.247193581575601</v>
      </c>
      <c r="Z235" s="20">
        <v>66.247193581575601</v>
      </c>
      <c r="AA235" s="20">
        <v>66.247193581575601</v>
      </c>
      <c r="AB235" s="20">
        <v>66.247193581575601</v>
      </c>
      <c r="AC235" s="20">
        <v>66.247193581575601</v>
      </c>
      <c r="AD235" s="20">
        <v>66.247193581575601</v>
      </c>
      <c r="AE235" s="20">
        <v>66.247193581575601</v>
      </c>
      <c r="AF235" s="20">
        <v>66.247193581575601</v>
      </c>
      <c r="AH235" s="22">
        <v>0.95</v>
      </c>
      <c r="AI235" s="20">
        <f ca="1"/>
        <v>7.7271619975639441</v>
      </c>
      <c r="AJ235" s="20" cm="1">
        <f t="array" ref="AJ235:BM235">$AH235*Total_Maximum_Demand__MVA____Option_5_Winter_POE10</f>
        <v>50.967245000065866</v>
      </c>
      <c r="AK235" s="20">
        <v>53.345883128837123</v>
      </c>
      <c r="AL235" s="20">
        <v>60.143979224022466</v>
      </c>
      <c r="AM235" s="20">
        <v>59.244743553281651</v>
      </c>
      <c r="AN235" s="20">
        <v>48.593384497914478</v>
      </c>
      <c r="AO235" s="20">
        <v>51.126420619389336</v>
      </c>
      <c r="AP235" s="20">
        <v>53.535291144511483</v>
      </c>
      <c r="AQ235" s="20">
        <v>55.587587207802983</v>
      </c>
      <c r="AR235" s="20">
        <v>57.725275453924674</v>
      </c>
      <c r="AS235" s="20">
        <v>58.662235459452312</v>
      </c>
      <c r="AT235" s="20">
        <v>59.941061862210951</v>
      </c>
      <c r="AU235" s="20">
        <v>62.311903145700768</v>
      </c>
      <c r="AV235" s="20">
        <v>61.536703031806503</v>
      </c>
      <c r="AW235" s="20">
        <v>64.633316390698127</v>
      </c>
      <c r="AX235" s="20">
        <v>66.419508549783089</v>
      </c>
      <c r="AY235" s="20">
        <v>66.419508549783089</v>
      </c>
      <c r="AZ235" s="20">
        <v>66.419508549783089</v>
      </c>
      <c r="BA235" s="20">
        <v>66.419508549783089</v>
      </c>
      <c r="BB235" s="20">
        <v>66.419508549783089</v>
      </c>
      <c r="BC235" s="20">
        <v>66.419508549783089</v>
      </c>
      <c r="BD235" s="20">
        <v>66.419508549783089</v>
      </c>
      <c r="BE235" s="20">
        <v>66.419508549783089</v>
      </c>
      <c r="BF235" s="20">
        <v>66.419508549783089</v>
      </c>
      <c r="BG235" s="20">
        <v>66.419508549783089</v>
      </c>
      <c r="BH235" s="20">
        <v>66.419508549783089</v>
      </c>
      <c r="BI235" s="20">
        <v>66.419508549783089</v>
      </c>
      <c r="BJ235" s="20">
        <v>66.419508549783089</v>
      </c>
      <c r="BK235" s="20">
        <v>66.419508549783089</v>
      </c>
      <c r="BL235" s="20">
        <v>66.419508549783089</v>
      </c>
      <c r="BM235" s="20">
        <v>66.419508549783089</v>
      </c>
    </row>
    <row r="236" spans="1:65">
      <c r="A236" s="22">
        <v>0.9</v>
      </c>
      <c r="B236" s="20">
        <f ca="1"/>
        <v>39.230207064555366</v>
      </c>
      <c r="C236" s="20" cm="1">
        <f t="array" ref="C236:AF236">$A236*Total_Maximum_Demand__MVA____Option_5_Winter_POE50</f>
        <v>45.365878370714583</v>
      </c>
      <c r="D236" s="20">
        <v>47.536463289355204</v>
      </c>
      <c r="E236" s="20">
        <v>54.027204485115604</v>
      </c>
      <c r="F236" s="20">
        <v>52.968509186729946</v>
      </c>
      <c r="G236" s="20">
        <v>42.867482184521634</v>
      </c>
      <c r="H236" s="20">
        <v>44.998364026726463</v>
      </c>
      <c r="I236" s="20">
        <v>47.454612567903354</v>
      </c>
      <c r="J236" s="20">
        <v>49.292449533756169</v>
      </c>
      <c r="K236" s="20">
        <v>51.318588089291666</v>
      </c>
      <c r="L236" s="20">
        <v>52.380552291916764</v>
      </c>
      <c r="M236" s="20">
        <v>53.300344985105859</v>
      </c>
      <c r="N236" s="20">
        <v>55.577228119268582</v>
      </c>
      <c r="O236" s="20">
        <v>54.204076773483386</v>
      </c>
      <c r="P236" s="20">
        <v>57.917124486349209</v>
      </c>
      <c r="Q236" s="20">
        <v>62.76049918254531</v>
      </c>
      <c r="R236" s="20">
        <v>62.76049918254531</v>
      </c>
      <c r="S236" s="20">
        <v>62.76049918254531</v>
      </c>
      <c r="T236" s="20">
        <v>62.76049918254531</v>
      </c>
      <c r="U236" s="20">
        <v>62.76049918254531</v>
      </c>
      <c r="V236" s="20">
        <v>62.76049918254531</v>
      </c>
      <c r="W236" s="20">
        <v>62.76049918254531</v>
      </c>
      <c r="X236" s="20">
        <v>62.76049918254531</v>
      </c>
      <c r="Y236" s="20">
        <v>62.76049918254531</v>
      </c>
      <c r="Z236" s="20">
        <v>62.76049918254531</v>
      </c>
      <c r="AA236" s="20">
        <v>62.76049918254531</v>
      </c>
      <c r="AB236" s="20">
        <v>62.76049918254531</v>
      </c>
      <c r="AC236" s="20">
        <v>62.76049918254531</v>
      </c>
      <c r="AD236" s="20">
        <v>62.76049918254531</v>
      </c>
      <c r="AE236" s="20">
        <v>62.76049918254531</v>
      </c>
      <c r="AF236" s="20">
        <v>62.76049918254531</v>
      </c>
      <c r="AH236" s="22">
        <v>0.9</v>
      </c>
      <c r="AI236" s="20">
        <f ca="1"/>
        <v>39.230207064555366</v>
      </c>
      <c r="AJ236" s="20" cm="1">
        <f t="array" ref="AJ236:BM236">$AH236*Total_Maximum_Demand__MVA____Option_5_Winter_POE10</f>
        <v>48.284758421115036</v>
      </c>
      <c r="AK236" s="20">
        <v>50.538205069424642</v>
      </c>
      <c r="AL236" s="20">
        <v>56.978506633284447</v>
      </c>
      <c r="AM236" s="20">
        <v>56.126599155740514</v>
      </c>
      <c r="AN236" s="20">
        <v>46.035837945392672</v>
      </c>
      <c r="AO236" s="20">
        <v>48.435556376263584</v>
      </c>
      <c r="AP236" s="20">
        <v>50.717644242168774</v>
      </c>
      <c r="AQ236" s="20">
        <v>52.661924723181777</v>
      </c>
      <c r="AR236" s="20">
        <v>54.687103061612852</v>
      </c>
      <c r="AS236" s="20">
        <v>55.574749382639041</v>
      </c>
      <c r="AT236" s="20">
        <v>56.786269132620902</v>
      </c>
      <c r="AU236" s="20">
        <v>59.032329295927049</v>
      </c>
      <c r="AV236" s="20">
        <v>58.297929188027219</v>
      </c>
      <c r="AW236" s="20">
        <v>61.23156289645086</v>
      </c>
      <c r="AX236" s="20">
        <v>62.92374494189977</v>
      </c>
      <c r="AY236" s="20">
        <v>62.92374494189977</v>
      </c>
      <c r="AZ236" s="20">
        <v>62.92374494189977</v>
      </c>
      <c r="BA236" s="20">
        <v>62.92374494189977</v>
      </c>
      <c r="BB236" s="20">
        <v>62.92374494189977</v>
      </c>
      <c r="BC236" s="20">
        <v>62.92374494189977</v>
      </c>
      <c r="BD236" s="20">
        <v>62.92374494189977</v>
      </c>
      <c r="BE236" s="20">
        <v>62.92374494189977</v>
      </c>
      <c r="BF236" s="20">
        <v>62.92374494189977</v>
      </c>
      <c r="BG236" s="20">
        <v>62.92374494189977</v>
      </c>
      <c r="BH236" s="20">
        <v>62.92374494189977</v>
      </c>
      <c r="BI236" s="20">
        <v>62.92374494189977</v>
      </c>
      <c r="BJ236" s="20">
        <v>62.92374494189977</v>
      </c>
      <c r="BK236" s="20">
        <v>62.92374494189977</v>
      </c>
      <c r="BL236" s="20">
        <v>62.92374494189977</v>
      </c>
      <c r="BM236" s="20">
        <v>62.92374494189977</v>
      </c>
    </row>
    <row r="237" spans="1:65">
      <c r="A237" s="22">
        <v>0.85</v>
      </c>
      <c r="B237" s="20">
        <f ca="1"/>
        <v>117.69062119366593</v>
      </c>
      <c r="C237" s="20" cm="1">
        <f t="array" ref="C237:AF237">$A237*Total_Maximum_Demand__MVA____Option_5_Winter_POE50</f>
        <v>42.845551794563768</v>
      </c>
      <c r="D237" s="20">
        <v>44.895548662168807</v>
      </c>
      <c r="E237" s="20">
        <v>51.025693124831399</v>
      </c>
      <c r="F237" s="20">
        <v>50.02581423191161</v>
      </c>
      <c r="G237" s="20">
        <v>40.485955396492649</v>
      </c>
      <c r="H237" s="20">
        <v>42.498454914130548</v>
      </c>
      <c r="I237" s="20">
        <v>44.818245203019835</v>
      </c>
      <c r="J237" s="20">
        <v>46.553980115214159</v>
      </c>
      <c r="K237" s="20">
        <v>48.46755541766435</v>
      </c>
      <c r="L237" s="20">
        <v>49.470521609032502</v>
      </c>
      <c r="M237" s="20">
        <v>50.339214708155531</v>
      </c>
      <c r="N237" s="20">
        <v>52.489604334864772</v>
      </c>
      <c r="O237" s="20">
        <v>51.192739174956529</v>
      </c>
      <c r="P237" s="20">
        <v>54.699506459329804</v>
      </c>
      <c r="Q237" s="20">
        <v>59.273804783515011</v>
      </c>
      <c r="R237" s="20">
        <v>59.273804783515011</v>
      </c>
      <c r="S237" s="20">
        <v>59.273804783515011</v>
      </c>
      <c r="T237" s="20">
        <v>59.273804783515011</v>
      </c>
      <c r="U237" s="20">
        <v>59.273804783515011</v>
      </c>
      <c r="V237" s="20">
        <v>59.273804783515011</v>
      </c>
      <c r="W237" s="20">
        <v>59.273804783515011</v>
      </c>
      <c r="X237" s="20">
        <v>59.273804783515011</v>
      </c>
      <c r="Y237" s="20">
        <v>59.273804783515011</v>
      </c>
      <c r="Z237" s="20">
        <v>59.273804783515011</v>
      </c>
      <c r="AA237" s="20">
        <v>59.273804783515011</v>
      </c>
      <c r="AB237" s="20">
        <v>59.273804783515011</v>
      </c>
      <c r="AC237" s="20">
        <v>59.273804783515011</v>
      </c>
      <c r="AD237" s="20">
        <v>59.273804783515011</v>
      </c>
      <c r="AE237" s="20">
        <v>59.273804783515011</v>
      </c>
      <c r="AF237" s="20">
        <v>59.273804783515011</v>
      </c>
      <c r="AH237" s="22">
        <v>0.85</v>
      </c>
      <c r="AI237" s="20">
        <f ca="1"/>
        <v>117.69062119366593</v>
      </c>
      <c r="AJ237" s="20" cm="1">
        <f t="array" ref="AJ237:BM237">$AH237*Total_Maximum_Demand__MVA____Option_5_Winter_POE10</f>
        <v>45.602271842164193</v>
      </c>
      <c r="AK237" s="20">
        <v>47.73052701001216</v>
      </c>
      <c r="AL237" s="20">
        <v>53.81303404254642</v>
      </c>
      <c r="AM237" s="20">
        <v>53.008454758199377</v>
      </c>
      <c r="AN237" s="20">
        <v>43.478291392870851</v>
      </c>
      <c r="AO237" s="20">
        <v>45.744692133137832</v>
      </c>
      <c r="AP237" s="20">
        <v>47.899997339826065</v>
      </c>
      <c r="AQ237" s="20">
        <v>49.736262238560563</v>
      </c>
      <c r="AR237" s="20">
        <v>51.648930669301023</v>
      </c>
      <c r="AS237" s="20">
        <v>52.487263305825756</v>
      </c>
      <c r="AT237" s="20">
        <v>53.631476403030852</v>
      </c>
      <c r="AU237" s="20">
        <v>55.752755446153316</v>
      </c>
      <c r="AV237" s="20">
        <v>55.059155344247927</v>
      </c>
      <c r="AW237" s="20">
        <v>57.829809402203587</v>
      </c>
      <c r="AX237" s="20">
        <v>59.427981334016444</v>
      </c>
      <c r="AY237" s="20">
        <v>59.427981334016444</v>
      </c>
      <c r="AZ237" s="20">
        <v>59.427981334016444</v>
      </c>
      <c r="BA237" s="20">
        <v>59.427981334016444</v>
      </c>
      <c r="BB237" s="20">
        <v>59.427981334016444</v>
      </c>
      <c r="BC237" s="20">
        <v>59.427981334016444</v>
      </c>
      <c r="BD237" s="20">
        <v>59.427981334016444</v>
      </c>
      <c r="BE237" s="20">
        <v>59.427981334016444</v>
      </c>
      <c r="BF237" s="20">
        <v>59.427981334016444</v>
      </c>
      <c r="BG237" s="20">
        <v>59.427981334016444</v>
      </c>
      <c r="BH237" s="20">
        <v>59.427981334016444</v>
      </c>
      <c r="BI237" s="20">
        <v>59.427981334016444</v>
      </c>
      <c r="BJ237" s="20">
        <v>59.427981334016444</v>
      </c>
      <c r="BK237" s="20">
        <v>59.427981334016444</v>
      </c>
      <c r="BL237" s="20">
        <v>59.427981334016444</v>
      </c>
      <c r="BM237" s="20">
        <v>59.427981334016444</v>
      </c>
    </row>
    <row r="238" spans="1:65">
      <c r="A238" s="22">
        <v>0.8</v>
      </c>
      <c r="B238" s="20">
        <f ca="1"/>
        <v>268.37028014616908</v>
      </c>
      <c r="C238" s="20" cm="1">
        <f t="array" ref="C238:AF238">$A238*Total_Maximum_Demand__MVA____Option_5_Winter_POE50</f>
        <v>40.32522521841296</v>
      </c>
      <c r="D238" s="20">
        <v>42.254634034982409</v>
      </c>
      <c r="E238" s="20">
        <v>48.024181764547201</v>
      </c>
      <c r="F238" s="20">
        <v>47.083119277093289</v>
      </c>
      <c r="G238" s="20">
        <v>38.104428608463671</v>
      </c>
      <c r="H238" s="20">
        <v>39.99854580153464</v>
      </c>
      <c r="I238" s="20">
        <v>42.181877838136316</v>
      </c>
      <c r="J238" s="20">
        <v>43.815510696672156</v>
      </c>
      <c r="K238" s="20">
        <v>45.616522746037042</v>
      </c>
      <c r="L238" s="20">
        <v>46.56049092614824</v>
      </c>
      <c r="M238" s="20">
        <v>47.37808443120521</v>
      </c>
      <c r="N238" s="20">
        <v>49.401980550460962</v>
      </c>
      <c r="O238" s="20">
        <v>48.181401576429678</v>
      </c>
      <c r="P238" s="20">
        <v>51.481888432310406</v>
      </c>
      <c r="Q238" s="20">
        <v>55.78711038448472</v>
      </c>
      <c r="R238" s="20">
        <v>55.78711038448472</v>
      </c>
      <c r="S238" s="20">
        <v>55.78711038448472</v>
      </c>
      <c r="T238" s="20">
        <v>55.78711038448472</v>
      </c>
      <c r="U238" s="20">
        <v>55.78711038448472</v>
      </c>
      <c r="V238" s="20">
        <v>55.78711038448472</v>
      </c>
      <c r="W238" s="20">
        <v>55.78711038448472</v>
      </c>
      <c r="X238" s="20">
        <v>55.78711038448472</v>
      </c>
      <c r="Y238" s="20">
        <v>55.78711038448472</v>
      </c>
      <c r="Z238" s="20">
        <v>55.78711038448472</v>
      </c>
      <c r="AA238" s="20">
        <v>55.78711038448472</v>
      </c>
      <c r="AB238" s="20">
        <v>55.78711038448472</v>
      </c>
      <c r="AC238" s="20">
        <v>55.78711038448472</v>
      </c>
      <c r="AD238" s="20">
        <v>55.78711038448472</v>
      </c>
      <c r="AE238" s="20">
        <v>55.78711038448472</v>
      </c>
      <c r="AF238" s="20">
        <v>55.78711038448472</v>
      </c>
      <c r="AH238" s="22">
        <v>0.8</v>
      </c>
      <c r="AI238" s="20">
        <f ca="1"/>
        <v>268.37028014616908</v>
      </c>
      <c r="AJ238" s="20" cm="1">
        <f t="array" ref="AJ238:BM238">$AH238*Total_Maximum_Demand__MVA____Option_5_Winter_POE10</f>
        <v>42.919785263213363</v>
      </c>
      <c r="AK238" s="20">
        <v>44.922848950599686</v>
      </c>
      <c r="AL238" s="20">
        <v>50.6475614518084</v>
      </c>
      <c r="AM238" s="20">
        <v>49.890310360658241</v>
      </c>
      <c r="AN238" s="20">
        <v>40.920744840349045</v>
      </c>
      <c r="AO238" s="20">
        <v>43.05382789001208</v>
      </c>
      <c r="AP238" s="20">
        <v>45.082350437483356</v>
      </c>
      <c r="AQ238" s="20">
        <v>46.810599753939357</v>
      </c>
      <c r="AR238" s="20">
        <v>48.610758276989202</v>
      </c>
      <c r="AS238" s="20">
        <v>49.399777229012479</v>
      </c>
      <c r="AT238" s="20">
        <v>50.476683673440803</v>
      </c>
      <c r="AU238" s="20">
        <v>52.473181596379597</v>
      </c>
      <c r="AV238" s="20">
        <v>51.820381500468642</v>
      </c>
      <c r="AW238" s="20">
        <v>54.42805590795632</v>
      </c>
      <c r="AX238" s="20">
        <v>55.932217726133132</v>
      </c>
      <c r="AY238" s="20">
        <v>55.932217726133132</v>
      </c>
      <c r="AZ238" s="20">
        <v>55.932217726133132</v>
      </c>
      <c r="BA238" s="20">
        <v>55.932217726133132</v>
      </c>
      <c r="BB238" s="20">
        <v>55.932217726133132</v>
      </c>
      <c r="BC238" s="20">
        <v>55.932217726133132</v>
      </c>
      <c r="BD238" s="20">
        <v>55.932217726133132</v>
      </c>
      <c r="BE238" s="20">
        <v>55.932217726133132</v>
      </c>
      <c r="BF238" s="20">
        <v>55.932217726133132</v>
      </c>
      <c r="BG238" s="20">
        <v>55.932217726133132</v>
      </c>
      <c r="BH238" s="20">
        <v>55.932217726133132</v>
      </c>
      <c r="BI238" s="20">
        <v>55.932217726133132</v>
      </c>
      <c r="BJ238" s="20">
        <v>55.932217726133132</v>
      </c>
      <c r="BK238" s="20">
        <v>55.932217726133132</v>
      </c>
      <c r="BL238" s="20">
        <v>55.932217726133132</v>
      </c>
      <c r="BM238" s="20">
        <v>55.932217726133132</v>
      </c>
    </row>
    <row r="239" spans="1:65">
      <c r="A239" s="22">
        <v>0.75</v>
      </c>
      <c r="B239" s="20">
        <f ca="1"/>
        <v>455.90255785628761</v>
      </c>
      <c r="C239" s="20" cm="1">
        <f t="array" ref="C239:AF239">$A239*Total_Maximum_Demand__MVA____Option_5_Winter_POE50</f>
        <v>37.804898642262145</v>
      </c>
      <c r="D239" s="20">
        <v>39.613719407796005</v>
      </c>
      <c r="E239" s="20">
        <v>45.022670404262996</v>
      </c>
      <c r="F239" s="20">
        <v>44.140424322274953</v>
      </c>
      <c r="G239" s="20">
        <v>35.722901820434693</v>
      </c>
      <c r="H239" s="20">
        <v>37.498636688938717</v>
      </c>
      <c r="I239" s="20">
        <v>39.54551047325279</v>
      </c>
      <c r="J239" s="20">
        <v>41.077041278130139</v>
      </c>
      <c r="K239" s="20">
        <v>42.765490074409726</v>
      </c>
      <c r="L239" s="20">
        <v>43.650460243263971</v>
      </c>
      <c r="M239" s="20">
        <v>44.416954154254881</v>
      </c>
      <c r="N239" s="20">
        <v>46.314356766057152</v>
      </c>
      <c r="O239" s="20">
        <v>45.170063977902821</v>
      </c>
      <c r="P239" s="20">
        <v>48.264270405291001</v>
      </c>
      <c r="Q239" s="20">
        <v>52.300415985454421</v>
      </c>
      <c r="R239" s="20">
        <v>52.300415985454421</v>
      </c>
      <c r="S239" s="20">
        <v>52.300415985454421</v>
      </c>
      <c r="T239" s="20">
        <v>52.300415985454421</v>
      </c>
      <c r="U239" s="20">
        <v>52.300415985454421</v>
      </c>
      <c r="V239" s="20">
        <v>52.300415985454421</v>
      </c>
      <c r="W239" s="20">
        <v>52.300415985454421</v>
      </c>
      <c r="X239" s="20">
        <v>52.300415985454421</v>
      </c>
      <c r="Y239" s="20">
        <v>52.300415985454421</v>
      </c>
      <c r="Z239" s="20">
        <v>52.300415985454421</v>
      </c>
      <c r="AA239" s="20">
        <v>52.300415985454421</v>
      </c>
      <c r="AB239" s="20">
        <v>52.300415985454421</v>
      </c>
      <c r="AC239" s="20">
        <v>52.300415985454421</v>
      </c>
      <c r="AD239" s="20">
        <v>52.300415985454421</v>
      </c>
      <c r="AE239" s="20">
        <v>52.300415985454421</v>
      </c>
      <c r="AF239" s="20">
        <v>52.300415985454421</v>
      </c>
      <c r="AH239" s="22">
        <v>0.75</v>
      </c>
      <c r="AI239" s="20">
        <f ca="1"/>
        <v>455.90255785628761</v>
      </c>
      <c r="AJ239" s="20" cm="1">
        <f t="array" ref="AJ239:BM239">$AH239*Total_Maximum_Demand__MVA____Option_5_Winter_POE10</f>
        <v>40.237298684262527</v>
      </c>
      <c r="AK239" s="20">
        <v>42.115170891187205</v>
      </c>
      <c r="AL239" s="20">
        <v>47.482088861070366</v>
      </c>
      <c r="AM239" s="20">
        <v>46.772165963117097</v>
      </c>
      <c r="AN239" s="20">
        <v>38.363198287827224</v>
      </c>
      <c r="AO239" s="20">
        <v>40.362963646886321</v>
      </c>
      <c r="AP239" s="20">
        <v>42.26470353514064</v>
      </c>
      <c r="AQ239" s="20">
        <v>43.884937269318144</v>
      </c>
      <c r="AR239" s="20">
        <v>45.57258588467738</v>
      </c>
      <c r="AS239" s="20">
        <v>46.312291152199194</v>
      </c>
      <c r="AT239" s="20">
        <v>47.321890943850747</v>
      </c>
      <c r="AU239" s="20">
        <v>49.193607746605871</v>
      </c>
      <c r="AV239" s="20">
        <v>48.581607656689343</v>
      </c>
      <c r="AW239" s="20">
        <v>51.026302413709047</v>
      </c>
      <c r="AX239" s="20">
        <v>52.436454118249806</v>
      </c>
      <c r="AY239" s="20">
        <v>52.436454118249806</v>
      </c>
      <c r="AZ239" s="20">
        <v>52.436454118249806</v>
      </c>
      <c r="BA239" s="20">
        <v>52.436454118249806</v>
      </c>
      <c r="BB239" s="20">
        <v>52.436454118249806</v>
      </c>
      <c r="BC239" s="20">
        <v>52.436454118249806</v>
      </c>
      <c r="BD239" s="20">
        <v>52.436454118249806</v>
      </c>
      <c r="BE239" s="20">
        <v>52.436454118249806</v>
      </c>
      <c r="BF239" s="20">
        <v>52.436454118249806</v>
      </c>
      <c r="BG239" s="20">
        <v>52.436454118249806</v>
      </c>
      <c r="BH239" s="20">
        <v>52.436454118249806</v>
      </c>
      <c r="BI239" s="20">
        <v>52.436454118249806</v>
      </c>
      <c r="BJ239" s="20">
        <v>52.436454118249806</v>
      </c>
      <c r="BK239" s="20">
        <v>52.436454118249806</v>
      </c>
      <c r="BL239" s="20">
        <v>52.436454118249806</v>
      </c>
      <c r="BM239" s="20">
        <v>52.436454118249806</v>
      </c>
    </row>
    <row r="240" spans="1:65">
      <c r="A240" s="22">
        <v>0.7</v>
      </c>
      <c r="B240" s="20">
        <f ca="1"/>
        <v>690.98660170523442</v>
      </c>
      <c r="C240" s="20" cm="1">
        <f t="array" ref="C240:AF240">$A240*Total_Maximum_Demand__MVA____Option_5_Winter_POE50</f>
        <v>35.284572066111338</v>
      </c>
      <c r="D240" s="20">
        <v>36.9728047806096</v>
      </c>
      <c r="E240" s="20">
        <v>42.021159043978798</v>
      </c>
      <c r="F240" s="20">
        <v>41.197729367456617</v>
      </c>
      <c r="G240" s="20">
        <v>33.341375032405715</v>
      </c>
      <c r="H240" s="20">
        <v>34.998727576342802</v>
      </c>
      <c r="I240" s="20">
        <v>36.909143108369271</v>
      </c>
      <c r="J240" s="20">
        <v>38.338571859588129</v>
      </c>
      <c r="K240" s="20">
        <v>39.914457402782404</v>
      </c>
      <c r="L240" s="20">
        <v>40.740429560379702</v>
      </c>
      <c r="M240" s="20">
        <v>41.455823877304553</v>
      </c>
      <c r="N240" s="20">
        <v>43.226732981653342</v>
      </c>
      <c r="O240" s="20">
        <v>42.158726379375963</v>
      </c>
      <c r="P240" s="20">
        <v>45.046652378271602</v>
      </c>
      <c r="Q240" s="20">
        <v>48.81372158642413</v>
      </c>
      <c r="R240" s="20">
        <v>48.81372158642413</v>
      </c>
      <c r="S240" s="20">
        <v>48.81372158642413</v>
      </c>
      <c r="T240" s="20">
        <v>48.81372158642413</v>
      </c>
      <c r="U240" s="20">
        <v>48.81372158642413</v>
      </c>
      <c r="V240" s="20">
        <v>48.81372158642413</v>
      </c>
      <c r="W240" s="20">
        <v>48.81372158642413</v>
      </c>
      <c r="X240" s="20">
        <v>48.81372158642413</v>
      </c>
      <c r="Y240" s="20">
        <v>48.81372158642413</v>
      </c>
      <c r="Z240" s="20">
        <v>48.81372158642413</v>
      </c>
      <c r="AA240" s="20">
        <v>48.81372158642413</v>
      </c>
      <c r="AB240" s="20">
        <v>48.81372158642413</v>
      </c>
      <c r="AC240" s="20">
        <v>48.81372158642413</v>
      </c>
      <c r="AD240" s="20">
        <v>48.81372158642413</v>
      </c>
      <c r="AE240" s="20">
        <v>48.81372158642413</v>
      </c>
      <c r="AF240" s="20">
        <v>48.81372158642413</v>
      </c>
      <c r="AH240" s="22">
        <v>0.7</v>
      </c>
      <c r="AI240" s="20">
        <f ca="1"/>
        <v>690.98660170523442</v>
      </c>
      <c r="AJ240" s="20" cm="1">
        <f t="array" ref="AJ240:BM240">$AH240*Total_Maximum_Demand__MVA____Option_5_Winter_POE10</f>
        <v>37.55481210531169</v>
      </c>
      <c r="AK240" s="20">
        <v>39.307492831774724</v>
      </c>
      <c r="AL240" s="20">
        <v>44.316616270332339</v>
      </c>
      <c r="AM240" s="20">
        <v>43.654021565575952</v>
      </c>
      <c r="AN240" s="20">
        <v>35.805651735305403</v>
      </c>
      <c r="AO240" s="20">
        <v>37.672099403760562</v>
      </c>
      <c r="AP240" s="20">
        <v>39.447056632797931</v>
      </c>
      <c r="AQ240" s="20">
        <v>40.959274784696937</v>
      </c>
      <c r="AR240" s="20">
        <v>42.534413492365552</v>
      </c>
      <c r="AS240" s="20">
        <v>43.224805075385916</v>
      </c>
      <c r="AT240" s="20">
        <v>44.167098214260697</v>
      </c>
      <c r="AU240" s="20">
        <v>45.914033896832144</v>
      </c>
      <c r="AV240" s="20">
        <v>45.342833812910051</v>
      </c>
      <c r="AW240" s="20">
        <v>47.62454891946178</v>
      </c>
      <c r="AX240" s="20">
        <v>48.94069051036648</v>
      </c>
      <c r="AY240" s="20">
        <v>48.94069051036648</v>
      </c>
      <c r="AZ240" s="20">
        <v>48.94069051036648</v>
      </c>
      <c r="BA240" s="20">
        <v>48.94069051036648</v>
      </c>
      <c r="BB240" s="20">
        <v>48.94069051036648</v>
      </c>
      <c r="BC240" s="20">
        <v>48.94069051036648</v>
      </c>
      <c r="BD240" s="20">
        <v>48.94069051036648</v>
      </c>
      <c r="BE240" s="20">
        <v>48.94069051036648</v>
      </c>
      <c r="BF240" s="20">
        <v>48.94069051036648</v>
      </c>
      <c r="BG240" s="20">
        <v>48.94069051036648</v>
      </c>
      <c r="BH240" s="20">
        <v>48.94069051036648</v>
      </c>
      <c r="BI240" s="20">
        <v>48.94069051036648</v>
      </c>
      <c r="BJ240" s="20">
        <v>48.94069051036648</v>
      </c>
      <c r="BK240" s="20">
        <v>48.94069051036648</v>
      </c>
      <c r="BL240" s="20">
        <v>48.94069051036648</v>
      </c>
      <c r="BM240" s="20">
        <v>48.94069051036648</v>
      </c>
    </row>
    <row r="241" spans="1:65">
      <c r="A241" s="22">
        <v>0.65</v>
      </c>
      <c r="B241" s="20">
        <f ca="1"/>
        <v>967.67844092565372</v>
      </c>
      <c r="C241" s="20" cm="1">
        <f t="array" ref="C241:AF241">$A241*Total_Maximum_Demand__MVA____Option_5_Winter_POE50</f>
        <v>32.76424548996053</v>
      </c>
      <c r="D241" s="20">
        <v>34.331890153423203</v>
      </c>
      <c r="E241" s="20">
        <v>39.0196476836946</v>
      </c>
      <c r="F241" s="20">
        <v>38.255034412638295</v>
      </c>
      <c r="G241" s="20">
        <v>30.959848244376733</v>
      </c>
      <c r="H241" s="20">
        <v>32.498818463746893</v>
      </c>
      <c r="I241" s="20">
        <v>34.272775743485752</v>
      </c>
      <c r="J241" s="20">
        <v>35.600102441046126</v>
      </c>
      <c r="K241" s="20">
        <v>37.063424731155095</v>
      </c>
      <c r="L241" s="20">
        <v>37.830398877495441</v>
      </c>
      <c r="M241" s="20">
        <v>38.494693600354232</v>
      </c>
      <c r="N241" s="20">
        <v>40.139109197249532</v>
      </c>
      <c r="O241" s="20">
        <v>39.147388780849113</v>
      </c>
      <c r="P241" s="20">
        <v>41.829034351252204</v>
      </c>
      <c r="Q241" s="20">
        <v>45.327027187393838</v>
      </c>
      <c r="R241" s="20">
        <v>45.327027187393838</v>
      </c>
      <c r="S241" s="20">
        <v>45.327027187393838</v>
      </c>
      <c r="T241" s="20">
        <v>45.327027187393838</v>
      </c>
      <c r="U241" s="20">
        <v>45.327027187393838</v>
      </c>
      <c r="V241" s="20">
        <v>45.327027187393838</v>
      </c>
      <c r="W241" s="20">
        <v>45.327027187393838</v>
      </c>
      <c r="X241" s="20">
        <v>45.327027187393838</v>
      </c>
      <c r="Y241" s="20">
        <v>45.327027187393838</v>
      </c>
      <c r="Z241" s="20">
        <v>45.327027187393838</v>
      </c>
      <c r="AA241" s="20">
        <v>45.327027187393838</v>
      </c>
      <c r="AB241" s="20">
        <v>45.327027187393838</v>
      </c>
      <c r="AC241" s="20">
        <v>45.327027187393838</v>
      </c>
      <c r="AD241" s="20">
        <v>45.327027187393838</v>
      </c>
      <c r="AE241" s="20">
        <v>45.327027187393838</v>
      </c>
      <c r="AF241" s="20">
        <v>45.327027187393838</v>
      </c>
      <c r="AH241" s="22">
        <v>0.65</v>
      </c>
      <c r="AI241" s="20">
        <f ca="1"/>
        <v>967.67844092565372</v>
      </c>
      <c r="AJ241" s="20" cm="1">
        <f t="array" ref="AJ241:BM241">$AH241*Total_Maximum_Demand__MVA____Option_5_Winter_POE10</f>
        <v>34.872325526360861</v>
      </c>
      <c r="AK241" s="20">
        <v>36.499814772362242</v>
      </c>
      <c r="AL241" s="20">
        <v>41.15114367959432</v>
      </c>
      <c r="AM241" s="20">
        <v>40.535877168034816</v>
      </c>
      <c r="AN241" s="20">
        <v>33.248105182783597</v>
      </c>
      <c r="AO241" s="20">
        <v>34.98123516063481</v>
      </c>
      <c r="AP241" s="20">
        <v>36.629409730455222</v>
      </c>
      <c r="AQ241" s="20">
        <v>38.033612300075731</v>
      </c>
      <c r="AR241" s="20">
        <v>39.49624110005373</v>
      </c>
      <c r="AS241" s="20">
        <v>40.137318998572638</v>
      </c>
      <c r="AT241" s="20">
        <v>41.012305484670648</v>
      </c>
      <c r="AU241" s="20">
        <v>42.634460047058425</v>
      </c>
      <c r="AV241" s="20">
        <v>42.104059969130766</v>
      </c>
      <c r="AW241" s="20">
        <v>44.222795425214514</v>
      </c>
      <c r="AX241" s="20">
        <v>45.444926902483168</v>
      </c>
      <c r="AY241" s="20">
        <v>45.444926902483168</v>
      </c>
      <c r="AZ241" s="20">
        <v>45.444926902483168</v>
      </c>
      <c r="BA241" s="20">
        <v>45.444926902483168</v>
      </c>
      <c r="BB241" s="20">
        <v>45.444926902483168</v>
      </c>
      <c r="BC241" s="20">
        <v>45.444926902483168</v>
      </c>
      <c r="BD241" s="20">
        <v>45.444926902483168</v>
      </c>
      <c r="BE241" s="20">
        <v>45.444926902483168</v>
      </c>
      <c r="BF241" s="20">
        <v>45.444926902483168</v>
      </c>
      <c r="BG241" s="20">
        <v>45.444926902483168</v>
      </c>
      <c r="BH241" s="20">
        <v>45.444926902483168</v>
      </c>
      <c r="BI241" s="20">
        <v>45.444926902483168</v>
      </c>
      <c r="BJ241" s="20">
        <v>45.444926902483168</v>
      </c>
      <c r="BK241" s="20">
        <v>45.444926902483168</v>
      </c>
      <c r="BL241" s="20">
        <v>45.444926902483168</v>
      </c>
      <c r="BM241" s="20">
        <v>45.444926902483168</v>
      </c>
    </row>
    <row r="242" spans="1:65">
      <c r="A242" s="22">
        <v>0.6</v>
      </c>
      <c r="B242" s="20">
        <f ca="1"/>
        <v>1292.8136419000241</v>
      </c>
      <c r="C242" s="20" cm="1">
        <f t="array" ref="C242:AF242">$A242*Total_Maximum_Demand__MVA____Option_5_Winter_POE50</f>
        <v>30.243918913809718</v>
      </c>
      <c r="D242" s="20">
        <v>31.690975526236802</v>
      </c>
      <c r="E242" s="20">
        <v>36.018136323410396</v>
      </c>
      <c r="F242" s="20">
        <v>35.312339457819959</v>
      </c>
      <c r="G242" s="20">
        <v>28.578321456347755</v>
      </c>
      <c r="H242" s="20">
        <v>29.998909351150974</v>
      </c>
      <c r="I242" s="20">
        <v>31.636408378602233</v>
      </c>
      <c r="J242" s="20">
        <v>32.861633022504115</v>
      </c>
      <c r="K242" s="20">
        <v>34.21239205952778</v>
      </c>
      <c r="L242" s="20">
        <v>34.920368194611179</v>
      </c>
      <c r="M242" s="20">
        <v>35.533563323403904</v>
      </c>
      <c r="N242" s="20">
        <v>37.051485412845722</v>
      </c>
      <c r="O242" s="20">
        <v>36.136051182322255</v>
      </c>
      <c r="P242" s="20">
        <v>38.611416324232799</v>
      </c>
      <c r="Q242" s="20">
        <v>41.84033278836354</v>
      </c>
      <c r="R242" s="20">
        <v>41.84033278836354</v>
      </c>
      <c r="S242" s="20">
        <v>41.84033278836354</v>
      </c>
      <c r="T242" s="20">
        <v>41.84033278836354</v>
      </c>
      <c r="U242" s="20">
        <v>41.84033278836354</v>
      </c>
      <c r="V242" s="20">
        <v>41.84033278836354</v>
      </c>
      <c r="W242" s="20">
        <v>41.84033278836354</v>
      </c>
      <c r="X242" s="20">
        <v>41.84033278836354</v>
      </c>
      <c r="Y242" s="20">
        <v>41.84033278836354</v>
      </c>
      <c r="Z242" s="20">
        <v>41.84033278836354</v>
      </c>
      <c r="AA242" s="20">
        <v>41.84033278836354</v>
      </c>
      <c r="AB242" s="20">
        <v>41.84033278836354</v>
      </c>
      <c r="AC242" s="20">
        <v>41.84033278836354</v>
      </c>
      <c r="AD242" s="20">
        <v>41.84033278836354</v>
      </c>
      <c r="AE242" s="20">
        <v>41.84033278836354</v>
      </c>
      <c r="AF242" s="20">
        <v>41.84033278836354</v>
      </c>
      <c r="AH242" s="22">
        <v>0.6</v>
      </c>
      <c r="AI242" s="20">
        <f ca="1"/>
        <v>1292.8136419000241</v>
      </c>
      <c r="AJ242" s="20" cm="1">
        <f t="array" ref="AJ242:BM242">$AH242*Total_Maximum_Demand__MVA____Option_5_Winter_POE10</f>
        <v>32.189838947410017</v>
      </c>
      <c r="AK242" s="20">
        <v>33.692136712949761</v>
      </c>
      <c r="AL242" s="20">
        <v>37.985671088856293</v>
      </c>
      <c r="AM242" s="20">
        <v>37.417732770493679</v>
      </c>
      <c r="AN242" s="20">
        <v>30.690558630261776</v>
      </c>
      <c r="AO242" s="20">
        <v>32.290370917509058</v>
      </c>
      <c r="AP242" s="20">
        <v>33.811762828112514</v>
      </c>
      <c r="AQ242" s="20">
        <v>35.107949815454518</v>
      </c>
      <c r="AR242" s="20">
        <v>36.458068707741901</v>
      </c>
      <c r="AS242" s="20">
        <v>37.049832921759354</v>
      </c>
      <c r="AT242" s="20">
        <v>37.857512755080599</v>
      </c>
      <c r="AU242" s="20">
        <v>39.354886197284692</v>
      </c>
      <c r="AV242" s="20">
        <v>38.865286125351474</v>
      </c>
      <c r="AW242" s="20">
        <v>40.82104193096724</v>
      </c>
      <c r="AX242" s="20">
        <v>41.949163294599842</v>
      </c>
      <c r="AY242" s="20">
        <v>41.949163294599842</v>
      </c>
      <c r="AZ242" s="20">
        <v>41.949163294599842</v>
      </c>
      <c r="BA242" s="20">
        <v>41.949163294599842</v>
      </c>
      <c r="BB242" s="20">
        <v>41.949163294599842</v>
      </c>
      <c r="BC242" s="20">
        <v>41.949163294599842</v>
      </c>
      <c r="BD242" s="20">
        <v>41.949163294599842</v>
      </c>
      <c r="BE242" s="20">
        <v>41.949163294599842</v>
      </c>
      <c r="BF242" s="20">
        <v>41.949163294599842</v>
      </c>
      <c r="BG242" s="20">
        <v>41.949163294599842</v>
      </c>
      <c r="BH242" s="20">
        <v>41.949163294599842</v>
      </c>
      <c r="BI242" s="20">
        <v>41.949163294599842</v>
      </c>
      <c r="BJ242" s="20">
        <v>41.949163294599842</v>
      </c>
      <c r="BK242" s="20">
        <v>41.949163294599842</v>
      </c>
      <c r="BL242" s="20">
        <v>41.949163294599842</v>
      </c>
      <c r="BM242" s="20">
        <v>41.949163294599842</v>
      </c>
    </row>
    <row r="243" spans="1:65">
      <c r="A243" s="22">
        <v>0.55000000000000104</v>
      </c>
      <c r="B243" s="20">
        <f ca="1"/>
        <v>1647.0742996344384</v>
      </c>
      <c r="C243" s="20" cm="1">
        <f t="array" ref="C243:AF243">$A243*Total_Maximum_Demand__MVA____Option_5_Winter_POE50</f>
        <v>27.72359233765896</v>
      </c>
      <c r="D243" s="20">
        <v>29.050060899050457</v>
      </c>
      <c r="E243" s="20">
        <v>33.016624963126262</v>
      </c>
      <c r="F243" s="20">
        <v>32.369644503001695</v>
      </c>
      <c r="G243" s="20">
        <v>26.196794668318823</v>
      </c>
      <c r="H243" s="20">
        <v>27.499000238555112</v>
      </c>
      <c r="I243" s="20">
        <v>29.000041013718771</v>
      </c>
      <c r="J243" s="20">
        <v>30.123163603962162</v>
      </c>
      <c r="K243" s="20">
        <v>31.361359387900524</v>
      </c>
      <c r="L243" s="20">
        <v>32.010337511726974</v>
      </c>
      <c r="M243" s="20">
        <v>32.572433046453639</v>
      </c>
      <c r="N243" s="20">
        <v>33.963861628441975</v>
      </c>
      <c r="O243" s="20">
        <v>33.124713583795462</v>
      </c>
      <c r="P243" s="20">
        <v>35.393798297213472</v>
      </c>
      <c r="Q243" s="20">
        <v>38.353638389333319</v>
      </c>
      <c r="R243" s="20">
        <v>38.353638389333319</v>
      </c>
      <c r="S243" s="20">
        <v>38.353638389333319</v>
      </c>
      <c r="T243" s="20">
        <v>38.353638389333319</v>
      </c>
      <c r="U243" s="20">
        <v>38.353638389333319</v>
      </c>
      <c r="V243" s="20">
        <v>38.353638389333319</v>
      </c>
      <c r="W243" s="20">
        <v>38.353638389333319</v>
      </c>
      <c r="X243" s="20">
        <v>38.353638389333319</v>
      </c>
      <c r="Y243" s="20">
        <v>38.353638389333319</v>
      </c>
      <c r="Z243" s="20">
        <v>38.353638389333319</v>
      </c>
      <c r="AA243" s="20">
        <v>38.353638389333319</v>
      </c>
      <c r="AB243" s="20">
        <v>38.353638389333319</v>
      </c>
      <c r="AC243" s="20">
        <v>38.353638389333319</v>
      </c>
      <c r="AD243" s="20">
        <v>38.353638389333319</v>
      </c>
      <c r="AE243" s="20">
        <v>38.353638389333319</v>
      </c>
      <c r="AF243" s="20">
        <v>38.353638389333319</v>
      </c>
      <c r="AH243" s="22">
        <v>0.55000000000000104</v>
      </c>
      <c r="AI243" s="20">
        <f ca="1"/>
        <v>1647.0742996344384</v>
      </c>
      <c r="AJ243" s="20" cm="1">
        <f t="array" ref="AJ243:BM243">$AH243*Total_Maximum_Demand__MVA____Option_5_Winter_POE10</f>
        <v>29.507352368459241</v>
      </c>
      <c r="AK243" s="20">
        <v>30.88445865353734</v>
      </c>
      <c r="AL243" s="20">
        <v>34.820198498118337</v>
      </c>
      <c r="AM243" s="20">
        <v>34.299588372952606</v>
      </c>
      <c r="AN243" s="20">
        <v>28.133012077740016</v>
      </c>
      <c r="AO243" s="20">
        <v>29.59950667438336</v>
      </c>
      <c r="AP243" s="20">
        <v>30.994115925769865</v>
      </c>
      <c r="AQ243" s="20">
        <v>32.182287330833368</v>
      </c>
      <c r="AR243" s="20">
        <v>33.419896315430137</v>
      </c>
      <c r="AS243" s="20">
        <v>33.96234684494614</v>
      </c>
      <c r="AT243" s="20">
        <v>34.702720025490613</v>
      </c>
      <c r="AU243" s="20">
        <v>36.075312347511037</v>
      </c>
      <c r="AV243" s="20">
        <v>35.626512281572253</v>
      </c>
      <c r="AW243" s="20">
        <v>37.419288436720038</v>
      </c>
      <c r="AX243" s="20">
        <v>38.453399686716594</v>
      </c>
      <c r="AY243" s="20">
        <v>38.453399686716594</v>
      </c>
      <c r="AZ243" s="20">
        <v>38.453399686716594</v>
      </c>
      <c r="BA243" s="20">
        <v>38.453399686716594</v>
      </c>
      <c r="BB243" s="20">
        <v>38.453399686716594</v>
      </c>
      <c r="BC243" s="20">
        <v>38.453399686716594</v>
      </c>
      <c r="BD243" s="20">
        <v>38.453399686716594</v>
      </c>
      <c r="BE243" s="20">
        <v>38.453399686716594</v>
      </c>
      <c r="BF243" s="20">
        <v>38.453399686716594</v>
      </c>
      <c r="BG243" s="20">
        <v>38.453399686716594</v>
      </c>
      <c r="BH243" s="20">
        <v>38.453399686716594</v>
      </c>
      <c r="BI243" s="20">
        <v>38.453399686716594</v>
      </c>
      <c r="BJ243" s="20">
        <v>38.453399686716594</v>
      </c>
      <c r="BK243" s="20">
        <v>38.453399686716594</v>
      </c>
      <c r="BL243" s="20">
        <v>38.453399686716594</v>
      </c>
      <c r="BM243" s="20">
        <v>38.453399686716594</v>
      </c>
    </row>
    <row r="244" spans="1:65">
      <c r="A244" s="22">
        <v>0.500000000000001</v>
      </c>
      <c r="B244" s="20">
        <f ca="1"/>
        <v>2104.1656516441108</v>
      </c>
      <c r="C244" s="20" cm="1">
        <f t="array" ref="C244:AF244">$A244*Total_Maximum_Demand__MVA____Option_5_Winter_POE50</f>
        <v>25.203265761508149</v>
      </c>
      <c r="D244" s="20">
        <v>26.409146271864056</v>
      </c>
      <c r="E244" s="20">
        <v>30.01511360284206</v>
      </c>
      <c r="F244" s="20">
        <v>29.426949548183362</v>
      </c>
      <c r="G244" s="20">
        <v>23.815267880289841</v>
      </c>
      <c r="H244" s="20">
        <v>24.999091125959197</v>
      </c>
      <c r="I244" s="20">
        <v>26.363673648835249</v>
      </c>
      <c r="J244" s="20">
        <v>27.384694185420148</v>
      </c>
      <c r="K244" s="20">
        <v>28.510326716273205</v>
      </c>
      <c r="L244" s="20">
        <v>29.100306828842704</v>
      </c>
      <c r="M244" s="20">
        <v>29.611302769503315</v>
      </c>
      <c r="N244" s="20">
        <v>30.876237844038162</v>
      </c>
      <c r="O244" s="20">
        <v>30.113375985268608</v>
      </c>
      <c r="P244" s="20">
        <v>32.176180270194067</v>
      </c>
      <c r="Q244" s="20">
        <v>34.866943990303021</v>
      </c>
      <c r="R244" s="20">
        <v>34.866943990303021</v>
      </c>
      <c r="S244" s="20">
        <v>34.866943990303021</v>
      </c>
      <c r="T244" s="20">
        <v>34.866943990303021</v>
      </c>
      <c r="U244" s="20">
        <v>34.866943990303021</v>
      </c>
      <c r="V244" s="20">
        <v>34.866943990303021</v>
      </c>
      <c r="W244" s="20">
        <v>34.866943990303021</v>
      </c>
      <c r="X244" s="20">
        <v>34.866943990303021</v>
      </c>
      <c r="Y244" s="20">
        <v>34.866943990303021</v>
      </c>
      <c r="Z244" s="20">
        <v>34.866943990303021</v>
      </c>
      <c r="AA244" s="20">
        <v>34.866943990303021</v>
      </c>
      <c r="AB244" s="20">
        <v>34.866943990303021</v>
      </c>
      <c r="AC244" s="20">
        <v>34.866943990303021</v>
      </c>
      <c r="AD244" s="20">
        <v>34.866943990303021</v>
      </c>
      <c r="AE244" s="20">
        <v>34.866943990303021</v>
      </c>
      <c r="AF244" s="20">
        <v>34.866943990303021</v>
      </c>
      <c r="AH244" s="22">
        <v>0.500000000000001</v>
      </c>
      <c r="AI244" s="20">
        <f ca="1"/>
        <v>2104.1656516441108</v>
      </c>
      <c r="AJ244" s="20" cm="1">
        <f t="array" ref="AJ244:BM244">$AH244*Total_Maximum_Demand__MVA____Option_5_Winter_POE10</f>
        <v>26.824865789508404</v>
      </c>
      <c r="AK244" s="20">
        <v>28.076780594124859</v>
      </c>
      <c r="AL244" s="20">
        <v>31.65472590738031</v>
      </c>
      <c r="AM244" s="20">
        <v>31.181443975411462</v>
      </c>
      <c r="AN244" s="20">
        <v>25.575465525218199</v>
      </c>
      <c r="AO244" s="20">
        <v>26.908642431257601</v>
      </c>
      <c r="AP244" s="20">
        <v>28.176469023427153</v>
      </c>
      <c r="AQ244" s="20">
        <v>29.256624846212155</v>
      </c>
      <c r="AR244" s="20">
        <v>30.381723923118312</v>
      </c>
      <c r="AS244" s="20">
        <v>30.874860768132859</v>
      </c>
      <c r="AT244" s="20">
        <v>31.547927295900564</v>
      </c>
      <c r="AU244" s="20">
        <v>32.795738497737311</v>
      </c>
      <c r="AV244" s="20">
        <v>32.387738437792962</v>
      </c>
      <c r="AW244" s="20">
        <v>34.017534942472771</v>
      </c>
      <c r="AX244" s="20">
        <v>34.957636078833275</v>
      </c>
      <c r="AY244" s="20">
        <v>34.957636078833275</v>
      </c>
      <c r="AZ244" s="20">
        <v>34.957636078833275</v>
      </c>
      <c r="BA244" s="20">
        <v>34.957636078833275</v>
      </c>
      <c r="BB244" s="20">
        <v>34.957636078833275</v>
      </c>
      <c r="BC244" s="20">
        <v>34.957636078833275</v>
      </c>
      <c r="BD244" s="20">
        <v>34.957636078833275</v>
      </c>
      <c r="BE244" s="20">
        <v>34.957636078833275</v>
      </c>
      <c r="BF244" s="20">
        <v>34.957636078833275</v>
      </c>
      <c r="BG244" s="20">
        <v>34.957636078833275</v>
      </c>
      <c r="BH244" s="20">
        <v>34.957636078833275</v>
      </c>
      <c r="BI244" s="20">
        <v>34.957636078833275</v>
      </c>
      <c r="BJ244" s="20">
        <v>34.957636078833275</v>
      </c>
      <c r="BK244" s="20">
        <v>34.957636078833275</v>
      </c>
      <c r="BL244" s="20">
        <v>34.957636078833275</v>
      </c>
      <c r="BM244" s="20">
        <v>34.957636078833275</v>
      </c>
    </row>
    <row r="245" spans="1:65">
      <c r="A245" s="22">
        <v>0.45000000000000101</v>
      </c>
      <c r="B245" s="20">
        <f ca="1"/>
        <v>2736.0097442140477</v>
      </c>
      <c r="C245" s="20" cm="1">
        <f t="array" ref="C245:AF245">$A245*Total_Maximum_Demand__MVA____Option_5_Winter_POE50</f>
        <v>22.682939185357341</v>
      </c>
      <c r="D245" s="20">
        <v>23.768231644677655</v>
      </c>
      <c r="E245" s="20">
        <v>27.013602242557859</v>
      </c>
      <c r="F245" s="20">
        <v>26.48425459336503</v>
      </c>
      <c r="G245" s="20">
        <v>21.433741092260863</v>
      </c>
      <c r="H245" s="20">
        <v>22.499182013363281</v>
      </c>
      <c r="I245" s="20">
        <v>23.72730628395173</v>
      </c>
      <c r="J245" s="20">
        <v>24.646224766878142</v>
      </c>
      <c r="K245" s="20">
        <v>25.65929404464589</v>
      </c>
      <c r="L245" s="20">
        <v>26.190276145958443</v>
      </c>
      <c r="M245" s="20">
        <v>26.65017249255299</v>
      </c>
      <c r="N245" s="20">
        <v>27.788614059634355</v>
      </c>
      <c r="O245" s="20">
        <v>27.102038386741754</v>
      </c>
      <c r="P245" s="20">
        <v>28.958562243174669</v>
      </c>
      <c r="Q245" s="20">
        <v>31.380249591272726</v>
      </c>
      <c r="R245" s="20">
        <v>31.380249591272726</v>
      </c>
      <c r="S245" s="20">
        <v>31.380249591272726</v>
      </c>
      <c r="T245" s="20">
        <v>31.380249591272726</v>
      </c>
      <c r="U245" s="20">
        <v>31.380249591272726</v>
      </c>
      <c r="V245" s="20">
        <v>31.380249591272726</v>
      </c>
      <c r="W245" s="20">
        <v>31.380249591272726</v>
      </c>
      <c r="X245" s="20">
        <v>31.380249591272726</v>
      </c>
      <c r="Y245" s="20">
        <v>31.380249591272726</v>
      </c>
      <c r="Z245" s="20">
        <v>31.380249591272726</v>
      </c>
      <c r="AA245" s="20">
        <v>31.380249591272726</v>
      </c>
      <c r="AB245" s="20">
        <v>31.380249591272726</v>
      </c>
      <c r="AC245" s="20">
        <v>31.380249591272726</v>
      </c>
      <c r="AD245" s="20">
        <v>31.380249591272726</v>
      </c>
      <c r="AE245" s="20">
        <v>31.380249591272726</v>
      </c>
      <c r="AF245" s="20">
        <v>31.380249591272726</v>
      </c>
      <c r="AH245" s="22">
        <v>0.45000000000000101</v>
      </c>
      <c r="AI245" s="20">
        <f ca="1"/>
        <v>2736.0097442140477</v>
      </c>
      <c r="AJ245" s="20" cm="1">
        <f t="array" ref="AJ245:BM245">$AH245*Total_Maximum_Demand__MVA____Option_5_Winter_POE10</f>
        <v>24.142379210557571</v>
      </c>
      <c r="AK245" s="20">
        <v>25.269102534712378</v>
      </c>
      <c r="AL245" s="20">
        <v>28.489253316642287</v>
      </c>
      <c r="AM245" s="20">
        <v>28.063299577870321</v>
      </c>
      <c r="AN245" s="20">
        <v>23.017918972696386</v>
      </c>
      <c r="AO245" s="20">
        <v>24.217778188131849</v>
      </c>
      <c r="AP245" s="20">
        <v>25.358822121084444</v>
      </c>
      <c r="AQ245" s="20">
        <v>26.330962361590949</v>
      </c>
      <c r="AR245" s="20">
        <v>27.343551530806486</v>
      </c>
      <c r="AS245" s="20">
        <v>27.787374691319581</v>
      </c>
      <c r="AT245" s="20">
        <v>28.393134566310515</v>
      </c>
      <c r="AU245" s="20">
        <v>29.516164647963588</v>
      </c>
      <c r="AV245" s="20">
        <v>29.148964594013673</v>
      </c>
      <c r="AW245" s="20">
        <v>30.615781448225498</v>
      </c>
      <c r="AX245" s="20">
        <v>31.461872470949952</v>
      </c>
      <c r="AY245" s="20">
        <v>31.461872470949952</v>
      </c>
      <c r="AZ245" s="20">
        <v>31.461872470949952</v>
      </c>
      <c r="BA245" s="20">
        <v>31.461872470949952</v>
      </c>
      <c r="BB245" s="20">
        <v>31.461872470949952</v>
      </c>
      <c r="BC245" s="20">
        <v>31.461872470949952</v>
      </c>
      <c r="BD245" s="20">
        <v>31.461872470949952</v>
      </c>
      <c r="BE245" s="20">
        <v>31.461872470949952</v>
      </c>
      <c r="BF245" s="20">
        <v>31.461872470949952</v>
      </c>
      <c r="BG245" s="20">
        <v>31.461872470949952</v>
      </c>
      <c r="BH245" s="20">
        <v>31.461872470949952</v>
      </c>
      <c r="BI245" s="20">
        <v>31.461872470949952</v>
      </c>
      <c r="BJ245" s="20">
        <v>31.461872470949952</v>
      </c>
      <c r="BK245" s="20">
        <v>31.461872470949952</v>
      </c>
      <c r="BL245" s="20">
        <v>31.461872470949952</v>
      </c>
      <c r="BM245" s="20">
        <v>31.461872470949952</v>
      </c>
    </row>
    <row r="246" spans="1:65">
      <c r="A246" s="22">
        <v>0.40000000000000102</v>
      </c>
      <c r="B246" s="20">
        <f ca="1"/>
        <v>3483.7612667474259</v>
      </c>
      <c r="C246" s="20" cm="1">
        <f t="array" ref="C246:AF246">$A246*Total_Maximum_Demand__MVA____Option_5_Winter_POE50</f>
        <v>20.16261260920653</v>
      </c>
      <c r="D246" s="20">
        <v>21.127317017491258</v>
      </c>
      <c r="E246" s="20">
        <v>24.012090882273661</v>
      </c>
      <c r="F246" s="20">
        <v>23.541559638546701</v>
      </c>
      <c r="G246" s="20">
        <v>19.052214304231885</v>
      </c>
      <c r="H246" s="20">
        <v>19.99927290076737</v>
      </c>
      <c r="I246" s="20">
        <v>21.090938919068211</v>
      </c>
      <c r="J246" s="20">
        <v>21.907755348336131</v>
      </c>
      <c r="K246" s="20">
        <v>22.808261373018578</v>
      </c>
      <c r="L246" s="20">
        <v>23.280245463074177</v>
      </c>
      <c r="M246" s="20">
        <v>23.689042215602665</v>
      </c>
      <c r="N246" s="20">
        <v>24.700990275230545</v>
      </c>
      <c r="O246" s="20">
        <v>24.0907007882149</v>
      </c>
      <c r="P246" s="20">
        <v>25.740944216155267</v>
      </c>
      <c r="Q246" s="20">
        <v>27.893555192242431</v>
      </c>
      <c r="R246" s="20">
        <v>27.893555192242431</v>
      </c>
      <c r="S246" s="20">
        <v>27.893555192242431</v>
      </c>
      <c r="T246" s="20">
        <v>27.893555192242431</v>
      </c>
      <c r="U246" s="20">
        <v>27.893555192242431</v>
      </c>
      <c r="V246" s="20">
        <v>27.893555192242431</v>
      </c>
      <c r="W246" s="20">
        <v>27.893555192242431</v>
      </c>
      <c r="X246" s="20">
        <v>27.893555192242431</v>
      </c>
      <c r="Y246" s="20">
        <v>27.893555192242431</v>
      </c>
      <c r="Z246" s="20">
        <v>27.893555192242431</v>
      </c>
      <c r="AA246" s="20">
        <v>27.893555192242431</v>
      </c>
      <c r="AB246" s="20">
        <v>27.893555192242431</v>
      </c>
      <c r="AC246" s="20">
        <v>27.893555192242431</v>
      </c>
      <c r="AD246" s="20">
        <v>27.893555192242431</v>
      </c>
      <c r="AE246" s="20">
        <v>27.893555192242431</v>
      </c>
      <c r="AF246" s="20">
        <v>27.893555192242431</v>
      </c>
      <c r="AH246" s="22">
        <v>0.40000000000000102</v>
      </c>
      <c r="AI246" s="20">
        <f ca="1"/>
        <v>3483.7612667474259</v>
      </c>
      <c r="AJ246" s="20" cm="1">
        <f t="array" ref="AJ246:BM246">$AH246*Total_Maximum_Demand__MVA____Option_5_Winter_POE10</f>
        <v>21.459892631606735</v>
      </c>
      <c r="AK246" s="20">
        <v>22.4614244752999</v>
      </c>
      <c r="AL246" s="20">
        <v>25.32378072590426</v>
      </c>
      <c r="AM246" s="20">
        <v>24.945155180329181</v>
      </c>
      <c r="AN246" s="20">
        <v>20.460372420174572</v>
      </c>
      <c r="AO246" s="20">
        <v>21.526913945006093</v>
      </c>
      <c r="AP246" s="20">
        <v>22.541175218741735</v>
      </c>
      <c r="AQ246" s="20">
        <v>23.405299876969739</v>
      </c>
      <c r="AR246" s="20">
        <v>24.305379138494661</v>
      </c>
      <c r="AS246" s="20">
        <v>24.699888614506303</v>
      </c>
      <c r="AT246" s="20">
        <v>25.238341836720465</v>
      </c>
      <c r="AU246" s="20">
        <v>26.236590798189866</v>
      </c>
      <c r="AV246" s="20">
        <v>25.910190750234385</v>
      </c>
      <c r="AW246" s="20">
        <v>27.214027953978231</v>
      </c>
      <c r="AX246" s="20">
        <v>27.966108863066633</v>
      </c>
      <c r="AY246" s="20">
        <v>27.966108863066633</v>
      </c>
      <c r="AZ246" s="20">
        <v>27.966108863066633</v>
      </c>
      <c r="BA246" s="20">
        <v>27.966108863066633</v>
      </c>
      <c r="BB246" s="20">
        <v>27.966108863066633</v>
      </c>
      <c r="BC246" s="20">
        <v>27.966108863066633</v>
      </c>
      <c r="BD246" s="20">
        <v>27.966108863066633</v>
      </c>
      <c r="BE246" s="20">
        <v>27.966108863066633</v>
      </c>
      <c r="BF246" s="20">
        <v>27.966108863066633</v>
      </c>
      <c r="BG246" s="20">
        <v>27.966108863066633</v>
      </c>
      <c r="BH246" s="20">
        <v>27.966108863066633</v>
      </c>
      <c r="BI246" s="20">
        <v>27.966108863066633</v>
      </c>
      <c r="BJ246" s="20">
        <v>27.966108863066633</v>
      </c>
      <c r="BK246" s="20">
        <v>27.966108863066633</v>
      </c>
      <c r="BL246" s="20">
        <v>27.966108863066633</v>
      </c>
      <c r="BM246" s="20">
        <v>27.966108863066633</v>
      </c>
    </row>
    <row r="247" spans="1:65">
      <c r="A247" s="22">
        <v>0.35000000000000098</v>
      </c>
      <c r="B247" s="20">
        <f ca="1"/>
        <v>3830.2947624842773</v>
      </c>
      <c r="C247" s="20" cm="1">
        <f t="array" ref="C247:AF247">$A247*Total_Maximum_Demand__MVA____Option_5_Winter_POE50</f>
        <v>17.642286033055719</v>
      </c>
      <c r="D247" s="20">
        <v>18.486402390304853</v>
      </c>
      <c r="E247" s="20">
        <v>21.01057952198946</v>
      </c>
      <c r="F247" s="20">
        <v>20.598864683728369</v>
      </c>
      <c r="G247" s="20">
        <v>16.670687516202904</v>
      </c>
      <c r="H247" s="20">
        <v>17.499363788171451</v>
      </c>
      <c r="I247" s="20">
        <v>18.454571554184689</v>
      </c>
      <c r="J247" s="20">
        <v>19.169285929794121</v>
      </c>
      <c r="K247" s="20">
        <v>19.957228701391259</v>
      </c>
      <c r="L247" s="20">
        <v>20.370214780189912</v>
      </c>
      <c r="M247" s="20">
        <v>20.727911938652337</v>
      </c>
      <c r="N247" s="20">
        <v>21.613366490826731</v>
      </c>
      <c r="O247" s="20">
        <v>21.079363189688042</v>
      </c>
      <c r="P247" s="20">
        <v>22.523326189135865</v>
      </c>
      <c r="Q247" s="20">
        <v>24.406860793212132</v>
      </c>
      <c r="R247" s="20">
        <v>24.406860793212132</v>
      </c>
      <c r="S247" s="20">
        <v>24.406860793212132</v>
      </c>
      <c r="T247" s="20">
        <v>24.406860793212132</v>
      </c>
      <c r="U247" s="20">
        <v>24.406860793212132</v>
      </c>
      <c r="V247" s="20">
        <v>24.406860793212132</v>
      </c>
      <c r="W247" s="20">
        <v>24.406860793212132</v>
      </c>
      <c r="X247" s="20">
        <v>24.406860793212132</v>
      </c>
      <c r="Y247" s="20">
        <v>24.406860793212132</v>
      </c>
      <c r="Z247" s="20">
        <v>24.406860793212132</v>
      </c>
      <c r="AA247" s="20">
        <v>24.406860793212132</v>
      </c>
      <c r="AB247" s="20">
        <v>24.406860793212132</v>
      </c>
      <c r="AC247" s="20">
        <v>24.406860793212132</v>
      </c>
      <c r="AD247" s="20">
        <v>24.406860793212132</v>
      </c>
      <c r="AE247" s="20">
        <v>24.406860793212132</v>
      </c>
      <c r="AF247" s="20">
        <v>24.406860793212132</v>
      </c>
      <c r="AH247" s="22">
        <v>0.35000000000000098</v>
      </c>
      <c r="AI247" s="20">
        <f ca="1"/>
        <v>3830.2947624842773</v>
      </c>
      <c r="AJ247" s="20" cm="1">
        <f t="array" ref="AJ247:BM247">$AH247*Total_Maximum_Demand__MVA____Option_5_Winter_POE10</f>
        <v>18.777406052655898</v>
      </c>
      <c r="AK247" s="20">
        <v>19.653746415887415</v>
      </c>
      <c r="AL247" s="20">
        <v>22.158308135166234</v>
      </c>
      <c r="AM247" s="20">
        <v>21.82701078278804</v>
      </c>
      <c r="AN247" s="20">
        <v>17.902825867652755</v>
      </c>
      <c r="AO247" s="20">
        <v>18.836049701880334</v>
      </c>
      <c r="AP247" s="20">
        <v>19.723528316399022</v>
      </c>
      <c r="AQ247" s="20">
        <v>20.479637392348526</v>
      </c>
      <c r="AR247" s="20">
        <v>21.267206746182836</v>
      </c>
      <c r="AS247" s="20">
        <v>21.612402537693018</v>
      </c>
      <c r="AT247" s="20">
        <v>22.083549107130413</v>
      </c>
      <c r="AU247" s="20">
        <v>22.957016948416136</v>
      </c>
      <c r="AV247" s="20">
        <v>22.671416906455093</v>
      </c>
      <c r="AW247" s="20">
        <v>23.812274459730958</v>
      </c>
      <c r="AX247" s="20">
        <v>24.470345255183311</v>
      </c>
      <c r="AY247" s="20">
        <v>24.470345255183311</v>
      </c>
      <c r="AZ247" s="20">
        <v>24.470345255183311</v>
      </c>
      <c r="BA247" s="20">
        <v>24.470345255183311</v>
      </c>
      <c r="BB247" s="20">
        <v>24.470345255183311</v>
      </c>
      <c r="BC247" s="20">
        <v>24.470345255183311</v>
      </c>
      <c r="BD247" s="20">
        <v>24.470345255183311</v>
      </c>
      <c r="BE247" s="20">
        <v>24.470345255183311</v>
      </c>
      <c r="BF247" s="20">
        <v>24.470345255183311</v>
      </c>
      <c r="BG247" s="20">
        <v>24.470345255183311</v>
      </c>
      <c r="BH247" s="20">
        <v>24.470345255183311</v>
      </c>
      <c r="BI247" s="20">
        <v>24.470345255183311</v>
      </c>
      <c r="BJ247" s="20">
        <v>24.470345255183311</v>
      </c>
      <c r="BK247" s="20">
        <v>24.470345255183311</v>
      </c>
      <c r="BL247" s="20">
        <v>24.470345255183311</v>
      </c>
      <c r="BM247" s="20">
        <v>24.470345255183311</v>
      </c>
    </row>
    <row r="248" spans="1:65">
      <c r="A248" s="22">
        <v>0.30000000000000099</v>
      </c>
      <c r="B248" s="20">
        <f ca="1"/>
        <v>3953.6321559069133</v>
      </c>
      <c r="C248" s="20" cm="1">
        <f t="array" ref="C248:AF248">$A248*Total_Maximum_Demand__MVA____Option_5_Winter_POE50</f>
        <v>15.121959456904909</v>
      </c>
      <c r="D248" s="20">
        <v>15.845487763118454</v>
      </c>
      <c r="E248" s="20">
        <v>18.009068161705258</v>
      </c>
      <c r="F248" s="20">
        <v>17.65616972891004</v>
      </c>
      <c r="G248" s="20">
        <v>14.289160728173924</v>
      </c>
      <c r="H248" s="20">
        <v>14.999454675575537</v>
      </c>
      <c r="I248" s="20">
        <v>15.81820418930117</v>
      </c>
      <c r="J248" s="20">
        <v>16.430816511252111</v>
      </c>
      <c r="K248" s="20">
        <v>17.106196029763947</v>
      </c>
      <c r="L248" s="20">
        <v>17.460184097305646</v>
      </c>
      <c r="M248" s="20">
        <v>17.766781661702012</v>
      </c>
      <c r="N248" s="20">
        <v>18.525742706422921</v>
      </c>
      <c r="O248" s="20">
        <v>18.068025591161188</v>
      </c>
      <c r="P248" s="20">
        <v>19.305708162116463</v>
      </c>
      <c r="Q248" s="20">
        <v>20.920166394181837</v>
      </c>
      <c r="R248" s="20">
        <v>20.920166394181837</v>
      </c>
      <c r="S248" s="20">
        <v>20.920166394181837</v>
      </c>
      <c r="T248" s="20">
        <v>20.920166394181837</v>
      </c>
      <c r="U248" s="20">
        <v>20.920166394181837</v>
      </c>
      <c r="V248" s="20">
        <v>20.920166394181837</v>
      </c>
      <c r="W248" s="20">
        <v>20.920166394181837</v>
      </c>
      <c r="X248" s="20">
        <v>20.920166394181837</v>
      </c>
      <c r="Y248" s="20">
        <v>20.920166394181837</v>
      </c>
      <c r="Z248" s="20">
        <v>20.920166394181837</v>
      </c>
      <c r="AA248" s="20">
        <v>20.920166394181837</v>
      </c>
      <c r="AB248" s="20">
        <v>20.920166394181837</v>
      </c>
      <c r="AC248" s="20">
        <v>20.920166394181837</v>
      </c>
      <c r="AD248" s="20">
        <v>20.920166394181837</v>
      </c>
      <c r="AE248" s="20">
        <v>20.920166394181837</v>
      </c>
      <c r="AF248" s="20">
        <v>20.920166394181837</v>
      </c>
      <c r="AH248" s="22">
        <v>0.30000000000000099</v>
      </c>
      <c r="AI248" s="20">
        <f ca="1"/>
        <v>3953.6321559069133</v>
      </c>
      <c r="AJ248" s="20" cm="1">
        <f t="array" ref="AJ248:BM248">$AH248*Total_Maximum_Demand__MVA____Option_5_Winter_POE10</f>
        <v>16.094919473705065</v>
      </c>
      <c r="AK248" s="20">
        <v>16.846068356474937</v>
      </c>
      <c r="AL248" s="20">
        <v>18.99283554442821</v>
      </c>
      <c r="AM248" s="20">
        <v>18.7088663852469</v>
      </c>
      <c r="AN248" s="20">
        <v>15.34527931513094</v>
      </c>
      <c r="AO248" s="20">
        <v>16.145185458754582</v>
      </c>
      <c r="AP248" s="20">
        <v>16.905881414056314</v>
      </c>
      <c r="AQ248" s="20">
        <v>17.553974907727316</v>
      </c>
      <c r="AR248" s="20">
        <v>18.229034353871011</v>
      </c>
      <c r="AS248" s="20">
        <v>18.524916460879741</v>
      </c>
      <c r="AT248" s="20">
        <v>18.928756377540363</v>
      </c>
      <c r="AU248" s="20">
        <v>19.677443098642414</v>
      </c>
      <c r="AV248" s="20">
        <v>19.432643062675801</v>
      </c>
      <c r="AW248" s="20">
        <v>20.410520965483688</v>
      </c>
      <c r="AX248" s="20">
        <v>20.974581647299992</v>
      </c>
      <c r="AY248" s="20">
        <v>20.974581647299992</v>
      </c>
      <c r="AZ248" s="20">
        <v>20.974581647299992</v>
      </c>
      <c r="BA248" s="20">
        <v>20.974581647299992</v>
      </c>
      <c r="BB248" s="20">
        <v>20.974581647299992</v>
      </c>
      <c r="BC248" s="20">
        <v>20.974581647299992</v>
      </c>
      <c r="BD248" s="20">
        <v>20.974581647299992</v>
      </c>
      <c r="BE248" s="20">
        <v>20.974581647299992</v>
      </c>
      <c r="BF248" s="20">
        <v>20.974581647299992</v>
      </c>
      <c r="BG248" s="20">
        <v>20.974581647299992</v>
      </c>
      <c r="BH248" s="20">
        <v>20.974581647299992</v>
      </c>
      <c r="BI248" s="20">
        <v>20.974581647299992</v>
      </c>
      <c r="BJ248" s="20">
        <v>20.974581647299992</v>
      </c>
      <c r="BK248" s="20">
        <v>20.974581647299992</v>
      </c>
      <c r="BL248" s="20">
        <v>20.974581647299992</v>
      </c>
      <c r="BM248" s="20">
        <v>20.974581647299992</v>
      </c>
    </row>
    <row r="249" spans="1:65">
      <c r="A249" s="22">
        <v>0.250000000000001</v>
      </c>
      <c r="B249" s="20">
        <f ca="1"/>
        <v>4060.9208282576883</v>
      </c>
      <c r="C249" s="20" cm="1">
        <f t="array" ref="C249:AF249">$A249*Total_Maximum_Demand__MVA____Option_5_Winter_POE50</f>
        <v>12.601632880754099</v>
      </c>
      <c r="D249" s="20">
        <v>13.204573135932055</v>
      </c>
      <c r="E249" s="20">
        <v>15.00755680142106</v>
      </c>
      <c r="F249" s="20">
        <v>14.71347477409171</v>
      </c>
      <c r="G249" s="20">
        <v>11.907633940144946</v>
      </c>
      <c r="H249" s="20">
        <v>12.499545562979623</v>
      </c>
      <c r="I249" s="20">
        <v>13.181836824417651</v>
      </c>
      <c r="J249" s="20">
        <v>13.692347092710103</v>
      </c>
      <c r="K249" s="20">
        <v>14.255163358136631</v>
      </c>
      <c r="L249" s="20">
        <v>14.550153414421382</v>
      </c>
      <c r="M249" s="20">
        <v>14.805651384751686</v>
      </c>
      <c r="N249" s="20">
        <v>15.438118922019113</v>
      </c>
      <c r="O249" s="20">
        <v>15.056687992634334</v>
      </c>
      <c r="P249" s="20">
        <v>16.088090135097065</v>
      </c>
      <c r="Q249" s="20">
        <v>17.433471995151546</v>
      </c>
      <c r="R249" s="20">
        <v>17.433471995151546</v>
      </c>
      <c r="S249" s="20">
        <v>17.433471995151546</v>
      </c>
      <c r="T249" s="20">
        <v>17.433471995151546</v>
      </c>
      <c r="U249" s="20">
        <v>17.433471995151546</v>
      </c>
      <c r="V249" s="20">
        <v>17.433471995151546</v>
      </c>
      <c r="W249" s="20">
        <v>17.433471995151546</v>
      </c>
      <c r="X249" s="20">
        <v>17.433471995151546</v>
      </c>
      <c r="Y249" s="20">
        <v>17.433471995151546</v>
      </c>
      <c r="Z249" s="20">
        <v>17.433471995151546</v>
      </c>
      <c r="AA249" s="20">
        <v>17.433471995151546</v>
      </c>
      <c r="AB249" s="20">
        <v>17.433471995151546</v>
      </c>
      <c r="AC249" s="20">
        <v>17.433471995151546</v>
      </c>
      <c r="AD249" s="20">
        <v>17.433471995151546</v>
      </c>
      <c r="AE249" s="20">
        <v>17.433471995151546</v>
      </c>
      <c r="AF249" s="20">
        <v>17.433471995151546</v>
      </c>
      <c r="AH249" s="22">
        <v>0.250000000000001</v>
      </c>
      <c r="AI249" s="20">
        <f ca="1"/>
        <v>4060.9208282576883</v>
      </c>
      <c r="AJ249" s="20" cm="1">
        <f t="array" ref="AJ249:BM249">$AH249*Total_Maximum_Demand__MVA____Option_5_Winter_POE10</f>
        <v>13.412432894754229</v>
      </c>
      <c r="AK249" s="20">
        <v>14.038390297062458</v>
      </c>
      <c r="AL249" s="20">
        <v>15.827362953690187</v>
      </c>
      <c r="AM249" s="20">
        <v>15.590721987705761</v>
      </c>
      <c r="AN249" s="20">
        <v>12.787732762609126</v>
      </c>
      <c r="AO249" s="20">
        <v>13.454321215628827</v>
      </c>
      <c r="AP249" s="20">
        <v>14.088234511713605</v>
      </c>
      <c r="AQ249" s="20">
        <v>14.628312423106108</v>
      </c>
      <c r="AR249" s="20">
        <v>15.190861961559186</v>
      </c>
      <c r="AS249" s="20">
        <v>15.437430384066461</v>
      </c>
      <c r="AT249" s="20">
        <v>15.773963647950312</v>
      </c>
      <c r="AU249" s="20">
        <v>16.397869248868687</v>
      </c>
      <c r="AV249" s="20">
        <v>16.193869218896513</v>
      </c>
      <c r="AW249" s="20">
        <v>17.008767471236418</v>
      </c>
      <c r="AX249" s="20">
        <v>17.478818039416673</v>
      </c>
      <c r="AY249" s="20">
        <v>17.478818039416673</v>
      </c>
      <c r="AZ249" s="20">
        <v>17.478818039416673</v>
      </c>
      <c r="BA249" s="20">
        <v>17.478818039416673</v>
      </c>
      <c r="BB249" s="20">
        <v>17.478818039416673</v>
      </c>
      <c r="BC249" s="20">
        <v>17.478818039416673</v>
      </c>
      <c r="BD249" s="20">
        <v>17.478818039416673</v>
      </c>
      <c r="BE249" s="20">
        <v>17.478818039416673</v>
      </c>
      <c r="BF249" s="20">
        <v>17.478818039416673</v>
      </c>
      <c r="BG249" s="20">
        <v>17.478818039416673</v>
      </c>
      <c r="BH249" s="20">
        <v>17.478818039416673</v>
      </c>
      <c r="BI249" s="20">
        <v>17.478818039416673</v>
      </c>
      <c r="BJ249" s="20">
        <v>17.478818039416673</v>
      </c>
      <c r="BK249" s="20">
        <v>17.478818039416673</v>
      </c>
      <c r="BL249" s="20">
        <v>17.478818039416673</v>
      </c>
      <c r="BM249" s="20">
        <v>17.478818039416673</v>
      </c>
    </row>
    <row r="250" spans="1:65">
      <c r="A250" s="22">
        <v>0.20000000000000101</v>
      </c>
      <c r="B250" s="20">
        <f ca="1"/>
        <v>4165.2375152247851</v>
      </c>
      <c r="C250" s="20" cm="1">
        <f t="array" ref="C250:AF250">$A250*Total_Maximum_Demand__MVA____Option_5_Winter_POE50</f>
        <v>10.08130630460329</v>
      </c>
      <c r="D250" s="20">
        <v>10.563658508745654</v>
      </c>
      <c r="E250" s="20">
        <v>12.006045441136861</v>
      </c>
      <c r="F250" s="20">
        <v>11.770779819273381</v>
      </c>
      <c r="G250" s="20">
        <v>9.5261071521159657</v>
      </c>
      <c r="H250" s="20">
        <v>9.9996364503837096</v>
      </c>
      <c r="I250" s="20">
        <v>10.545469459534132</v>
      </c>
      <c r="J250" s="20">
        <v>10.953877674168094</v>
      </c>
      <c r="K250" s="20">
        <v>11.404130686509317</v>
      </c>
      <c r="L250" s="20">
        <v>11.640122731537119</v>
      </c>
      <c r="M250" s="20">
        <v>11.844521107801361</v>
      </c>
      <c r="N250" s="20">
        <v>12.350495137615303</v>
      </c>
      <c r="O250" s="20">
        <v>12.04535039410748</v>
      </c>
      <c r="P250" s="20">
        <v>12.870472108077665</v>
      </c>
      <c r="Q250" s="20">
        <v>13.946777596121251</v>
      </c>
      <c r="R250" s="20">
        <v>13.946777596121251</v>
      </c>
      <c r="S250" s="20">
        <v>13.946777596121251</v>
      </c>
      <c r="T250" s="20">
        <v>13.946777596121251</v>
      </c>
      <c r="U250" s="20">
        <v>13.946777596121251</v>
      </c>
      <c r="V250" s="20">
        <v>13.946777596121251</v>
      </c>
      <c r="W250" s="20">
        <v>13.946777596121251</v>
      </c>
      <c r="X250" s="20">
        <v>13.946777596121251</v>
      </c>
      <c r="Y250" s="20">
        <v>13.946777596121251</v>
      </c>
      <c r="Z250" s="20">
        <v>13.946777596121251</v>
      </c>
      <c r="AA250" s="20">
        <v>13.946777596121251</v>
      </c>
      <c r="AB250" s="20">
        <v>13.946777596121251</v>
      </c>
      <c r="AC250" s="20">
        <v>13.946777596121251</v>
      </c>
      <c r="AD250" s="20">
        <v>13.946777596121251</v>
      </c>
      <c r="AE250" s="20">
        <v>13.946777596121251</v>
      </c>
      <c r="AF250" s="20">
        <v>13.946777596121251</v>
      </c>
      <c r="AH250" s="22">
        <v>0.20000000000000101</v>
      </c>
      <c r="AI250" s="20">
        <f ca="1"/>
        <v>4165.2375152247851</v>
      </c>
      <c r="AJ250" s="20" cm="1">
        <f t="array" ref="AJ250:BM250">$AH250*Total_Maximum_Demand__MVA____Option_5_Winter_POE10</f>
        <v>10.729946315803394</v>
      </c>
      <c r="AK250" s="20">
        <v>11.230712237649978</v>
      </c>
      <c r="AL250" s="20">
        <v>12.661890362952162</v>
      </c>
      <c r="AM250" s="20">
        <v>12.472577590164622</v>
      </c>
      <c r="AN250" s="20">
        <v>10.230186210087311</v>
      </c>
      <c r="AO250" s="20">
        <v>10.763456972503073</v>
      </c>
      <c r="AP250" s="20">
        <v>11.270587609370896</v>
      </c>
      <c r="AQ250" s="20">
        <v>11.702649938484898</v>
      </c>
      <c r="AR250" s="20">
        <v>12.152689569247363</v>
      </c>
      <c r="AS250" s="20">
        <v>12.349944307253182</v>
      </c>
      <c r="AT250" s="20">
        <v>12.619170918360263</v>
      </c>
      <c r="AU250" s="20">
        <v>13.118295399094965</v>
      </c>
      <c r="AV250" s="20">
        <v>12.955095375117224</v>
      </c>
      <c r="AW250" s="20">
        <v>13.607013976989149</v>
      </c>
      <c r="AX250" s="20">
        <v>13.983054431533352</v>
      </c>
      <c r="AY250" s="20">
        <v>13.983054431533352</v>
      </c>
      <c r="AZ250" s="20">
        <v>13.983054431533352</v>
      </c>
      <c r="BA250" s="20">
        <v>13.983054431533352</v>
      </c>
      <c r="BB250" s="20">
        <v>13.983054431533352</v>
      </c>
      <c r="BC250" s="20">
        <v>13.983054431533352</v>
      </c>
      <c r="BD250" s="20">
        <v>13.983054431533352</v>
      </c>
      <c r="BE250" s="20">
        <v>13.983054431533352</v>
      </c>
      <c r="BF250" s="20">
        <v>13.983054431533352</v>
      </c>
      <c r="BG250" s="20">
        <v>13.983054431533352</v>
      </c>
      <c r="BH250" s="20">
        <v>13.983054431533352</v>
      </c>
      <c r="BI250" s="20">
        <v>13.983054431533352</v>
      </c>
      <c r="BJ250" s="20">
        <v>13.983054431533352</v>
      </c>
      <c r="BK250" s="20">
        <v>13.983054431533352</v>
      </c>
      <c r="BL250" s="20">
        <v>13.983054431533352</v>
      </c>
      <c r="BM250" s="20">
        <v>13.983054431533352</v>
      </c>
    </row>
    <row r="251" spans="1:65">
      <c r="A251" s="22">
        <v>0.15000000000000099</v>
      </c>
      <c r="B251" s="20">
        <f ca="1"/>
        <v>4270.445797806985</v>
      </c>
      <c r="C251" s="20" cm="1">
        <f t="array" ref="C251:AF251">$A251*Total_Maximum_Demand__MVA____Option_5_Winter_POE50</f>
        <v>7.5609797284524802</v>
      </c>
      <c r="D251" s="20">
        <v>7.9227438815592537</v>
      </c>
      <c r="E251" s="20">
        <v>9.0045340808526593</v>
      </c>
      <c r="F251" s="20">
        <v>8.8280848644550485</v>
      </c>
      <c r="G251" s="20">
        <v>7.1445803640869858</v>
      </c>
      <c r="H251" s="20">
        <v>7.4997273377877942</v>
      </c>
      <c r="I251" s="20">
        <v>7.9091020946506108</v>
      </c>
      <c r="J251" s="20">
        <v>8.2154082556260821</v>
      </c>
      <c r="K251" s="20">
        <v>8.5530980148820017</v>
      </c>
      <c r="L251" s="20">
        <v>8.7300920486528515</v>
      </c>
      <c r="M251" s="20">
        <v>8.8833908308510345</v>
      </c>
      <c r="N251" s="20">
        <v>9.2628713532114926</v>
      </c>
      <c r="O251" s="20">
        <v>9.0340127955806242</v>
      </c>
      <c r="P251" s="20">
        <v>9.6528540810582655</v>
      </c>
      <c r="Q251" s="20">
        <v>10.460083197090954</v>
      </c>
      <c r="R251" s="20">
        <v>10.460083197090954</v>
      </c>
      <c r="S251" s="20">
        <v>10.460083197090954</v>
      </c>
      <c r="T251" s="20">
        <v>10.460083197090954</v>
      </c>
      <c r="U251" s="20">
        <v>10.460083197090954</v>
      </c>
      <c r="V251" s="20">
        <v>10.460083197090954</v>
      </c>
      <c r="W251" s="20">
        <v>10.460083197090954</v>
      </c>
      <c r="X251" s="20">
        <v>10.460083197090954</v>
      </c>
      <c r="Y251" s="20">
        <v>10.460083197090954</v>
      </c>
      <c r="Z251" s="20">
        <v>10.460083197090954</v>
      </c>
      <c r="AA251" s="20">
        <v>10.460083197090954</v>
      </c>
      <c r="AB251" s="20">
        <v>10.460083197090954</v>
      </c>
      <c r="AC251" s="20">
        <v>10.460083197090954</v>
      </c>
      <c r="AD251" s="20">
        <v>10.460083197090954</v>
      </c>
      <c r="AE251" s="20">
        <v>10.460083197090954</v>
      </c>
      <c r="AF251" s="20">
        <v>10.460083197090954</v>
      </c>
      <c r="AH251" s="22">
        <v>0.15000000000000099</v>
      </c>
      <c r="AI251" s="20">
        <f ca="1"/>
        <v>4270.445797806985</v>
      </c>
      <c r="AJ251" s="20" cm="1">
        <f t="array" ref="AJ251:BM251">$AH251*Total_Maximum_Demand__MVA____Option_5_Winter_POE10</f>
        <v>8.0474597368525593</v>
      </c>
      <c r="AK251" s="20">
        <v>8.4230341782374971</v>
      </c>
      <c r="AL251" s="20">
        <v>9.4964177722141372</v>
      </c>
      <c r="AM251" s="20">
        <v>9.3544331926234818</v>
      </c>
      <c r="AN251" s="20">
        <v>7.6726396575654956</v>
      </c>
      <c r="AO251" s="20">
        <v>8.0725927293773179</v>
      </c>
      <c r="AP251" s="20">
        <v>8.4529407070281852</v>
      </c>
      <c r="AQ251" s="20">
        <v>8.7769874538636881</v>
      </c>
      <c r="AR251" s="20">
        <v>9.1145171769355358</v>
      </c>
      <c r="AS251" s="20">
        <v>9.2624582304399006</v>
      </c>
      <c r="AT251" s="20">
        <v>9.4643781887702119</v>
      </c>
      <c r="AU251" s="20">
        <v>9.8387215493212388</v>
      </c>
      <c r="AV251" s="20">
        <v>9.7163215313379343</v>
      </c>
      <c r="AW251" s="20">
        <v>10.205260482741878</v>
      </c>
      <c r="AX251" s="20">
        <v>10.487290823650032</v>
      </c>
      <c r="AY251" s="20">
        <v>10.487290823650032</v>
      </c>
      <c r="AZ251" s="20">
        <v>10.487290823650032</v>
      </c>
      <c r="BA251" s="20">
        <v>10.487290823650032</v>
      </c>
      <c r="BB251" s="20">
        <v>10.487290823650032</v>
      </c>
      <c r="BC251" s="20">
        <v>10.487290823650032</v>
      </c>
      <c r="BD251" s="20">
        <v>10.487290823650032</v>
      </c>
      <c r="BE251" s="20">
        <v>10.487290823650032</v>
      </c>
      <c r="BF251" s="20">
        <v>10.487290823650032</v>
      </c>
      <c r="BG251" s="20">
        <v>10.487290823650032</v>
      </c>
      <c r="BH251" s="20">
        <v>10.487290823650032</v>
      </c>
      <c r="BI251" s="20">
        <v>10.487290823650032</v>
      </c>
      <c r="BJ251" s="20">
        <v>10.487290823650032</v>
      </c>
      <c r="BK251" s="20">
        <v>10.487290823650032</v>
      </c>
      <c r="BL251" s="20">
        <v>10.487290823650032</v>
      </c>
      <c r="BM251" s="20">
        <v>10.487290823650032</v>
      </c>
    </row>
    <row r="252" spans="1:65">
      <c r="A252" s="22">
        <v>0.100000000000001</v>
      </c>
      <c r="B252" s="20">
        <f ca="1"/>
        <v>4373.8708891589786</v>
      </c>
      <c r="C252" s="20" cm="1">
        <f t="array" ref="C252:AF252">$A252*Total_Maximum_Demand__MVA____Option_5_Winter_POE50</f>
        <v>5.0406531523016707</v>
      </c>
      <c r="D252" s="20">
        <v>5.2818292543728536</v>
      </c>
      <c r="E252" s="20">
        <v>6.0030227205684605</v>
      </c>
      <c r="F252" s="20">
        <v>5.8853899096367197</v>
      </c>
      <c r="G252" s="20">
        <v>4.7630535760580068</v>
      </c>
      <c r="H252" s="20">
        <v>4.9998182251918797</v>
      </c>
      <c r="I252" s="20">
        <v>5.2727347297670919</v>
      </c>
      <c r="J252" s="20">
        <v>5.4769388370840737</v>
      </c>
      <c r="K252" s="20">
        <v>5.7020653432546871</v>
      </c>
      <c r="L252" s="20">
        <v>5.8200613657685878</v>
      </c>
      <c r="M252" s="20">
        <v>5.9222605539007107</v>
      </c>
      <c r="N252" s="20">
        <v>6.1752475688076824</v>
      </c>
      <c r="O252" s="20">
        <v>6.0226751970537702</v>
      </c>
      <c r="P252" s="20">
        <v>6.4352360540388656</v>
      </c>
      <c r="Q252" s="20">
        <v>6.9733887980606601</v>
      </c>
      <c r="R252" s="20">
        <v>6.9733887980606601</v>
      </c>
      <c r="S252" s="20">
        <v>6.9733887980606601</v>
      </c>
      <c r="T252" s="20">
        <v>6.9733887980606601</v>
      </c>
      <c r="U252" s="20">
        <v>6.9733887980606601</v>
      </c>
      <c r="V252" s="20">
        <v>6.9733887980606601</v>
      </c>
      <c r="W252" s="20">
        <v>6.9733887980606601</v>
      </c>
      <c r="X252" s="20">
        <v>6.9733887980606601</v>
      </c>
      <c r="Y252" s="20">
        <v>6.9733887980606601</v>
      </c>
      <c r="Z252" s="20">
        <v>6.9733887980606601</v>
      </c>
      <c r="AA252" s="20">
        <v>6.9733887980606601</v>
      </c>
      <c r="AB252" s="20">
        <v>6.9733887980606601</v>
      </c>
      <c r="AC252" s="20">
        <v>6.9733887980606601</v>
      </c>
      <c r="AD252" s="20">
        <v>6.9733887980606601</v>
      </c>
      <c r="AE252" s="20">
        <v>6.9733887980606601</v>
      </c>
      <c r="AF252" s="20">
        <v>6.9733887980606601</v>
      </c>
      <c r="AH252" s="22">
        <v>0.100000000000001</v>
      </c>
      <c r="AI252" s="20">
        <f ca="1"/>
        <v>4373.8708891589786</v>
      </c>
      <c r="AJ252" s="20" cm="1">
        <f t="array" ref="AJ252:BM252">$AH252*Total_Maximum_Demand__MVA____Option_5_Winter_POE10</f>
        <v>5.3649731579017237</v>
      </c>
      <c r="AK252" s="20">
        <v>5.6153561188250167</v>
      </c>
      <c r="AL252" s="20">
        <v>6.3309451814761131</v>
      </c>
      <c r="AM252" s="20">
        <v>6.2362887950823422</v>
      </c>
      <c r="AN252" s="20">
        <v>5.1150931050436812</v>
      </c>
      <c r="AO252" s="20">
        <v>5.3817284862515633</v>
      </c>
      <c r="AP252" s="20">
        <v>5.6352938046854755</v>
      </c>
      <c r="AQ252" s="20">
        <v>5.8513249692424782</v>
      </c>
      <c r="AR252" s="20">
        <v>6.0763447846237115</v>
      </c>
      <c r="AS252" s="20">
        <v>6.174972153626622</v>
      </c>
      <c r="AT252" s="20">
        <v>6.3095854591801634</v>
      </c>
      <c r="AU252" s="20">
        <v>6.5591476995475153</v>
      </c>
      <c r="AV252" s="20">
        <v>6.4775476875586442</v>
      </c>
      <c r="AW252" s="20">
        <v>6.8035069884946084</v>
      </c>
      <c r="AX252" s="20">
        <v>6.9915272157667108</v>
      </c>
      <c r="AY252" s="20">
        <v>6.9915272157667108</v>
      </c>
      <c r="AZ252" s="20">
        <v>6.9915272157667108</v>
      </c>
      <c r="BA252" s="20">
        <v>6.9915272157667108</v>
      </c>
      <c r="BB252" s="20">
        <v>6.9915272157667108</v>
      </c>
      <c r="BC252" s="20">
        <v>6.9915272157667108</v>
      </c>
      <c r="BD252" s="20">
        <v>6.9915272157667108</v>
      </c>
      <c r="BE252" s="20">
        <v>6.9915272157667108</v>
      </c>
      <c r="BF252" s="20">
        <v>6.9915272157667108</v>
      </c>
      <c r="BG252" s="20">
        <v>6.9915272157667108</v>
      </c>
      <c r="BH252" s="20">
        <v>6.9915272157667108</v>
      </c>
      <c r="BI252" s="20">
        <v>6.9915272157667108</v>
      </c>
      <c r="BJ252" s="20">
        <v>6.9915272157667108</v>
      </c>
      <c r="BK252" s="20">
        <v>6.9915272157667108</v>
      </c>
      <c r="BL252" s="20">
        <v>6.9915272157667108</v>
      </c>
      <c r="BM252" s="20">
        <v>6.9915272157667108</v>
      </c>
    </row>
    <row r="253" spans="1:65">
      <c r="A253" s="22">
        <v>5.0000000000001002E-2</v>
      </c>
      <c r="B253" s="20">
        <f ca="1"/>
        <v>4391.7028014610469</v>
      </c>
      <c r="C253" s="20" cm="1">
        <f t="array" ref="C253:AF253">$A253*Total_Maximum_Demand__MVA____Option_5_Winter_POE50</f>
        <v>2.5203265761508606</v>
      </c>
      <c r="D253" s="20">
        <v>2.6409146271864534</v>
      </c>
      <c r="E253" s="20">
        <v>3.00151136028426</v>
      </c>
      <c r="F253" s="20">
        <v>2.9426949548183892</v>
      </c>
      <c r="G253" s="20">
        <v>2.3815267880290274</v>
      </c>
      <c r="H253" s="20">
        <v>2.4999091125959647</v>
      </c>
      <c r="I253" s="20">
        <v>2.6363673648835726</v>
      </c>
      <c r="J253" s="20">
        <v>2.7384694185420644</v>
      </c>
      <c r="K253" s="20">
        <v>2.851032671627372</v>
      </c>
      <c r="L253" s="20">
        <v>2.9100306828843232</v>
      </c>
      <c r="M253" s="20">
        <v>2.9611302769503847</v>
      </c>
      <c r="N253" s="20">
        <v>3.0876237844038719</v>
      </c>
      <c r="O253" s="20">
        <v>3.0113375985269148</v>
      </c>
      <c r="P253" s="20">
        <v>3.2176180270194648</v>
      </c>
      <c r="Q253" s="20">
        <v>3.4866943990303647</v>
      </c>
      <c r="R253" s="20">
        <v>3.4866943990303647</v>
      </c>
      <c r="S253" s="20">
        <v>3.4866943990303647</v>
      </c>
      <c r="T253" s="20">
        <v>3.4866943990303647</v>
      </c>
      <c r="U253" s="20">
        <v>3.4866943990303647</v>
      </c>
      <c r="V253" s="20">
        <v>3.4866943990303647</v>
      </c>
      <c r="W253" s="20">
        <v>3.4866943990303647</v>
      </c>
      <c r="X253" s="20">
        <v>3.4866943990303647</v>
      </c>
      <c r="Y253" s="20">
        <v>3.4866943990303647</v>
      </c>
      <c r="Z253" s="20">
        <v>3.4866943990303647</v>
      </c>
      <c r="AA253" s="20">
        <v>3.4866943990303647</v>
      </c>
      <c r="AB253" s="20">
        <v>3.4866943990303647</v>
      </c>
      <c r="AC253" s="20">
        <v>3.4866943990303647</v>
      </c>
      <c r="AD253" s="20">
        <v>3.4866943990303647</v>
      </c>
      <c r="AE253" s="20">
        <v>3.4866943990303647</v>
      </c>
      <c r="AF253" s="20">
        <v>3.4866943990303647</v>
      </c>
      <c r="AH253" s="22">
        <v>5.0000000000001002E-2</v>
      </c>
      <c r="AI253" s="20">
        <f ca="1"/>
        <v>4391.7028014610469</v>
      </c>
      <c r="AJ253" s="20" cm="1">
        <f t="array" ref="AJ253:BM253">$AH253*Total_Maximum_Demand__MVA____Option_5_Winter_POE10</f>
        <v>2.6824865789508889</v>
      </c>
      <c r="AK253" s="20">
        <v>2.8076780594125363</v>
      </c>
      <c r="AL253" s="20">
        <v>3.1654725907380881</v>
      </c>
      <c r="AM253" s="20">
        <v>3.1181443975412022</v>
      </c>
      <c r="AN253" s="20">
        <v>2.5575465525218664</v>
      </c>
      <c r="AO253" s="20">
        <v>2.6908642431258087</v>
      </c>
      <c r="AP253" s="20">
        <v>2.8176469023427662</v>
      </c>
      <c r="AQ253" s="20">
        <v>2.9256624846212684</v>
      </c>
      <c r="AR253" s="20">
        <v>3.038172392311886</v>
      </c>
      <c r="AS253" s="20">
        <v>3.0874860768133416</v>
      </c>
      <c r="AT253" s="20">
        <v>3.1547927295901133</v>
      </c>
      <c r="AU253" s="20">
        <v>3.2795738497737905</v>
      </c>
      <c r="AV253" s="20">
        <v>3.2387738437793545</v>
      </c>
      <c r="AW253" s="20">
        <v>3.4017534942473384</v>
      </c>
      <c r="AX253" s="20">
        <v>3.4957636078833905</v>
      </c>
      <c r="AY253" s="20">
        <v>3.4957636078833905</v>
      </c>
      <c r="AZ253" s="20">
        <v>3.4957636078833905</v>
      </c>
      <c r="BA253" s="20">
        <v>3.4957636078833905</v>
      </c>
      <c r="BB253" s="20">
        <v>3.4957636078833905</v>
      </c>
      <c r="BC253" s="20">
        <v>3.4957636078833905</v>
      </c>
      <c r="BD253" s="20">
        <v>3.4957636078833905</v>
      </c>
      <c r="BE253" s="20">
        <v>3.4957636078833905</v>
      </c>
      <c r="BF253" s="20">
        <v>3.4957636078833905</v>
      </c>
      <c r="BG253" s="20">
        <v>3.4957636078833905</v>
      </c>
      <c r="BH253" s="20">
        <v>3.4957636078833905</v>
      </c>
      <c r="BI253" s="20">
        <v>3.4957636078833905</v>
      </c>
      <c r="BJ253" s="20">
        <v>3.4957636078833905</v>
      </c>
      <c r="BK253" s="20">
        <v>3.4957636078833905</v>
      </c>
      <c r="BL253" s="20">
        <v>3.4957636078833905</v>
      </c>
      <c r="BM253" s="20">
        <v>3.4957636078833905</v>
      </c>
    </row>
    <row r="254" spans="1:65">
      <c r="A254" s="22">
        <v>9.9920072216264108E-16</v>
      </c>
      <c r="B254" s="20">
        <f ca="1"/>
        <v>4391.7028014610469</v>
      </c>
      <c r="C254" s="20" cm="1">
        <f t="array" ref="C254:AF254">$A254*Total_Maximum_Demand__MVA____Option_5_Winter_POE50</f>
        <v>5.0366242699511716E-14</v>
      </c>
      <c r="D254" s="20">
        <v>5.2776076053090664E-14</v>
      </c>
      <c r="E254" s="20">
        <v>5.9982246375506878E-14</v>
      </c>
      <c r="F254" s="20">
        <v>5.8806858479176721E-14</v>
      </c>
      <c r="G254" s="20">
        <v>4.7592465728964628E-14</v>
      </c>
      <c r="H254" s="20">
        <v>4.9958219812936102E-14</v>
      </c>
      <c r="I254" s="20">
        <v>5.2685203497552634E-14</v>
      </c>
      <c r="J254" s="20">
        <v>5.4725612412549671E-14</v>
      </c>
      <c r="K254" s="20">
        <v>5.6975078087985939E-14</v>
      </c>
      <c r="L254" s="20">
        <v>5.8154095197068017E-14</v>
      </c>
      <c r="M254" s="20">
        <v>5.9175270222928532E-14</v>
      </c>
      <c r="N254" s="20">
        <v>6.1703118302856675E-14</v>
      </c>
      <c r="O254" s="20">
        <v>6.0178614062470929E-14</v>
      </c>
      <c r="P254" s="20">
        <v>6.4300925124826338E-14</v>
      </c>
      <c r="Q254" s="20">
        <v>6.9678151229430133E-14</v>
      </c>
      <c r="R254" s="20">
        <v>6.9678151229430133E-14</v>
      </c>
      <c r="S254" s="20">
        <v>6.9678151229430133E-14</v>
      </c>
      <c r="T254" s="20">
        <v>6.9678151229430133E-14</v>
      </c>
      <c r="U254" s="20">
        <v>6.9678151229430133E-14</v>
      </c>
      <c r="V254" s="20">
        <v>6.9678151229430133E-14</v>
      </c>
      <c r="W254" s="20">
        <v>6.9678151229430133E-14</v>
      </c>
      <c r="X254" s="20">
        <v>6.9678151229430133E-14</v>
      </c>
      <c r="Y254" s="20">
        <v>6.9678151229430133E-14</v>
      </c>
      <c r="Z254" s="20">
        <v>6.9678151229430133E-14</v>
      </c>
      <c r="AA254" s="20">
        <v>6.9678151229430133E-14</v>
      </c>
      <c r="AB254" s="20">
        <v>6.9678151229430133E-14</v>
      </c>
      <c r="AC254" s="20">
        <v>6.9678151229430133E-14</v>
      </c>
      <c r="AD254" s="20">
        <v>6.9678151229430133E-14</v>
      </c>
      <c r="AE254" s="20">
        <v>6.9678151229430133E-14</v>
      </c>
      <c r="AF254" s="20">
        <v>6.9678151229430133E-14</v>
      </c>
      <c r="AH254" s="22">
        <v>9.9920072216264108E-16</v>
      </c>
      <c r="AI254" s="20">
        <f ca="1"/>
        <v>4391.7028014610469</v>
      </c>
      <c r="AJ254" s="20" cm="1">
        <f t="array" ref="AJ254:BM254">$AH254*Total_Maximum_Demand__MVA____Option_5_Winter_POE10</f>
        <v>5.3606850537585341E-14</v>
      </c>
      <c r="AK254" s="20">
        <v>5.6108678891303056E-14</v>
      </c>
      <c r="AL254" s="20">
        <v>6.3258849973029608E-14</v>
      </c>
      <c r="AM254" s="20">
        <v>6.2313042676610009E-14</v>
      </c>
      <c r="AN254" s="20">
        <v>5.111004724488741E-14</v>
      </c>
      <c r="AO254" s="20">
        <v>5.3774269899457654E-14</v>
      </c>
      <c r="AP254" s="20">
        <v>5.6307896392403284E-14</v>
      </c>
      <c r="AQ254" s="20">
        <v>5.8466481348753196E-14</v>
      </c>
      <c r="AR254" s="20">
        <v>6.0714880969051497E-14</v>
      </c>
      <c r="AS254" s="20">
        <v>6.1700366352378577E-14</v>
      </c>
      <c r="AT254" s="20">
        <v>6.3045423473596548E-14</v>
      </c>
      <c r="AU254" s="20">
        <v>6.5539051181592377E-14</v>
      </c>
      <c r="AV254" s="20">
        <v>6.4723703272514786E-14</v>
      </c>
      <c r="AW254" s="20">
        <v>6.7980690961423199E-14</v>
      </c>
      <c r="AX254" s="20">
        <v>6.985939043013787E-14</v>
      </c>
      <c r="AY254" s="20">
        <v>6.985939043013787E-14</v>
      </c>
      <c r="AZ254" s="20">
        <v>6.985939043013787E-14</v>
      </c>
      <c r="BA254" s="20">
        <v>6.985939043013787E-14</v>
      </c>
      <c r="BB254" s="20">
        <v>6.985939043013787E-14</v>
      </c>
      <c r="BC254" s="20">
        <v>6.985939043013787E-14</v>
      </c>
      <c r="BD254" s="20">
        <v>6.985939043013787E-14</v>
      </c>
      <c r="BE254" s="20">
        <v>6.985939043013787E-14</v>
      </c>
      <c r="BF254" s="20">
        <v>6.985939043013787E-14</v>
      </c>
      <c r="BG254" s="20">
        <v>6.985939043013787E-14</v>
      </c>
      <c r="BH254" s="20">
        <v>6.985939043013787E-14</v>
      </c>
      <c r="BI254" s="20">
        <v>6.985939043013787E-14</v>
      </c>
      <c r="BJ254" s="20">
        <v>6.985939043013787E-14</v>
      </c>
      <c r="BK254" s="20">
        <v>6.985939043013787E-14</v>
      </c>
      <c r="BL254" s="20">
        <v>6.985939043013787E-14</v>
      </c>
      <c r="BM254" s="20">
        <v>6.985939043013787E-14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56.959423042868401</v>
      </c>
      <c r="D259" s="20">
        <v>58.690670388727099</v>
      </c>
      <c r="E259" s="20">
        <v>65.729112526342206</v>
      </c>
      <c r="F259" s="20">
        <v>63.557235780418097</v>
      </c>
      <c r="G259" s="20">
        <v>51.728437433913697</v>
      </c>
      <c r="H259" s="20">
        <v>54.121093154918995</v>
      </c>
      <c r="I259" s="20">
        <v>55.640606049768792</v>
      </c>
      <c r="J259" s="20">
        <v>57.375244947610796</v>
      </c>
      <c r="K259" s="20">
        <v>58.761306829688408</v>
      </c>
      <c r="L259" s="20">
        <v>59.664628996836896</v>
      </c>
      <c r="M259" s="20">
        <v>61.816021788286804</v>
      </c>
      <c r="N259" s="20">
        <v>63.304006417606502</v>
      </c>
      <c r="O259" s="20">
        <v>64.087035421271295</v>
      </c>
      <c r="P259" s="20">
        <v>65.539131011197199</v>
      </c>
      <c r="Q259" s="20">
        <v>65.116509066904413</v>
      </c>
      <c r="R259" s="20">
        <v>65.116509066904413</v>
      </c>
      <c r="S259" s="20">
        <v>65.116509066904413</v>
      </c>
      <c r="T259" s="20">
        <v>65.116509066904413</v>
      </c>
      <c r="U259" s="20">
        <v>65.116509066904413</v>
      </c>
      <c r="V259" s="20">
        <v>65.116509066904413</v>
      </c>
      <c r="W259" s="20">
        <v>65.116509066904413</v>
      </c>
      <c r="X259" s="20">
        <v>65.116509066904413</v>
      </c>
      <c r="Y259" s="20">
        <v>65.116509066904413</v>
      </c>
      <c r="Z259" s="20">
        <v>65.116509066904413</v>
      </c>
      <c r="AA259" s="20">
        <v>65.116509066904413</v>
      </c>
      <c r="AB259" s="20">
        <v>65.116509066904413</v>
      </c>
      <c r="AC259" s="20">
        <v>65.116509066904413</v>
      </c>
      <c r="AD259" s="20">
        <v>65.116509066904413</v>
      </c>
      <c r="AE259" s="20">
        <v>65.116509066904413</v>
      </c>
      <c r="AF259" s="20">
        <v>65.116509066904413</v>
      </c>
      <c r="AG259" s="20"/>
      <c r="AH259" s="22" cm="1">
        <f t="array" ref="AH259:AH282">Percent_MD</f>
        <v>1</v>
      </c>
      <c r="AI259" s="20" cm="1">
        <f t="array" aca="1" ref="AI259:AI282" ca="1">Summer___MD___Hours</f>
        <v>0</v>
      </c>
      <c r="AJ259" s="20" cm="1">
        <f t="array" ref="AJ259:BM259">$AH259*Total_Maximum_Demand__MVA____Option_5_Summer_POE10</f>
        <v>64.072984439234006</v>
      </c>
      <c r="AK259" s="20">
        <v>66.288963305661596</v>
      </c>
      <c r="AL259" s="20">
        <v>73.346964457705894</v>
      </c>
      <c r="AM259" s="20">
        <v>71.117812510666695</v>
      </c>
      <c r="AN259" s="20">
        <v>59.628298353114289</v>
      </c>
      <c r="AO259" s="20">
        <v>62.038444754314995</v>
      </c>
      <c r="AP259" s="20">
        <v>63.994813429979104</v>
      </c>
      <c r="AQ259" s="20">
        <v>65.876544114200001</v>
      </c>
      <c r="AR259" s="20">
        <v>67.5056015907454</v>
      </c>
      <c r="AS259" s="20">
        <v>68.322877894564897</v>
      </c>
      <c r="AT259" s="20">
        <v>69.527292555222104</v>
      </c>
      <c r="AU259" s="20">
        <v>70.905184974917802</v>
      </c>
      <c r="AV259" s="20">
        <v>72.31157088171129</v>
      </c>
      <c r="AW259" s="20">
        <v>74.080612109870302</v>
      </c>
      <c r="AX259" s="20">
        <v>74.356789652035005</v>
      </c>
      <c r="AY259" s="20">
        <v>74.356789652035005</v>
      </c>
      <c r="AZ259" s="20">
        <v>74.356789652035005</v>
      </c>
      <c r="BA259" s="20">
        <v>74.356789652035005</v>
      </c>
      <c r="BB259" s="20">
        <v>74.356789652035005</v>
      </c>
      <c r="BC259" s="20">
        <v>74.356789652035005</v>
      </c>
      <c r="BD259" s="20">
        <v>74.356789652035005</v>
      </c>
      <c r="BE259" s="20">
        <v>74.356789652035005</v>
      </c>
      <c r="BF259" s="20">
        <v>74.356789652035005</v>
      </c>
      <c r="BG259" s="20">
        <v>74.356789652035005</v>
      </c>
      <c r="BH259" s="20">
        <v>74.356789652035005</v>
      </c>
      <c r="BI259" s="20">
        <v>74.356789652035005</v>
      </c>
      <c r="BJ259" s="20">
        <v>74.356789652035005</v>
      </c>
      <c r="BK259" s="20">
        <v>74.356789652035005</v>
      </c>
      <c r="BL259" s="20">
        <v>74.356789652035005</v>
      </c>
      <c r="BM259" s="20">
        <v>74.356789652035005</v>
      </c>
    </row>
    <row r="260" spans="1:65">
      <c r="A260" s="22">
        <v>0.99</v>
      </c>
      <c r="B260" s="20">
        <f ca="1"/>
        <v>0</v>
      </c>
      <c r="C260" s="20" cm="1">
        <f t="array" ref="C260:AF260">$A260*Total_Maximum_Demand__MVA____Option_5_Summer_POE50</f>
        <v>56.389828812439717</v>
      </c>
      <c r="D260" s="20">
        <v>58.103763684839826</v>
      </c>
      <c r="E260" s="20">
        <v>65.071821401078779</v>
      </c>
      <c r="F260" s="20">
        <v>62.921663422613918</v>
      </c>
      <c r="G260" s="20">
        <v>51.211153059574563</v>
      </c>
      <c r="H260" s="20">
        <v>53.579882223369808</v>
      </c>
      <c r="I260" s="20">
        <v>55.084199989271106</v>
      </c>
      <c r="J260" s="20">
        <v>56.801492498134685</v>
      </c>
      <c r="K260" s="20">
        <v>58.173693761391526</v>
      </c>
      <c r="L260" s="20">
        <v>59.067982706868527</v>
      </c>
      <c r="M260" s="20">
        <v>61.197861570403937</v>
      </c>
      <c r="N260" s="20">
        <v>62.670966353430437</v>
      </c>
      <c r="O260" s="20">
        <v>63.44616506705858</v>
      </c>
      <c r="P260" s="20">
        <v>64.883739701085233</v>
      </c>
      <c r="Q260" s="20">
        <v>64.465343976235374</v>
      </c>
      <c r="R260" s="20">
        <v>64.465343976235374</v>
      </c>
      <c r="S260" s="20">
        <v>64.465343976235374</v>
      </c>
      <c r="T260" s="20">
        <v>64.465343976235374</v>
      </c>
      <c r="U260" s="20">
        <v>64.465343976235374</v>
      </c>
      <c r="V260" s="20">
        <v>64.465343976235374</v>
      </c>
      <c r="W260" s="20">
        <v>64.465343976235374</v>
      </c>
      <c r="X260" s="20">
        <v>64.465343976235374</v>
      </c>
      <c r="Y260" s="20">
        <v>64.465343976235374</v>
      </c>
      <c r="Z260" s="20">
        <v>64.465343976235374</v>
      </c>
      <c r="AA260" s="20">
        <v>64.465343976235374</v>
      </c>
      <c r="AB260" s="20">
        <v>64.465343976235374</v>
      </c>
      <c r="AC260" s="20">
        <v>64.465343976235374</v>
      </c>
      <c r="AD260" s="20">
        <v>64.465343976235374</v>
      </c>
      <c r="AE260" s="20">
        <v>64.465343976235374</v>
      </c>
      <c r="AF260" s="20">
        <v>64.465343976235374</v>
      </c>
      <c r="AG260" s="20"/>
      <c r="AH260" s="22">
        <v>0.99</v>
      </c>
      <c r="AI260" s="20">
        <f ca="1"/>
        <v>0.75632856896848621</v>
      </c>
      <c r="AJ260" s="20" cm="1">
        <f t="array" ref="AJ260:BM260">$AH260*Total_Maximum_Demand__MVA____Option_5_Summer_POE10</f>
        <v>63.432254594841666</v>
      </c>
      <c r="AK260" s="20">
        <v>65.626073672604974</v>
      </c>
      <c r="AL260" s="20">
        <v>72.613494813128838</v>
      </c>
      <c r="AM260" s="20">
        <v>70.406634385560025</v>
      </c>
      <c r="AN260" s="20">
        <v>59.032015369583142</v>
      </c>
      <c r="AO260" s="20">
        <v>61.418060306771842</v>
      </c>
      <c r="AP260" s="20">
        <v>63.354865295679311</v>
      </c>
      <c r="AQ260" s="20">
        <v>65.217778673058007</v>
      </c>
      <c r="AR260" s="20">
        <v>66.830545574837942</v>
      </c>
      <c r="AS260" s="20">
        <v>67.63964911561925</v>
      </c>
      <c r="AT260" s="20">
        <v>68.832019629669887</v>
      </c>
      <c r="AU260" s="20">
        <v>70.196133125168629</v>
      </c>
      <c r="AV260" s="20">
        <v>71.588455172894172</v>
      </c>
      <c r="AW260" s="20">
        <v>73.339805988771602</v>
      </c>
      <c r="AX260" s="20">
        <v>73.613221755514658</v>
      </c>
      <c r="AY260" s="20">
        <v>73.613221755514658</v>
      </c>
      <c r="AZ260" s="20">
        <v>73.613221755514658</v>
      </c>
      <c r="BA260" s="20">
        <v>73.613221755514658</v>
      </c>
      <c r="BB260" s="20">
        <v>73.613221755514658</v>
      </c>
      <c r="BC260" s="20">
        <v>73.613221755514658</v>
      </c>
      <c r="BD260" s="20">
        <v>73.613221755514658</v>
      </c>
      <c r="BE260" s="20">
        <v>73.613221755514658</v>
      </c>
      <c r="BF260" s="20">
        <v>73.613221755514658</v>
      </c>
      <c r="BG260" s="20">
        <v>73.613221755514658</v>
      </c>
      <c r="BH260" s="20">
        <v>73.613221755514658</v>
      </c>
      <c r="BI260" s="20">
        <v>73.613221755514658</v>
      </c>
      <c r="BJ260" s="20">
        <v>73.613221755514658</v>
      </c>
      <c r="BK260" s="20">
        <v>73.613221755514658</v>
      </c>
      <c r="BL260" s="20">
        <v>73.613221755514658</v>
      </c>
      <c r="BM260" s="20">
        <v>73.613221755514658</v>
      </c>
    </row>
    <row r="261" spans="1:65">
      <c r="A261" s="22">
        <v>0.98</v>
      </c>
      <c r="B261" s="20">
        <f ca="1"/>
        <v>0.37816428448424311</v>
      </c>
      <c r="C261" s="20" cm="1">
        <f t="array" ref="C261:AF261">$A261*Total_Maximum_Demand__MVA____Option_5_Summer_POE50</f>
        <v>55.820234582011032</v>
      </c>
      <c r="D261" s="20">
        <v>57.516856980952554</v>
      </c>
      <c r="E261" s="20">
        <v>64.414530275815366</v>
      </c>
      <c r="F261" s="20">
        <v>62.286091064809732</v>
      </c>
      <c r="G261" s="20">
        <v>50.693868685235422</v>
      </c>
      <c r="H261" s="20">
        <v>53.038671291820613</v>
      </c>
      <c r="I261" s="20">
        <v>54.527793928773413</v>
      </c>
      <c r="J261" s="20">
        <v>56.227740048658582</v>
      </c>
      <c r="K261" s="20">
        <v>57.586080693094637</v>
      </c>
      <c r="L261" s="20">
        <v>58.471336416900158</v>
      </c>
      <c r="M261" s="20">
        <v>60.57970135252107</v>
      </c>
      <c r="N261" s="20">
        <v>62.037926289254372</v>
      </c>
      <c r="O261" s="20">
        <v>62.805294712845871</v>
      </c>
      <c r="P261" s="20">
        <v>64.228348390973252</v>
      </c>
      <c r="Q261" s="20">
        <v>63.814178885566321</v>
      </c>
      <c r="R261" s="20">
        <v>63.814178885566321</v>
      </c>
      <c r="S261" s="20">
        <v>63.814178885566321</v>
      </c>
      <c r="T261" s="20">
        <v>63.814178885566321</v>
      </c>
      <c r="U261" s="20">
        <v>63.814178885566321</v>
      </c>
      <c r="V261" s="20">
        <v>63.814178885566321</v>
      </c>
      <c r="W261" s="20">
        <v>63.814178885566321</v>
      </c>
      <c r="X261" s="20">
        <v>63.814178885566321</v>
      </c>
      <c r="Y261" s="20">
        <v>63.814178885566321</v>
      </c>
      <c r="Z261" s="20">
        <v>63.814178885566321</v>
      </c>
      <c r="AA261" s="20">
        <v>63.814178885566321</v>
      </c>
      <c r="AB261" s="20">
        <v>63.814178885566321</v>
      </c>
      <c r="AC261" s="20">
        <v>63.814178885566321</v>
      </c>
      <c r="AD261" s="20">
        <v>63.814178885566321</v>
      </c>
      <c r="AE261" s="20">
        <v>63.814178885566321</v>
      </c>
      <c r="AF261" s="20">
        <v>63.814178885566321</v>
      </c>
      <c r="AG261" s="20"/>
      <c r="AH261" s="22">
        <v>0.98</v>
      </c>
      <c r="AI261" s="20">
        <f ca="1"/>
        <v>1.1344928534527294</v>
      </c>
      <c r="AJ261" s="20" cm="1">
        <f t="array" ref="AJ261:BM261">$AH261*Total_Maximum_Demand__MVA____Option_5_Summer_POE10</f>
        <v>62.791524750449327</v>
      </c>
      <c r="AK261" s="20">
        <v>64.963184039548366</v>
      </c>
      <c r="AL261" s="20">
        <v>71.880025168551782</v>
      </c>
      <c r="AM261" s="20">
        <v>69.695456260453355</v>
      </c>
      <c r="AN261" s="20">
        <v>58.435732386052003</v>
      </c>
      <c r="AO261" s="20">
        <v>60.797675859228697</v>
      </c>
      <c r="AP261" s="20">
        <v>62.714917161379518</v>
      </c>
      <c r="AQ261" s="20">
        <v>64.559013231915998</v>
      </c>
      <c r="AR261" s="20">
        <v>66.155489558930483</v>
      </c>
      <c r="AS261" s="20">
        <v>66.956420336673602</v>
      </c>
      <c r="AT261" s="20">
        <v>68.136746704117655</v>
      </c>
      <c r="AU261" s="20">
        <v>69.487081275419442</v>
      </c>
      <c r="AV261" s="20">
        <v>70.865339464077067</v>
      </c>
      <c r="AW261" s="20">
        <v>72.598999867672887</v>
      </c>
      <c r="AX261" s="20">
        <v>72.869653858994297</v>
      </c>
      <c r="AY261" s="20">
        <v>72.869653858994297</v>
      </c>
      <c r="AZ261" s="20">
        <v>72.869653858994297</v>
      </c>
      <c r="BA261" s="20">
        <v>72.869653858994297</v>
      </c>
      <c r="BB261" s="20">
        <v>72.869653858994297</v>
      </c>
      <c r="BC261" s="20">
        <v>72.869653858994297</v>
      </c>
      <c r="BD261" s="20">
        <v>72.869653858994297</v>
      </c>
      <c r="BE261" s="20">
        <v>72.869653858994297</v>
      </c>
      <c r="BF261" s="20">
        <v>72.869653858994297</v>
      </c>
      <c r="BG261" s="20">
        <v>72.869653858994297</v>
      </c>
      <c r="BH261" s="20">
        <v>72.869653858994297</v>
      </c>
      <c r="BI261" s="20">
        <v>72.869653858994297</v>
      </c>
      <c r="BJ261" s="20">
        <v>72.869653858994297</v>
      </c>
      <c r="BK261" s="20">
        <v>72.869653858994297</v>
      </c>
      <c r="BL261" s="20">
        <v>72.869653858994297</v>
      </c>
      <c r="BM261" s="20">
        <v>72.869653858994297</v>
      </c>
    </row>
    <row r="262" spans="1:65">
      <c r="A262" s="22">
        <v>0.97</v>
      </c>
      <c r="B262" s="20">
        <f ca="1"/>
        <v>0.75632856896848621</v>
      </c>
      <c r="C262" s="20" cm="1">
        <f t="array" ref="C262:AF262">$A262*Total_Maximum_Demand__MVA____Option_5_Summer_POE50</f>
        <v>55.250640351582348</v>
      </c>
      <c r="D262" s="20">
        <v>56.929950277065288</v>
      </c>
      <c r="E262" s="20">
        <v>63.757239150551939</v>
      </c>
      <c r="F262" s="20">
        <v>61.650518707005553</v>
      </c>
      <c r="G262" s="20">
        <v>50.176584310896288</v>
      </c>
      <c r="H262" s="20">
        <v>52.497460360271425</v>
      </c>
      <c r="I262" s="20">
        <v>53.971387868275727</v>
      </c>
      <c r="J262" s="20">
        <v>55.653987599182472</v>
      </c>
      <c r="K262" s="20">
        <v>56.998467624797755</v>
      </c>
      <c r="L262" s="20">
        <v>57.874690126931789</v>
      </c>
      <c r="M262" s="20">
        <v>59.961541134638196</v>
      </c>
      <c r="N262" s="20">
        <v>61.404886225078307</v>
      </c>
      <c r="O262" s="20">
        <v>62.164424358633156</v>
      </c>
      <c r="P262" s="20">
        <v>63.572957080861279</v>
      </c>
      <c r="Q262" s="20">
        <v>63.163013794897282</v>
      </c>
      <c r="R262" s="20">
        <v>63.163013794897282</v>
      </c>
      <c r="S262" s="20">
        <v>63.163013794897282</v>
      </c>
      <c r="T262" s="20">
        <v>63.163013794897282</v>
      </c>
      <c r="U262" s="20">
        <v>63.163013794897282</v>
      </c>
      <c r="V262" s="20">
        <v>63.163013794897282</v>
      </c>
      <c r="W262" s="20">
        <v>63.163013794897282</v>
      </c>
      <c r="X262" s="20">
        <v>63.163013794897282</v>
      </c>
      <c r="Y262" s="20">
        <v>63.163013794897282</v>
      </c>
      <c r="Z262" s="20">
        <v>63.163013794897282</v>
      </c>
      <c r="AA262" s="20">
        <v>63.163013794897282</v>
      </c>
      <c r="AB262" s="20">
        <v>63.163013794897282</v>
      </c>
      <c r="AC262" s="20">
        <v>63.163013794897282</v>
      </c>
      <c r="AD262" s="20">
        <v>63.163013794897282</v>
      </c>
      <c r="AE262" s="20">
        <v>63.163013794897282</v>
      </c>
      <c r="AF262" s="20">
        <v>63.163013794897282</v>
      </c>
      <c r="AG262" s="20"/>
      <c r="AH262" s="22">
        <v>0.97</v>
      </c>
      <c r="AI262" s="20">
        <f ca="1"/>
        <v>1.8908214224212156</v>
      </c>
      <c r="AJ262" s="20" cm="1">
        <f t="array" ref="AJ262:BM262">$AH262*Total_Maximum_Demand__MVA____Option_5_Summer_POE10</f>
        <v>62.150794906056987</v>
      </c>
      <c r="AK262" s="20">
        <v>64.300294406491744</v>
      </c>
      <c r="AL262" s="20">
        <v>71.146555523974712</v>
      </c>
      <c r="AM262" s="20">
        <v>68.984278135346699</v>
      </c>
      <c r="AN262" s="20">
        <v>57.839449402520856</v>
      </c>
      <c r="AO262" s="20">
        <v>60.177291411685545</v>
      </c>
      <c r="AP262" s="20">
        <v>62.074969027079732</v>
      </c>
      <c r="AQ262" s="20">
        <v>63.900247790774003</v>
      </c>
      <c r="AR262" s="20">
        <v>65.48043354302304</v>
      </c>
      <c r="AS262" s="20">
        <v>66.273191557727955</v>
      </c>
      <c r="AT262" s="20">
        <v>67.441473778565438</v>
      </c>
      <c r="AU262" s="20">
        <v>68.778029425670269</v>
      </c>
      <c r="AV262" s="20">
        <v>70.142223755259948</v>
      </c>
      <c r="AW262" s="20">
        <v>71.858193746574187</v>
      </c>
      <c r="AX262" s="20">
        <v>72.126085962473951</v>
      </c>
      <c r="AY262" s="20">
        <v>72.126085962473951</v>
      </c>
      <c r="AZ262" s="20">
        <v>72.126085962473951</v>
      </c>
      <c r="BA262" s="20">
        <v>72.126085962473951</v>
      </c>
      <c r="BB262" s="20">
        <v>72.126085962473951</v>
      </c>
      <c r="BC262" s="20">
        <v>72.126085962473951</v>
      </c>
      <c r="BD262" s="20">
        <v>72.126085962473951</v>
      </c>
      <c r="BE262" s="20">
        <v>72.126085962473951</v>
      </c>
      <c r="BF262" s="20">
        <v>72.126085962473951</v>
      </c>
      <c r="BG262" s="20">
        <v>72.126085962473951</v>
      </c>
      <c r="BH262" s="20">
        <v>72.126085962473951</v>
      </c>
      <c r="BI262" s="20">
        <v>72.126085962473951</v>
      </c>
      <c r="BJ262" s="20">
        <v>72.126085962473951</v>
      </c>
      <c r="BK262" s="20">
        <v>72.126085962473951</v>
      </c>
      <c r="BL262" s="20">
        <v>72.126085962473951</v>
      </c>
      <c r="BM262" s="20">
        <v>72.126085962473951</v>
      </c>
    </row>
    <row r="263" spans="1:65">
      <c r="A263" s="22">
        <v>0.95</v>
      </c>
      <c r="B263" s="20">
        <f ca="1"/>
        <v>1.8908214224212156</v>
      </c>
      <c r="C263" s="20" cm="1">
        <f t="array" ref="C263:AF263">$A263*Total_Maximum_Demand__MVA____Option_5_Summer_POE50</f>
        <v>54.111451890724979</v>
      </c>
      <c r="D263" s="20">
        <v>55.756136869290742</v>
      </c>
      <c r="E263" s="20">
        <v>62.442656900025092</v>
      </c>
      <c r="F263" s="20">
        <v>60.379373991397188</v>
      </c>
      <c r="G263" s="20">
        <v>49.142015562218013</v>
      </c>
      <c r="H263" s="20">
        <v>51.415038497173043</v>
      </c>
      <c r="I263" s="20">
        <v>52.858575747280348</v>
      </c>
      <c r="J263" s="20">
        <v>54.506482700230251</v>
      </c>
      <c r="K263" s="20">
        <v>55.823241488203983</v>
      </c>
      <c r="L263" s="20">
        <v>56.681397546995051</v>
      </c>
      <c r="M263" s="20">
        <v>58.725220698872462</v>
      </c>
      <c r="N263" s="20">
        <v>60.138806096726171</v>
      </c>
      <c r="O263" s="20">
        <v>60.882683650207724</v>
      </c>
      <c r="P263" s="20">
        <v>62.262174460637333</v>
      </c>
      <c r="Q263" s="20">
        <v>61.860683613559189</v>
      </c>
      <c r="R263" s="20">
        <v>61.860683613559189</v>
      </c>
      <c r="S263" s="20">
        <v>61.860683613559189</v>
      </c>
      <c r="T263" s="20">
        <v>61.860683613559189</v>
      </c>
      <c r="U263" s="20">
        <v>61.860683613559189</v>
      </c>
      <c r="V263" s="20">
        <v>61.860683613559189</v>
      </c>
      <c r="W263" s="20">
        <v>61.860683613559189</v>
      </c>
      <c r="X263" s="20">
        <v>61.860683613559189</v>
      </c>
      <c r="Y263" s="20">
        <v>61.860683613559189</v>
      </c>
      <c r="Z263" s="20">
        <v>61.860683613559189</v>
      </c>
      <c r="AA263" s="20">
        <v>61.860683613559189</v>
      </c>
      <c r="AB263" s="20">
        <v>61.860683613559189</v>
      </c>
      <c r="AC263" s="20">
        <v>61.860683613559189</v>
      </c>
      <c r="AD263" s="20">
        <v>61.860683613559189</v>
      </c>
      <c r="AE263" s="20">
        <v>61.860683613559189</v>
      </c>
      <c r="AF263" s="20">
        <v>61.860683613559189</v>
      </c>
      <c r="AG263" s="20"/>
      <c r="AH263" s="22">
        <v>0.95</v>
      </c>
      <c r="AI263" s="20">
        <f ca="1"/>
        <v>3.403478560358189</v>
      </c>
      <c r="AJ263" s="20" cm="1">
        <f t="array" ref="AJ263:BM263">$AH263*Total_Maximum_Demand__MVA____Option_5_Summer_POE10</f>
        <v>60.869335217272301</v>
      </c>
      <c r="AK263" s="20">
        <v>62.974515140378514</v>
      </c>
      <c r="AL263" s="20">
        <v>69.6796162348206</v>
      </c>
      <c r="AM263" s="20">
        <v>67.561921885133359</v>
      </c>
      <c r="AN263" s="20">
        <v>56.64688343545857</v>
      </c>
      <c r="AO263" s="20">
        <v>58.93652251659924</v>
      </c>
      <c r="AP263" s="20">
        <v>60.795072758480146</v>
      </c>
      <c r="AQ263" s="20">
        <v>62.582716908489999</v>
      </c>
      <c r="AR263" s="20">
        <v>64.130321511208123</v>
      </c>
      <c r="AS263" s="20">
        <v>64.906733999836646</v>
      </c>
      <c r="AT263" s="20">
        <v>66.05092792746099</v>
      </c>
      <c r="AU263" s="20">
        <v>67.359925726171909</v>
      </c>
      <c r="AV263" s="20">
        <v>68.695992337625725</v>
      </c>
      <c r="AW263" s="20">
        <v>70.376581504376787</v>
      </c>
      <c r="AX263" s="20">
        <v>70.638950169433258</v>
      </c>
      <c r="AY263" s="20">
        <v>70.638950169433258</v>
      </c>
      <c r="AZ263" s="20">
        <v>70.638950169433258</v>
      </c>
      <c r="BA263" s="20">
        <v>70.638950169433258</v>
      </c>
      <c r="BB263" s="20">
        <v>70.638950169433258</v>
      </c>
      <c r="BC263" s="20">
        <v>70.638950169433258</v>
      </c>
      <c r="BD263" s="20">
        <v>70.638950169433258</v>
      </c>
      <c r="BE263" s="20">
        <v>70.638950169433258</v>
      </c>
      <c r="BF263" s="20">
        <v>70.638950169433258</v>
      </c>
      <c r="BG263" s="20">
        <v>70.638950169433258</v>
      </c>
      <c r="BH263" s="20">
        <v>70.638950169433258</v>
      </c>
      <c r="BI263" s="20">
        <v>70.638950169433258</v>
      </c>
      <c r="BJ263" s="20">
        <v>70.638950169433258</v>
      </c>
      <c r="BK263" s="20">
        <v>70.638950169433258</v>
      </c>
      <c r="BL263" s="20">
        <v>70.638950169433258</v>
      </c>
      <c r="BM263" s="20">
        <v>70.638950169433258</v>
      </c>
    </row>
    <row r="264" spans="1:65">
      <c r="A264" s="22">
        <v>0.9</v>
      </c>
      <c r="B264" s="20">
        <f ca="1"/>
        <v>4.5379714138109186</v>
      </c>
      <c r="C264" s="20" cm="1">
        <f t="array" ref="C264:AF264">$A264*Total_Maximum_Demand__MVA____Option_5_Summer_POE50</f>
        <v>51.263480738581563</v>
      </c>
      <c r="D264" s="20">
        <v>52.821603349854392</v>
      </c>
      <c r="E264" s="20">
        <v>59.156201273707985</v>
      </c>
      <c r="F264" s="20">
        <v>57.201512202376286</v>
      </c>
      <c r="G264" s="20">
        <v>46.555593690522329</v>
      </c>
      <c r="H264" s="20">
        <v>48.708983839427098</v>
      </c>
      <c r="I264" s="20">
        <v>50.076545444791911</v>
      </c>
      <c r="J264" s="20">
        <v>51.63772045284972</v>
      </c>
      <c r="K264" s="20">
        <v>52.885176146719566</v>
      </c>
      <c r="L264" s="20">
        <v>53.698166097153205</v>
      </c>
      <c r="M264" s="20">
        <v>55.634419609458128</v>
      </c>
      <c r="N264" s="20">
        <v>56.973605775845854</v>
      </c>
      <c r="O264" s="20">
        <v>57.678331879144167</v>
      </c>
      <c r="P264" s="20">
        <v>58.98521791007748</v>
      </c>
      <c r="Q264" s="20">
        <v>58.604858160213972</v>
      </c>
      <c r="R264" s="20">
        <v>58.604858160213972</v>
      </c>
      <c r="S264" s="20">
        <v>58.604858160213972</v>
      </c>
      <c r="T264" s="20">
        <v>58.604858160213972</v>
      </c>
      <c r="U264" s="20">
        <v>58.604858160213972</v>
      </c>
      <c r="V264" s="20">
        <v>58.604858160213972</v>
      </c>
      <c r="W264" s="20">
        <v>58.604858160213972</v>
      </c>
      <c r="X264" s="20">
        <v>58.604858160213972</v>
      </c>
      <c r="Y264" s="20">
        <v>58.604858160213972</v>
      </c>
      <c r="Z264" s="20">
        <v>58.604858160213972</v>
      </c>
      <c r="AA264" s="20">
        <v>58.604858160213972</v>
      </c>
      <c r="AB264" s="20">
        <v>58.604858160213972</v>
      </c>
      <c r="AC264" s="20">
        <v>58.604858160213972</v>
      </c>
      <c r="AD264" s="20">
        <v>58.604858160213972</v>
      </c>
      <c r="AE264" s="20">
        <v>58.604858160213972</v>
      </c>
      <c r="AF264" s="20">
        <v>58.604858160213972</v>
      </c>
      <c r="AG264" s="20"/>
      <c r="AH264" s="22">
        <v>0.9</v>
      </c>
      <c r="AI264" s="20">
        <f ca="1"/>
        <v>9.0759428276218337</v>
      </c>
      <c r="AJ264" s="20" cm="1">
        <f t="array" ref="AJ264:BM264">$AH264*Total_Maximum_Demand__MVA____Option_5_Summer_POE10</f>
        <v>57.665685995310604</v>
      </c>
      <c r="AK264" s="20">
        <v>59.66006697509544</v>
      </c>
      <c r="AL264" s="20">
        <v>66.012268011935305</v>
      </c>
      <c r="AM264" s="20">
        <v>64.006031259600022</v>
      </c>
      <c r="AN264" s="20">
        <v>53.665468517802864</v>
      </c>
      <c r="AO264" s="20">
        <v>55.834600278883499</v>
      </c>
      <c r="AP264" s="20">
        <v>57.595332086981195</v>
      </c>
      <c r="AQ264" s="20">
        <v>59.288889702780004</v>
      </c>
      <c r="AR264" s="20">
        <v>60.755041431670861</v>
      </c>
      <c r="AS264" s="20">
        <v>61.49059010510841</v>
      </c>
      <c r="AT264" s="20">
        <v>62.574563299699896</v>
      </c>
      <c r="AU264" s="20">
        <v>63.814666477426023</v>
      </c>
      <c r="AV264" s="20">
        <v>65.08041379354016</v>
      </c>
      <c r="AW264" s="20">
        <v>66.672550898883273</v>
      </c>
      <c r="AX264" s="20">
        <v>66.921110686831511</v>
      </c>
      <c r="AY264" s="20">
        <v>66.921110686831511</v>
      </c>
      <c r="AZ264" s="20">
        <v>66.921110686831511</v>
      </c>
      <c r="BA264" s="20">
        <v>66.921110686831511</v>
      </c>
      <c r="BB264" s="20">
        <v>66.921110686831511</v>
      </c>
      <c r="BC264" s="20">
        <v>66.921110686831511</v>
      </c>
      <c r="BD264" s="20">
        <v>66.921110686831511</v>
      </c>
      <c r="BE264" s="20">
        <v>66.921110686831511</v>
      </c>
      <c r="BF264" s="20">
        <v>66.921110686831511</v>
      </c>
      <c r="BG264" s="20">
        <v>66.921110686831511</v>
      </c>
      <c r="BH264" s="20">
        <v>66.921110686831511</v>
      </c>
      <c r="BI264" s="20">
        <v>66.921110686831511</v>
      </c>
      <c r="BJ264" s="20">
        <v>66.921110686831511</v>
      </c>
      <c r="BK264" s="20">
        <v>66.921110686831511</v>
      </c>
      <c r="BL264" s="20">
        <v>66.921110686831511</v>
      </c>
      <c r="BM264" s="20">
        <v>66.921110686831511</v>
      </c>
    </row>
    <row r="265" spans="1:65">
      <c r="A265" s="22">
        <v>0.85</v>
      </c>
      <c r="B265" s="20">
        <f ca="1"/>
        <v>9.0759428276218337</v>
      </c>
      <c r="C265" s="20" cm="1">
        <f t="array" ref="C265:AF265">$A265*Total_Maximum_Demand__MVA____Option_5_Summer_POE50</f>
        <v>48.415509586438141</v>
      </c>
      <c r="D265" s="20">
        <v>49.887069830418035</v>
      </c>
      <c r="E265" s="20">
        <v>55.869745647390872</v>
      </c>
      <c r="F265" s="20">
        <v>54.023650413355384</v>
      </c>
      <c r="G265" s="20">
        <v>43.969171818826645</v>
      </c>
      <c r="H265" s="20">
        <v>46.002929181681147</v>
      </c>
      <c r="I265" s="20">
        <v>47.294515142303474</v>
      </c>
      <c r="J265" s="20">
        <v>48.768958205469175</v>
      </c>
      <c r="K265" s="20">
        <v>49.947110805235148</v>
      </c>
      <c r="L265" s="20">
        <v>50.71493464731136</v>
      </c>
      <c r="M265" s="20">
        <v>52.543618520043779</v>
      </c>
      <c r="N265" s="20">
        <v>53.808405454965524</v>
      </c>
      <c r="O265" s="20">
        <v>54.473980108080596</v>
      </c>
      <c r="P265" s="20">
        <v>55.708261359517614</v>
      </c>
      <c r="Q265" s="20">
        <v>55.349032706868748</v>
      </c>
      <c r="R265" s="20">
        <v>55.349032706868748</v>
      </c>
      <c r="S265" s="20">
        <v>55.349032706868748</v>
      </c>
      <c r="T265" s="20">
        <v>55.349032706868748</v>
      </c>
      <c r="U265" s="20">
        <v>55.349032706868748</v>
      </c>
      <c r="V265" s="20">
        <v>55.349032706868748</v>
      </c>
      <c r="W265" s="20">
        <v>55.349032706868748</v>
      </c>
      <c r="X265" s="20">
        <v>55.349032706868748</v>
      </c>
      <c r="Y265" s="20">
        <v>55.349032706868748</v>
      </c>
      <c r="Z265" s="20">
        <v>55.349032706868748</v>
      </c>
      <c r="AA265" s="20">
        <v>55.349032706868748</v>
      </c>
      <c r="AB265" s="20">
        <v>55.349032706868748</v>
      </c>
      <c r="AC265" s="20">
        <v>55.349032706868748</v>
      </c>
      <c r="AD265" s="20">
        <v>55.349032706868748</v>
      </c>
      <c r="AE265" s="20">
        <v>55.349032706868748</v>
      </c>
      <c r="AF265" s="20">
        <v>55.349032706868748</v>
      </c>
      <c r="AG265" s="20"/>
      <c r="AH265" s="22">
        <v>0.85</v>
      </c>
      <c r="AI265" s="20">
        <f ca="1"/>
        <v>16.261064232822449</v>
      </c>
      <c r="AJ265" s="20" cm="1">
        <f t="array" ref="AJ265:BM265">$AH265*Total_Maximum_Demand__MVA____Option_5_Summer_POE10</f>
        <v>54.462036773348906</v>
      </c>
      <c r="AK265" s="20">
        <v>56.345618809812358</v>
      </c>
      <c r="AL265" s="20">
        <v>62.34491978905001</v>
      </c>
      <c r="AM265" s="20">
        <v>60.450140634066692</v>
      </c>
      <c r="AN265" s="20">
        <v>50.684053600147145</v>
      </c>
      <c r="AO265" s="20">
        <v>52.732678041167745</v>
      </c>
      <c r="AP265" s="20">
        <v>54.395591415482237</v>
      </c>
      <c r="AQ265" s="20">
        <v>55.995062497070002</v>
      </c>
      <c r="AR265" s="20">
        <v>57.379761352133585</v>
      </c>
      <c r="AS265" s="20">
        <v>58.07444621038016</v>
      </c>
      <c r="AT265" s="20">
        <v>59.098198671938789</v>
      </c>
      <c r="AU265" s="20">
        <v>60.26940722868013</v>
      </c>
      <c r="AV265" s="20">
        <v>61.464835249454595</v>
      </c>
      <c r="AW265" s="20">
        <v>62.968520293389751</v>
      </c>
      <c r="AX265" s="20">
        <v>63.20327120422975</v>
      </c>
      <c r="AY265" s="20">
        <v>63.20327120422975</v>
      </c>
      <c r="AZ265" s="20">
        <v>63.20327120422975</v>
      </c>
      <c r="BA265" s="20">
        <v>63.20327120422975</v>
      </c>
      <c r="BB265" s="20">
        <v>63.20327120422975</v>
      </c>
      <c r="BC265" s="20">
        <v>63.20327120422975</v>
      </c>
      <c r="BD265" s="20">
        <v>63.20327120422975</v>
      </c>
      <c r="BE265" s="20">
        <v>63.20327120422975</v>
      </c>
      <c r="BF265" s="20">
        <v>63.20327120422975</v>
      </c>
      <c r="BG265" s="20">
        <v>63.20327120422975</v>
      </c>
      <c r="BH265" s="20">
        <v>63.20327120422975</v>
      </c>
      <c r="BI265" s="20">
        <v>63.20327120422975</v>
      </c>
      <c r="BJ265" s="20">
        <v>63.20327120422975</v>
      </c>
      <c r="BK265" s="20">
        <v>63.20327120422975</v>
      </c>
      <c r="BL265" s="20">
        <v>63.20327120422975</v>
      </c>
      <c r="BM265" s="20">
        <v>63.20327120422975</v>
      </c>
    </row>
    <row r="266" spans="1:65">
      <c r="A266" s="22">
        <v>0.8</v>
      </c>
      <c r="B266" s="20">
        <f ca="1"/>
        <v>27.605992767349736</v>
      </c>
      <c r="C266" s="20" cm="1">
        <f t="array" ref="C266:AF266">$A266*Total_Maximum_Demand__MVA____Option_5_Summer_POE50</f>
        <v>45.567538434294725</v>
      </c>
      <c r="D266" s="20">
        <v>46.952536310981685</v>
      </c>
      <c r="E266" s="20">
        <v>52.583290021073765</v>
      </c>
      <c r="F266" s="20">
        <v>50.845788624334482</v>
      </c>
      <c r="G266" s="20">
        <v>41.382749947130961</v>
      </c>
      <c r="H266" s="20">
        <v>43.296874523935202</v>
      </c>
      <c r="I266" s="20">
        <v>44.512484839815038</v>
      </c>
      <c r="J266" s="20">
        <v>45.900195958088638</v>
      </c>
      <c r="K266" s="20">
        <v>47.009045463750731</v>
      </c>
      <c r="L266" s="20">
        <v>47.731703197469521</v>
      </c>
      <c r="M266" s="20">
        <v>49.452817430629445</v>
      </c>
      <c r="N266" s="20">
        <v>50.643205134085207</v>
      </c>
      <c r="O266" s="20">
        <v>51.269628337017039</v>
      </c>
      <c r="P266" s="20">
        <v>52.431304808957762</v>
      </c>
      <c r="Q266" s="20">
        <v>52.093207253523531</v>
      </c>
      <c r="R266" s="20">
        <v>52.093207253523531</v>
      </c>
      <c r="S266" s="20">
        <v>52.093207253523531</v>
      </c>
      <c r="T266" s="20">
        <v>52.093207253523531</v>
      </c>
      <c r="U266" s="20">
        <v>52.093207253523531</v>
      </c>
      <c r="V266" s="20">
        <v>52.093207253523531</v>
      </c>
      <c r="W266" s="20">
        <v>52.093207253523531</v>
      </c>
      <c r="X266" s="20">
        <v>52.093207253523531</v>
      </c>
      <c r="Y266" s="20">
        <v>52.093207253523531</v>
      </c>
      <c r="Z266" s="20">
        <v>52.093207253523531</v>
      </c>
      <c r="AA266" s="20">
        <v>52.093207253523531</v>
      </c>
      <c r="AB266" s="20">
        <v>52.093207253523531</v>
      </c>
      <c r="AC266" s="20">
        <v>52.093207253523531</v>
      </c>
      <c r="AD266" s="20">
        <v>52.093207253523531</v>
      </c>
      <c r="AE266" s="20">
        <v>52.093207253523531</v>
      </c>
      <c r="AF266" s="20">
        <v>52.093207253523531</v>
      </c>
      <c r="AG266" s="20"/>
      <c r="AH266" s="22">
        <v>0.8</v>
      </c>
      <c r="AI266" s="20">
        <f ca="1"/>
        <v>24.958842775960036</v>
      </c>
      <c r="AJ266" s="20" cm="1">
        <f t="array" ref="AJ266:BM266">$AH266*Total_Maximum_Demand__MVA____Option_5_Summer_POE10</f>
        <v>51.258387551387209</v>
      </c>
      <c r="AK266" s="20">
        <v>53.031170644529283</v>
      </c>
      <c r="AL266" s="20">
        <v>58.677571566164715</v>
      </c>
      <c r="AM266" s="20">
        <v>56.894250008533362</v>
      </c>
      <c r="AN266" s="20">
        <v>47.702638682491433</v>
      </c>
      <c r="AO266" s="20">
        <v>49.630755803451997</v>
      </c>
      <c r="AP266" s="20">
        <v>51.195850743983286</v>
      </c>
      <c r="AQ266" s="20">
        <v>52.701235291360007</v>
      </c>
      <c r="AR266" s="20">
        <v>54.004481272596323</v>
      </c>
      <c r="AS266" s="20">
        <v>54.658302315651923</v>
      </c>
      <c r="AT266" s="20">
        <v>55.621834044177689</v>
      </c>
      <c r="AU266" s="20">
        <v>56.724147979934244</v>
      </c>
      <c r="AV266" s="20">
        <v>57.849256705369037</v>
      </c>
      <c r="AW266" s="20">
        <v>59.264489687896244</v>
      </c>
      <c r="AX266" s="20">
        <v>59.485431721628004</v>
      </c>
      <c r="AY266" s="20">
        <v>59.485431721628004</v>
      </c>
      <c r="AZ266" s="20">
        <v>59.485431721628004</v>
      </c>
      <c r="BA266" s="20">
        <v>59.485431721628004</v>
      </c>
      <c r="BB266" s="20">
        <v>59.485431721628004</v>
      </c>
      <c r="BC266" s="20">
        <v>59.485431721628004</v>
      </c>
      <c r="BD266" s="20">
        <v>59.485431721628004</v>
      </c>
      <c r="BE266" s="20">
        <v>59.485431721628004</v>
      </c>
      <c r="BF266" s="20">
        <v>59.485431721628004</v>
      </c>
      <c r="BG266" s="20">
        <v>59.485431721628004</v>
      </c>
      <c r="BH266" s="20">
        <v>59.485431721628004</v>
      </c>
      <c r="BI266" s="20">
        <v>59.485431721628004</v>
      </c>
      <c r="BJ266" s="20">
        <v>59.485431721628004</v>
      </c>
      <c r="BK266" s="20">
        <v>59.485431721628004</v>
      </c>
      <c r="BL266" s="20">
        <v>59.485431721628004</v>
      </c>
      <c r="BM266" s="20">
        <v>59.485431721628004</v>
      </c>
    </row>
    <row r="267" spans="1:65">
      <c r="A267" s="22">
        <v>0.75</v>
      </c>
      <c r="B267" s="20">
        <f ca="1"/>
        <v>57.480971241605154</v>
      </c>
      <c r="C267" s="20" cm="1">
        <f t="array" ref="C267:AF267">$A267*Total_Maximum_Demand__MVA____Option_5_Summer_POE50</f>
        <v>42.719567282151303</v>
      </c>
      <c r="D267" s="20">
        <v>44.018002791545328</v>
      </c>
      <c r="E267" s="20">
        <v>49.296834394756658</v>
      </c>
      <c r="F267" s="20">
        <v>47.667926835313573</v>
      </c>
      <c r="G267" s="20">
        <v>38.79632807543527</v>
      </c>
      <c r="H267" s="20">
        <v>40.59081986618925</v>
      </c>
      <c r="I267" s="20">
        <v>41.730454537326594</v>
      </c>
      <c r="J267" s="20">
        <v>43.0314337107081</v>
      </c>
      <c r="K267" s="20">
        <v>44.070980122266306</v>
      </c>
      <c r="L267" s="20">
        <v>44.748471747627676</v>
      </c>
      <c r="M267" s="20">
        <v>46.362016341215103</v>
      </c>
      <c r="N267" s="20">
        <v>47.478004813204876</v>
      </c>
      <c r="O267" s="20">
        <v>48.065276565953468</v>
      </c>
      <c r="P267" s="20">
        <v>49.154348258397903</v>
      </c>
      <c r="Q267" s="20">
        <v>48.837381800178306</v>
      </c>
      <c r="R267" s="20">
        <v>48.837381800178306</v>
      </c>
      <c r="S267" s="20">
        <v>48.837381800178306</v>
      </c>
      <c r="T267" s="20">
        <v>48.837381800178306</v>
      </c>
      <c r="U267" s="20">
        <v>48.837381800178306</v>
      </c>
      <c r="V267" s="20">
        <v>48.837381800178306</v>
      </c>
      <c r="W267" s="20">
        <v>48.837381800178306</v>
      </c>
      <c r="X267" s="20">
        <v>48.837381800178306</v>
      </c>
      <c r="Y267" s="20">
        <v>48.837381800178306</v>
      </c>
      <c r="Z267" s="20">
        <v>48.837381800178306</v>
      </c>
      <c r="AA267" s="20">
        <v>48.837381800178306</v>
      </c>
      <c r="AB267" s="20">
        <v>48.837381800178306</v>
      </c>
      <c r="AC267" s="20">
        <v>48.837381800178306</v>
      </c>
      <c r="AD267" s="20">
        <v>48.837381800178306</v>
      </c>
      <c r="AE267" s="20">
        <v>48.837381800178306</v>
      </c>
      <c r="AF267" s="20">
        <v>48.837381800178306</v>
      </c>
      <c r="AG267" s="20"/>
      <c r="AH267" s="22">
        <v>0.75</v>
      </c>
      <c r="AI267" s="20">
        <f ca="1"/>
        <v>32.900292750129132</v>
      </c>
      <c r="AJ267" s="20" cm="1">
        <f t="array" ref="AJ267:BM267">$AH267*Total_Maximum_Demand__MVA____Option_5_Summer_POE10</f>
        <v>48.054738329425504</v>
      </c>
      <c r="AK267" s="20">
        <v>49.716722479246201</v>
      </c>
      <c r="AL267" s="20">
        <v>55.010223343279421</v>
      </c>
      <c r="AM267" s="20">
        <v>53.338359383000025</v>
      </c>
      <c r="AN267" s="20">
        <v>44.721223764835713</v>
      </c>
      <c r="AO267" s="20">
        <v>46.52883356573625</v>
      </c>
      <c r="AP267" s="20">
        <v>47.996110072484328</v>
      </c>
      <c r="AQ267" s="20">
        <v>49.407408085650005</v>
      </c>
      <c r="AR267" s="20">
        <v>50.629201193059046</v>
      </c>
      <c r="AS267" s="20">
        <v>51.242158420923673</v>
      </c>
      <c r="AT267" s="20">
        <v>52.145469416416574</v>
      </c>
      <c r="AU267" s="20">
        <v>53.178888731188351</v>
      </c>
      <c r="AV267" s="20">
        <v>54.233678161283464</v>
      </c>
      <c r="AW267" s="20">
        <v>55.56045908240273</v>
      </c>
      <c r="AX267" s="20">
        <v>55.767592239026257</v>
      </c>
      <c r="AY267" s="20">
        <v>55.767592239026257</v>
      </c>
      <c r="AZ267" s="20">
        <v>55.767592239026257</v>
      </c>
      <c r="BA267" s="20">
        <v>55.767592239026257</v>
      </c>
      <c r="BB267" s="20">
        <v>55.767592239026257</v>
      </c>
      <c r="BC267" s="20">
        <v>55.767592239026257</v>
      </c>
      <c r="BD267" s="20">
        <v>55.767592239026257</v>
      </c>
      <c r="BE267" s="20">
        <v>55.767592239026257</v>
      </c>
      <c r="BF267" s="20">
        <v>55.767592239026257</v>
      </c>
      <c r="BG267" s="20">
        <v>55.767592239026257</v>
      </c>
      <c r="BH267" s="20">
        <v>55.767592239026257</v>
      </c>
      <c r="BI267" s="20">
        <v>55.767592239026257</v>
      </c>
      <c r="BJ267" s="20">
        <v>55.767592239026257</v>
      </c>
      <c r="BK267" s="20">
        <v>55.767592239026257</v>
      </c>
      <c r="BL267" s="20">
        <v>55.767592239026257</v>
      </c>
      <c r="BM267" s="20">
        <v>55.767592239026257</v>
      </c>
    </row>
    <row r="268" spans="1:65">
      <c r="A268" s="22">
        <v>0.7</v>
      </c>
      <c r="B268" s="20">
        <f ca="1"/>
        <v>106.26416394007222</v>
      </c>
      <c r="C268" s="20" cm="1">
        <f t="array" ref="C268:AF268">$A268*Total_Maximum_Demand__MVA____Option_5_Summer_POE50</f>
        <v>39.87159613000788</v>
      </c>
      <c r="D268" s="20">
        <v>41.083469272108964</v>
      </c>
      <c r="E268" s="20">
        <v>46.010378768439544</v>
      </c>
      <c r="F268" s="20">
        <v>44.490065046292663</v>
      </c>
      <c r="G268" s="20">
        <v>36.209906203739585</v>
      </c>
      <c r="H268" s="20">
        <v>37.884765208443291</v>
      </c>
      <c r="I268" s="20">
        <v>38.94842423483815</v>
      </c>
      <c r="J268" s="20">
        <v>40.162671463327555</v>
      </c>
      <c r="K268" s="20">
        <v>41.132914780781881</v>
      </c>
      <c r="L268" s="20">
        <v>41.765240297785823</v>
      </c>
      <c r="M268" s="20">
        <v>43.271215251800761</v>
      </c>
      <c r="N268" s="20">
        <v>44.312804492324545</v>
      </c>
      <c r="O268" s="20">
        <v>44.860924794889904</v>
      </c>
      <c r="P268" s="20">
        <v>45.877391707838036</v>
      </c>
      <c r="Q268" s="20">
        <v>45.581556346833089</v>
      </c>
      <c r="R268" s="20">
        <v>45.581556346833089</v>
      </c>
      <c r="S268" s="20">
        <v>45.581556346833089</v>
      </c>
      <c r="T268" s="20">
        <v>45.581556346833089</v>
      </c>
      <c r="U268" s="20">
        <v>45.581556346833089</v>
      </c>
      <c r="V268" s="20">
        <v>45.581556346833089</v>
      </c>
      <c r="W268" s="20">
        <v>45.581556346833089</v>
      </c>
      <c r="X268" s="20">
        <v>45.581556346833089</v>
      </c>
      <c r="Y268" s="20">
        <v>45.581556346833089</v>
      </c>
      <c r="Z268" s="20">
        <v>45.581556346833089</v>
      </c>
      <c r="AA268" s="20">
        <v>45.581556346833089</v>
      </c>
      <c r="AB268" s="20">
        <v>45.581556346833089</v>
      </c>
      <c r="AC268" s="20">
        <v>45.581556346833089</v>
      </c>
      <c r="AD268" s="20">
        <v>45.581556346833089</v>
      </c>
      <c r="AE268" s="20">
        <v>45.581556346833089</v>
      </c>
      <c r="AF268" s="20">
        <v>45.581556346833089</v>
      </c>
      <c r="AG268" s="20"/>
      <c r="AH268" s="22">
        <v>0.7</v>
      </c>
      <c r="AI268" s="20">
        <f ca="1"/>
        <v>41.976235577751041</v>
      </c>
      <c r="AJ268" s="20" cm="1">
        <f t="array" ref="AJ268:BM268">$AH268*Total_Maximum_Demand__MVA____Option_5_Summer_POE10</f>
        <v>44.8510891074638</v>
      </c>
      <c r="AK268" s="20">
        <v>46.402274313963112</v>
      </c>
      <c r="AL268" s="20">
        <v>51.342875120394126</v>
      </c>
      <c r="AM268" s="20">
        <v>49.782468757466681</v>
      </c>
      <c r="AN268" s="20">
        <v>41.739808847180001</v>
      </c>
      <c r="AO268" s="20">
        <v>43.426911328020495</v>
      </c>
      <c r="AP268" s="20">
        <v>44.79636940098537</v>
      </c>
      <c r="AQ268" s="20">
        <v>46.113580879939995</v>
      </c>
      <c r="AR268" s="20">
        <v>47.253921113521777</v>
      </c>
      <c r="AS268" s="20">
        <v>47.826014526195422</v>
      </c>
      <c r="AT268" s="20">
        <v>48.669104788655467</v>
      </c>
      <c r="AU268" s="20">
        <v>49.633629482442458</v>
      </c>
      <c r="AV268" s="20">
        <v>50.618099617197899</v>
      </c>
      <c r="AW268" s="20">
        <v>51.856428476909208</v>
      </c>
      <c r="AX268" s="20">
        <v>52.049752756424503</v>
      </c>
      <c r="AY268" s="20">
        <v>52.049752756424503</v>
      </c>
      <c r="AZ268" s="20">
        <v>52.049752756424503</v>
      </c>
      <c r="BA268" s="20">
        <v>52.049752756424503</v>
      </c>
      <c r="BB268" s="20">
        <v>52.049752756424503</v>
      </c>
      <c r="BC268" s="20">
        <v>52.049752756424503</v>
      </c>
      <c r="BD268" s="20">
        <v>52.049752756424503</v>
      </c>
      <c r="BE268" s="20">
        <v>52.049752756424503</v>
      </c>
      <c r="BF268" s="20">
        <v>52.049752756424503</v>
      </c>
      <c r="BG268" s="20">
        <v>52.049752756424503</v>
      </c>
      <c r="BH268" s="20">
        <v>52.049752756424503</v>
      </c>
      <c r="BI268" s="20">
        <v>52.049752756424503</v>
      </c>
      <c r="BJ268" s="20">
        <v>52.049752756424503</v>
      </c>
      <c r="BK268" s="20">
        <v>52.049752756424503</v>
      </c>
      <c r="BL268" s="20">
        <v>52.049752756424503</v>
      </c>
      <c r="BM268" s="20">
        <v>52.049752756424503</v>
      </c>
    </row>
    <row r="269" spans="1:65">
      <c r="A269" s="22">
        <v>0.65</v>
      </c>
      <c r="B269" s="20">
        <f ca="1"/>
        <v>201.93972791458731</v>
      </c>
      <c r="C269" s="20" cm="1">
        <f t="array" ref="C269:AF269">$A269*Total_Maximum_Demand__MVA____Option_5_Summer_POE50</f>
        <v>37.023624977864465</v>
      </c>
      <c r="D269" s="20">
        <v>38.148935752672614</v>
      </c>
      <c r="E269" s="20">
        <v>42.723923142122437</v>
      </c>
      <c r="F269" s="20">
        <v>41.312203257271761</v>
      </c>
      <c r="G269" s="20">
        <v>33.623484332043901</v>
      </c>
      <c r="H269" s="20">
        <v>35.178710550697346</v>
      </c>
      <c r="I269" s="20">
        <v>36.166393932349713</v>
      </c>
      <c r="J269" s="20">
        <v>37.293909215947018</v>
      </c>
      <c r="K269" s="20">
        <v>38.194849439297464</v>
      </c>
      <c r="L269" s="20">
        <v>38.782008847943985</v>
      </c>
      <c r="M269" s="20">
        <v>40.180414162386427</v>
      </c>
      <c r="N269" s="20">
        <v>41.147604171444229</v>
      </c>
      <c r="O269" s="20">
        <v>41.656573023826347</v>
      </c>
      <c r="P269" s="20">
        <v>42.600435157278184</v>
      </c>
      <c r="Q269" s="20">
        <v>42.325730893487872</v>
      </c>
      <c r="R269" s="20">
        <v>42.325730893487872</v>
      </c>
      <c r="S269" s="20">
        <v>42.325730893487872</v>
      </c>
      <c r="T269" s="20">
        <v>42.325730893487872</v>
      </c>
      <c r="U269" s="20">
        <v>42.325730893487872</v>
      </c>
      <c r="V269" s="20">
        <v>42.325730893487872</v>
      </c>
      <c r="W269" s="20">
        <v>42.325730893487872</v>
      </c>
      <c r="X269" s="20">
        <v>42.325730893487872</v>
      </c>
      <c r="Y269" s="20">
        <v>42.325730893487872</v>
      </c>
      <c r="Z269" s="20">
        <v>42.325730893487872</v>
      </c>
      <c r="AA269" s="20">
        <v>42.325730893487872</v>
      </c>
      <c r="AB269" s="20">
        <v>42.325730893487872</v>
      </c>
      <c r="AC269" s="20">
        <v>42.325730893487872</v>
      </c>
      <c r="AD269" s="20">
        <v>42.325730893487872</v>
      </c>
      <c r="AE269" s="20">
        <v>42.325730893487872</v>
      </c>
      <c r="AF269" s="20">
        <v>42.325730893487872</v>
      </c>
      <c r="AG269" s="20"/>
      <c r="AH269" s="22">
        <v>0.65</v>
      </c>
      <c r="AI269" s="20">
        <f ca="1"/>
        <v>67.691406922679818</v>
      </c>
      <c r="AJ269" s="20" cm="1">
        <f t="array" ref="AJ269:BM269">$AH269*Total_Maximum_Demand__MVA____Option_5_Summer_POE10</f>
        <v>41.647439885502102</v>
      </c>
      <c r="AK269" s="20">
        <v>43.087826148680037</v>
      </c>
      <c r="AL269" s="20">
        <v>47.675526897508831</v>
      </c>
      <c r="AM269" s="20">
        <v>46.226578131933351</v>
      </c>
      <c r="AN269" s="20">
        <v>38.758393929524289</v>
      </c>
      <c r="AO269" s="20">
        <v>40.324989090304747</v>
      </c>
      <c r="AP269" s="20">
        <v>41.596628729486419</v>
      </c>
      <c r="AQ269" s="20">
        <v>42.81975367423</v>
      </c>
      <c r="AR269" s="20">
        <v>43.878641033984515</v>
      </c>
      <c r="AS269" s="20">
        <v>44.409870631467186</v>
      </c>
      <c r="AT269" s="20">
        <v>45.192740160894367</v>
      </c>
      <c r="AU269" s="20">
        <v>46.088370233696573</v>
      </c>
      <c r="AV269" s="20">
        <v>47.002521073112341</v>
      </c>
      <c r="AW269" s="20">
        <v>48.152397871415701</v>
      </c>
      <c r="AX269" s="20">
        <v>48.331913273822757</v>
      </c>
      <c r="AY269" s="20">
        <v>48.331913273822757</v>
      </c>
      <c r="AZ269" s="20">
        <v>48.331913273822757</v>
      </c>
      <c r="BA269" s="20">
        <v>48.331913273822757</v>
      </c>
      <c r="BB269" s="20">
        <v>48.331913273822757</v>
      </c>
      <c r="BC269" s="20">
        <v>48.331913273822757</v>
      </c>
      <c r="BD269" s="20">
        <v>48.331913273822757</v>
      </c>
      <c r="BE269" s="20">
        <v>48.331913273822757</v>
      </c>
      <c r="BF269" s="20">
        <v>48.331913273822757</v>
      </c>
      <c r="BG269" s="20">
        <v>48.331913273822757</v>
      </c>
      <c r="BH269" s="20">
        <v>48.331913273822757</v>
      </c>
      <c r="BI269" s="20">
        <v>48.331913273822757</v>
      </c>
      <c r="BJ269" s="20">
        <v>48.331913273822757</v>
      </c>
      <c r="BK269" s="20">
        <v>48.331913273822757</v>
      </c>
      <c r="BL269" s="20">
        <v>48.331913273822757</v>
      </c>
      <c r="BM269" s="20">
        <v>48.331913273822757</v>
      </c>
    </row>
    <row r="270" spans="1:65">
      <c r="A270" s="22">
        <v>0.6</v>
      </c>
      <c r="B270" s="20">
        <f ca="1"/>
        <v>402.74496297571596</v>
      </c>
      <c r="C270" s="20" cm="1">
        <f t="array" ref="C270:AF270">$A270*Total_Maximum_Demand__MVA____Option_5_Summer_POE50</f>
        <v>34.175653825721042</v>
      </c>
      <c r="D270" s="20">
        <v>35.214402233236257</v>
      </c>
      <c r="E270" s="20">
        <v>39.437467515805324</v>
      </c>
      <c r="F270" s="20">
        <v>38.134341468250859</v>
      </c>
      <c r="G270" s="20">
        <v>31.037062460348217</v>
      </c>
      <c r="H270" s="20">
        <v>32.472655892951394</v>
      </c>
      <c r="I270" s="20">
        <v>33.384363629861276</v>
      </c>
      <c r="J270" s="20">
        <v>34.425146968566473</v>
      </c>
      <c r="K270" s="20">
        <v>35.256784097813046</v>
      </c>
      <c r="L270" s="20">
        <v>35.798777398102139</v>
      </c>
      <c r="M270" s="20">
        <v>37.089613072972078</v>
      </c>
      <c r="N270" s="20">
        <v>37.982403850563898</v>
      </c>
      <c r="O270" s="20">
        <v>38.452221252762776</v>
      </c>
      <c r="P270" s="20">
        <v>39.323478606718318</v>
      </c>
      <c r="Q270" s="20">
        <v>39.069905440142648</v>
      </c>
      <c r="R270" s="20">
        <v>39.069905440142648</v>
      </c>
      <c r="S270" s="20">
        <v>39.069905440142648</v>
      </c>
      <c r="T270" s="20">
        <v>39.069905440142648</v>
      </c>
      <c r="U270" s="20">
        <v>39.069905440142648</v>
      </c>
      <c r="V270" s="20">
        <v>39.069905440142648</v>
      </c>
      <c r="W270" s="20">
        <v>39.069905440142648</v>
      </c>
      <c r="X270" s="20">
        <v>39.069905440142648</v>
      </c>
      <c r="Y270" s="20">
        <v>39.069905440142648</v>
      </c>
      <c r="Z270" s="20">
        <v>39.069905440142648</v>
      </c>
      <c r="AA270" s="20">
        <v>39.069905440142648</v>
      </c>
      <c r="AB270" s="20">
        <v>39.069905440142648</v>
      </c>
      <c r="AC270" s="20">
        <v>39.069905440142648</v>
      </c>
      <c r="AD270" s="20">
        <v>39.069905440142648</v>
      </c>
      <c r="AE270" s="20">
        <v>39.069905440142648</v>
      </c>
      <c r="AF270" s="20">
        <v>39.069905440142648</v>
      </c>
      <c r="AG270" s="20"/>
      <c r="AH270" s="22">
        <v>0.6</v>
      </c>
      <c r="AI270" s="20">
        <f ca="1"/>
        <v>98.700878250387433</v>
      </c>
      <c r="AJ270" s="20" cm="1">
        <f t="array" ref="AJ270:BM270">$AH270*Total_Maximum_Demand__MVA____Option_5_Summer_POE10</f>
        <v>38.443790663540405</v>
      </c>
      <c r="AK270" s="20">
        <v>39.773377983396955</v>
      </c>
      <c r="AL270" s="20">
        <v>44.008178674623537</v>
      </c>
      <c r="AM270" s="20">
        <v>42.670687506400014</v>
      </c>
      <c r="AN270" s="20">
        <v>35.776979011868569</v>
      </c>
      <c r="AO270" s="20">
        <v>37.223066852588993</v>
      </c>
      <c r="AP270" s="20">
        <v>38.396888057987461</v>
      </c>
      <c r="AQ270" s="20">
        <v>39.525926468519998</v>
      </c>
      <c r="AR270" s="20">
        <v>40.503360954447238</v>
      </c>
      <c r="AS270" s="20">
        <v>40.993726736738935</v>
      </c>
      <c r="AT270" s="20">
        <v>41.71637553313326</v>
      </c>
      <c r="AU270" s="20">
        <v>42.54311098495068</v>
      </c>
      <c r="AV270" s="20">
        <v>43.386942529026776</v>
      </c>
      <c r="AW270" s="20">
        <v>44.44836726592218</v>
      </c>
      <c r="AX270" s="20">
        <v>44.614073791221003</v>
      </c>
      <c r="AY270" s="20">
        <v>44.614073791221003</v>
      </c>
      <c r="AZ270" s="20">
        <v>44.614073791221003</v>
      </c>
      <c r="BA270" s="20">
        <v>44.614073791221003</v>
      </c>
      <c r="BB270" s="20">
        <v>44.614073791221003</v>
      </c>
      <c r="BC270" s="20">
        <v>44.614073791221003</v>
      </c>
      <c r="BD270" s="20">
        <v>44.614073791221003</v>
      </c>
      <c r="BE270" s="20">
        <v>44.614073791221003</v>
      </c>
      <c r="BF270" s="20">
        <v>44.614073791221003</v>
      </c>
      <c r="BG270" s="20">
        <v>44.614073791221003</v>
      </c>
      <c r="BH270" s="20">
        <v>44.614073791221003</v>
      </c>
      <c r="BI270" s="20">
        <v>44.614073791221003</v>
      </c>
      <c r="BJ270" s="20">
        <v>44.614073791221003</v>
      </c>
      <c r="BK270" s="20">
        <v>44.614073791221003</v>
      </c>
      <c r="BL270" s="20">
        <v>44.614073791221003</v>
      </c>
      <c r="BM270" s="20">
        <v>44.614073791221003</v>
      </c>
    </row>
    <row r="271" spans="1:65">
      <c r="A271" s="22">
        <v>0.55000000000000104</v>
      </c>
      <c r="B271" s="20">
        <f ca="1"/>
        <v>655.73686929567896</v>
      </c>
      <c r="C271" s="20" cm="1">
        <f t="array" ref="C271:AF271">$A271*Total_Maximum_Demand__MVA____Option_5_Summer_POE50</f>
        <v>31.32768267357768</v>
      </c>
      <c r="D271" s="20">
        <v>32.279868713799964</v>
      </c>
      <c r="E271" s="20">
        <v>36.151011889488281</v>
      </c>
      <c r="F271" s="20">
        <v>34.956479679230021</v>
      </c>
      <c r="G271" s="20">
        <v>28.450640588652586</v>
      </c>
      <c r="H271" s="20">
        <v>29.766601235205503</v>
      </c>
      <c r="I271" s="20">
        <v>30.602333327372893</v>
      </c>
      <c r="J271" s="20">
        <v>31.556384721185996</v>
      </c>
      <c r="K271" s="20">
        <v>32.318718756328686</v>
      </c>
      <c r="L271" s="20">
        <v>32.815545948260358</v>
      </c>
      <c r="M271" s="20">
        <v>33.998811983557808</v>
      </c>
      <c r="N271" s="20">
        <v>34.817203529683638</v>
      </c>
      <c r="O271" s="20">
        <v>35.247869481699283</v>
      </c>
      <c r="P271" s="20">
        <v>36.04652205615853</v>
      </c>
      <c r="Q271" s="20">
        <v>35.814079986797495</v>
      </c>
      <c r="R271" s="20">
        <v>35.814079986797495</v>
      </c>
      <c r="S271" s="20">
        <v>35.814079986797495</v>
      </c>
      <c r="T271" s="20">
        <v>35.814079986797495</v>
      </c>
      <c r="U271" s="20">
        <v>35.814079986797495</v>
      </c>
      <c r="V271" s="20">
        <v>35.814079986797495</v>
      </c>
      <c r="W271" s="20">
        <v>35.814079986797495</v>
      </c>
      <c r="X271" s="20">
        <v>35.814079986797495</v>
      </c>
      <c r="Y271" s="20">
        <v>35.814079986797495</v>
      </c>
      <c r="Z271" s="20">
        <v>35.814079986797495</v>
      </c>
      <c r="AA271" s="20">
        <v>35.814079986797495</v>
      </c>
      <c r="AB271" s="20">
        <v>35.814079986797495</v>
      </c>
      <c r="AC271" s="20">
        <v>35.814079986797495</v>
      </c>
      <c r="AD271" s="20">
        <v>35.814079986797495</v>
      </c>
      <c r="AE271" s="20">
        <v>35.814079986797495</v>
      </c>
      <c r="AF271" s="20">
        <v>35.814079986797495</v>
      </c>
      <c r="AG271" s="20"/>
      <c r="AH271" s="22">
        <v>0.55000000000000104</v>
      </c>
      <c r="AI271" s="20">
        <f ca="1"/>
        <v>153.53469950060276</v>
      </c>
      <c r="AJ271" s="20" cm="1">
        <f t="array" ref="AJ271:BM271">$AH271*Total_Maximum_Demand__MVA____Option_5_Summer_POE10</f>
        <v>35.240141441578771</v>
      </c>
      <c r="AK271" s="20">
        <v>36.458929818113944</v>
      </c>
      <c r="AL271" s="20">
        <v>40.34083045173832</v>
      </c>
      <c r="AM271" s="20">
        <v>39.114796880866756</v>
      </c>
      <c r="AN271" s="20">
        <v>32.795564094212921</v>
      </c>
      <c r="AO271" s="20">
        <v>34.121144614873309</v>
      </c>
      <c r="AP271" s="20">
        <v>35.197147386488574</v>
      </c>
      <c r="AQ271" s="20">
        <v>36.232099262810067</v>
      </c>
      <c r="AR271" s="20">
        <v>37.12808087491004</v>
      </c>
      <c r="AS271" s="20">
        <v>37.577582842010763</v>
      </c>
      <c r="AT271" s="20">
        <v>38.24001090537223</v>
      </c>
      <c r="AU271" s="20">
        <v>38.997851736204865</v>
      </c>
      <c r="AV271" s="20">
        <v>39.771363984941289</v>
      </c>
      <c r="AW271" s="20">
        <v>40.744336660428743</v>
      </c>
      <c r="AX271" s="20">
        <v>40.896234308619327</v>
      </c>
      <c r="AY271" s="20">
        <v>40.896234308619327</v>
      </c>
      <c r="AZ271" s="20">
        <v>40.896234308619327</v>
      </c>
      <c r="BA271" s="20">
        <v>40.896234308619327</v>
      </c>
      <c r="BB271" s="20">
        <v>40.896234308619327</v>
      </c>
      <c r="BC271" s="20">
        <v>40.896234308619327</v>
      </c>
      <c r="BD271" s="20">
        <v>40.896234308619327</v>
      </c>
      <c r="BE271" s="20">
        <v>40.896234308619327</v>
      </c>
      <c r="BF271" s="20">
        <v>40.896234308619327</v>
      </c>
      <c r="BG271" s="20">
        <v>40.896234308619327</v>
      </c>
      <c r="BH271" s="20">
        <v>40.896234308619327</v>
      </c>
      <c r="BI271" s="20">
        <v>40.896234308619327</v>
      </c>
      <c r="BJ271" s="20">
        <v>40.896234308619327</v>
      </c>
      <c r="BK271" s="20">
        <v>40.896234308619327</v>
      </c>
      <c r="BL271" s="20">
        <v>40.896234308619327</v>
      </c>
      <c r="BM271" s="20">
        <v>40.896234308619327</v>
      </c>
    </row>
    <row r="272" spans="1:65">
      <c r="A272" s="22">
        <v>0.500000000000001</v>
      </c>
      <c r="B272" s="20">
        <f ca="1"/>
        <v>981.71448252113237</v>
      </c>
      <c r="C272" s="20" cm="1">
        <f t="array" ref="C272:AF272">$A272*Total_Maximum_Demand__MVA____Option_5_Summer_POE50</f>
        <v>28.479711521434258</v>
      </c>
      <c r="D272" s="20">
        <v>29.34533519436361</v>
      </c>
      <c r="E272" s="20">
        <v>32.864556263171167</v>
      </c>
      <c r="F272" s="20">
        <v>31.778617890209112</v>
      </c>
      <c r="G272" s="20">
        <v>25.864218716956902</v>
      </c>
      <c r="H272" s="20">
        <v>27.060546577459551</v>
      </c>
      <c r="I272" s="20">
        <v>27.820303024884453</v>
      </c>
      <c r="J272" s="20">
        <v>28.687622473805455</v>
      </c>
      <c r="K272" s="20">
        <v>29.380653414844264</v>
      </c>
      <c r="L272" s="20">
        <v>29.832314498418508</v>
      </c>
      <c r="M272" s="20">
        <v>30.908010894143462</v>
      </c>
      <c r="N272" s="20">
        <v>31.652003208803315</v>
      </c>
      <c r="O272" s="20">
        <v>32.043517710635712</v>
      </c>
      <c r="P272" s="20">
        <v>32.769565505598663</v>
      </c>
      <c r="Q272" s="20">
        <v>32.558254533452271</v>
      </c>
      <c r="R272" s="20">
        <v>32.558254533452271</v>
      </c>
      <c r="S272" s="20">
        <v>32.558254533452271</v>
      </c>
      <c r="T272" s="20">
        <v>32.558254533452271</v>
      </c>
      <c r="U272" s="20">
        <v>32.558254533452271</v>
      </c>
      <c r="V272" s="20">
        <v>32.558254533452271</v>
      </c>
      <c r="W272" s="20">
        <v>32.558254533452271</v>
      </c>
      <c r="X272" s="20">
        <v>32.558254533452271</v>
      </c>
      <c r="Y272" s="20">
        <v>32.558254533452271</v>
      </c>
      <c r="Z272" s="20">
        <v>32.558254533452271</v>
      </c>
      <c r="AA272" s="20">
        <v>32.558254533452271</v>
      </c>
      <c r="AB272" s="20">
        <v>32.558254533452271</v>
      </c>
      <c r="AC272" s="20">
        <v>32.558254533452271</v>
      </c>
      <c r="AD272" s="20">
        <v>32.558254533452271</v>
      </c>
      <c r="AE272" s="20">
        <v>32.558254533452271</v>
      </c>
      <c r="AF272" s="20">
        <v>32.558254533452271</v>
      </c>
      <c r="AG272" s="20"/>
      <c r="AH272" s="22">
        <v>0.500000000000001</v>
      </c>
      <c r="AI272" s="20">
        <f ca="1"/>
        <v>258.28620630274116</v>
      </c>
      <c r="AJ272" s="20" cm="1">
        <f t="array" ref="AJ272:BM272">$AH272*Total_Maximum_Demand__MVA____Option_5_Summer_POE10</f>
        <v>32.036492219617067</v>
      </c>
      <c r="AK272" s="20">
        <v>33.144481652830862</v>
      </c>
      <c r="AL272" s="20">
        <v>36.673482228853018</v>
      </c>
      <c r="AM272" s="20">
        <v>35.558906255333419</v>
      </c>
      <c r="AN272" s="20">
        <v>29.814149176557205</v>
      </c>
      <c r="AO272" s="20">
        <v>31.019222377157558</v>
      </c>
      <c r="AP272" s="20">
        <v>31.997406714989616</v>
      </c>
      <c r="AQ272" s="20">
        <v>32.938272057100065</v>
      </c>
      <c r="AR272" s="20">
        <v>33.752800795372764</v>
      </c>
      <c r="AS272" s="20">
        <v>34.16143894728252</v>
      </c>
      <c r="AT272" s="20">
        <v>34.763646277611123</v>
      </c>
      <c r="AU272" s="20">
        <v>35.452592487458972</v>
      </c>
      <c r="AV272" s="20">
        <v>36.155785440855716</v>
      </c>
      <c r="AW272" s="20">
        <v>37.040306054935222</v>
      </c>
      <c r="AX272" s="20">
        <v>37.178394826017573</v>
      </c>
      <c r="AY272" s="20">
        <v>37.178394826017573</v>
      </c>
      <c r="AZ272" s="20">
        <v>37.178394826017573</v>
      </c>
      <c r="BA272" s="20">
        <v>37.178394826017573</v>
      </c>
      <c r="BB272" s="20">
        <v>37.178394826017573</v>
      </c>
      <c r="BC272" s="20">
        <v>37.178394826017573</v>
      </c>
      <c r="BD272" s="20">
        <v>37.178394826017573</v>
      </c>
      <c r="BE272" s="20">
        <v>37.178394826017573</v>
      </c>
      <c r="BF272" s="20">
        <v>37.178394826017573</v>
      </c>
      <c r="BG272" s="20">
        <v>37.178394826017573</v>
      </c>
      <c r="BH272" s="20">
        <v>37.178394826017573</v>
      </c>
      <c r="BI272" s="20">
        <v>37.178394826017573</v>
      </c>
      <c r="BJ272" s="20">
        <v>37.178394826017573</v>
      </c>
      <c r="BK272" s="20">
        <v>37.178394826017573</v>
      </c>
      <c r="BL272" s="20">
        <v>37.178394826017573</v>
      </c>
      <c r="BM272" s="20">
        <v>37.178394826017573</v>
      </c>
    </row>
    <row r="273" spans="1:65">
      <c r="A273" s="22">
        <v>0.45000000000000101</v>
      </c>
      <c r="B273" s="20">
        <f ca="1"/>
        <v>1622.7029447218258</v>
      </c>
      <c r="C273" s="20" cm="1">
        <f t="array" ref="C273:AF273">$A273*Total_Maximum_Demand__MVA____Option_5_Summer_POE50</f>
        <v>25.631740369290839</v>
      </c>
      <c r="D273" s="20">
        <v>26.410801674927253</v>
      </c>
      <c r="E273" s="20">
        <v>29.57810063685406</v>
      </c>
      <c r="F273" s="20">
        <v>28.600756101188207</v>
      </c>
      <c r="G273" s="20">
        <v>23.277796845261218</v>
      </c>
      <c r="H273" s="20">
        <v>24.354491919713602</v>
      </c>
      <c r="I273" s="20">
        <v>25.038272722396012</v>
      </c>
      <c r="J273" s="20">
        <v>25.818860226424917</v>
      </c>
      <c r="K273" s="20">
        <v>26.442588073359843</v>
      </c>
      <c r="L273" s="20">
        <v>26.849083048576663</v>
      </c>
      <c r="M273" s="20">
        <v>27.817209804729124</v>
      </c>
      <c r="N273" s="20">
        <v>28.486802887922991</v>
      </c>
      <c r="O273" s="20">
        <v>28.839165939572148</v>
      </c>
      <c r="P273" s="20">
        <v>29.492608955038804</v>
      </c>
      <c r="Q273" s="20">
        <v>29.302429080107053</v>
      </c>
      <c r="R273" s="20">
        <v>29.302429080107053</v>
      </c>
      <c r="S273" s="20">
        <v>29.302429080107053</v>
      </c>
      <c r="T273" s="20">
        <v>29.302429080107053</v>
      </c>
      <c r="U273" s="20">
        <v>29.302429080107053</v>
      </c>
      <c r="V273" s="20">
        <v>29.302429080107053</v>
      </c>
      <c r="W273" s="20">
        <v>29.302429080107053</v>
      </c>
      <c r="X273" s="20">
        <v>29.302429080107053</v>
      </c>
      <c r="Y273" s="20">
        <v>29.302429080107053</v>
      </c>
      <c r="Z273" s="20">
        <v>29.302429080107053</v>
      </c>
      <c r="AA273" s="20">
        <v>29.302429080107053</v>
      </c>
      <c r="AB273" s="20">
        <v>29.302429080107053</v>
      </c>
      <c r="AC273" s="20">
        <v>29.302429080107053</v>
      </c>
      <c r="AD273" s="20">
        <v>29.302429080107053</v>
      </c>
      <c r="AE273" s="20">
        <v>29.302429080107053</v>
      </c>
      <c r="AF273" s="20">
        <v>29.302429080107053</v>
      </c>
      <c r="AG273" s="20"/>
      <c r="AH273" s="22">
        <v>0.45000000000000101</v>
      </c>
      <c r="AI273" s="20">
        <f ca="1"/>
        <v>488.96641983811895</v>
      </c>
      <c r="AJ273" s="20" cm="1">
        <f t="array" ref="AJ273:BM273">$AH273*Total_Maximum_Demand__MVA____Option_5_Summer_POE10</f>
        <v>28.832842997655366</v>
      </c>
      <c r="AK273" s="20">
        <v>29.830033487547784</v>
      </c>
      <c r="AL273" s="20">
        <v>33.006134005967724</v>
      </c>
      <c r="AM273" s="20">
        <v>32.003015629800082</v>
      </c>
      <c r="AN273" s="20">
        <v>26.832734258901489</v>
      </c>
      <c r="AO273" s="20">
        <v>27.91730013944181</v>
      </c>
      <c r="AP273" s="20">
        <v>28.797666043490661</v>
      </c>
      <c r="AQ273" s="20">
        <v>29.644444851390066</v>
      </c>
      <c r="AR273" s="20">
        <v>30.377520715835498</v>
      </c>
      <c r="AS273" s="20">
        <v>30.745295052554273</v>
      </c>
      <c r="AT273" s="20">
        <v>31.287281649850016</v>
      </c>
      <c r="AU273" s="20">
        <v>31.907333238713083</v>
      </c>
      <c r="AV273" s="20">
        <v>32.540206896770151</v>
      </c>
      <c r="AW273" s="20">
        <v>33.336275449441708</v>
      </c>
      <c r="AX273" s="20">
        <v>33.460555343415827</v>
      </c>
      <c r="AY273" s="20">
        <v>33.460555343415827</v>
      </c>
      <c r="AZ273" s="20">
        <v>33.460555343415827</v>
      </c>
      <c r="BA273" s="20">
        <v>33.460555343415827</v>
      </c>
      <c r="BB273" s="20">
        <v>33.460555343415827</v>
      </c>
      <c r="BC273" s="20">
        <v>33.460555343415827</v>
      </c>
      <c r="BD273" s="20">
        <v>33.460555343415827</v>
      </c>
      <c r="BE273" s="20">
        <v>33.460555343415827</v>
      </c>
      <c r="BF273" s="20">
        <v>33.460555343415827</v>
      </c>
      <c r="BG273" s="20">
        <v>33.460555343415827</v>
      </c>
      <c r="BH273" s="20">
        <v>33.460555343415827</v>
      </c>
      <c r="BI273" s="20">
        <v>33.460555343415827</v>
      </c>
      <c r="BJ273" s="20">
        <v>33.460555343415827</v>
      </c>
      <c r="BK273" s="20">
        <v>33.460555343415827</v>
      </c>
      <c r="BL273" s="20">
        <v>33.460555343415827</v>
      </c>
      <c r="BM273" s="20">
        <v>33.460555343415827</v>
      </c>
    </row>
    <row r="274" spans="1:65">
      <c r="A274" s="22">
        <v>0.40000000000000102</v>
      </c>
      <c r="B274" s="20">
        <f ca="1"/>
        <v>2442.9412777681341</v>
      </c>
      <c r="C274" s="20" cm="1">
        <f t="array" ref="C274:AF274">$A274*Total_Maximum_Demand__MVA____Option_5_Summer_POE50</f>
        <v>22.78376921714742</v>
      </c>
      <c r="D274" s="20">
        <v>23.476268155490899</v>
      </c>
      <c r="E274" s="20">
        <v>26.29164501053695</v>
      </c>
      <c r="F274" s="20">
        <v>25.422894312167305</v>
      </c>
      <c r="G274" s="20">
        <v>20.69137497356553</v>
      </c>
      <c r="H274" s="20">
        <v>21.648437261967654</v>
      </c>
      <c r="I274" s="20">
        <v>22.256242419907572</v>
      </c>
      <c r="J274" s="20">
        <v>22.950097979044376</v>
      </c>
      <c r="K274" s="20">
        <v>23.504522731875422</v>
      </c>
      <c r="L274" s="20">
        <v>23.865851598734821</v>
      </c>
      <c r="M274" s="20">
        <v>24.726408715314786</v>
      </c>
      <c r="N274" s="20">
        <v>25.321602567042664</v>
      </c>
      <c r="O274" s="20">
        <v>25.634814168508584</v>
      </c>
      <c r="P274" s="20">
        <v>26.215652404478945</v>
      </c>
      <c r="Q274" s="20">
        <v>26.046603626761833</v>
      </c>
      <c r="R274" s="20">
        <v>26.046603626761833</v>
      </c>
      <c r="S274" s="20">
        <v>26.046603626761833</v>
      </c>
      <c r="T274" s="20">
        <v>26.046603626761833</v>
      </c>
      <c r="U274" s="20">
        <v>26.046603626761833</v>
      </c>
      <c r="V274" s="20">
        <v>26.046603626761833</v>
      </c>
      <c r="W274" s="20">
        <v>26.046603626761833</v>
      </c>
      <c r="X274" s="20">
        <v>26.046603626761833</v>
      </c>
      <c r="Y274" s="20">
        <v>26.046603626761833</v>
      </c>
      <c r="Z274" s="20">
        <v>26.046603626761833</v>
      </c>
      <c r="AA274" s="20">
        <v>26.046603626761833</v>
      </c>
      <c r="AB274" s="20">
        <v>26.046603626761833</v>
      </c>
      <c r="AC274" s="20">
        <v>26.046603626761833</v>
      </c>
      <c r="AD274" s="20">
        <v>26.046603626761833</v>
      </c>
      <c r="AE274" s="20">
        <v>26.046603626761833</v>
      </c>
      <c r="AF274" s="20">
        <v>26.046603626761833</v>
      </c>
      <c r="AG274" s="20"/>
      <c r="AH274" s="22">
        <v>0.40000000000000102</v>
      </c>
      <c r="AI274" s="20">
        <f ca="1"/>
        <v>928.0151541243639</v>
      </c>
      <c r="AJ274" s="20" cm="1">
        <f t="array" ref="AJ274:BM274">$AH274*Total_Maximum_Demand__MVA____Option_5_Summer_POE10</f>
        <v>25.629193775693668</v>
      </c>
      <c r="AK274" s="20">
        <v>26.515585322264705</v>
      </c>
      <c r="AL274" s="20">
        <v>29.338785783082432</v>
      </c>
      <c r="AM274" s="20">
        <v>28.447125004266752</v>
      </c>
      <c r="AN274" s="20">
        <v>23.851319341245777</v>
      </c>
      <c r="AO274" s="20">
        <v>24.815377901726063</v>
      </c>
      <c r="AP274" s="20">
        <v>25.597925371991707</v>
      </c>
      <c r="AQ274" s="20">
        <v>26.350617645680067</v>
      </c>
      <c r="AR274" s="20">
        <v>27.002240636298229</v>
      </c>
      <c r="AS274" s="20">
        <v>27.329151157826029</v>
      </c>
      <c r="AT274" s="20">
        <v>27.810917022088912</v>
      </c>
      <c r="AU274" s="20">
        <v>28.362073989967193</v>
      </c>
      <c r="AV274" s="20">
        <v>28.924628352684589</v>
      </c>
      <c r="AW274" s="20">
        <v>29.632244843948197</v>
      </c>
      <c r="AX274" s="20">
        <v>29.742715860814076</v>
      </c>
      <c r="AY274" s="20">
        <v>29.742715860814076</v>
      </c>
      <c r="AZ274" s="20">
        <v>29.742715860814076</v>
      </c>
      <c r="BA274" s="20">
        <v>29.742715860814076</v>
      </c>
      <c r="BB274" s="20">
        <v>29.742715860814076</v>
      </c>
      <c r="BC274" s="20">
        <v>29.742715860814076</v>
      </c>
      <c r="BD274" s="20">
        <v>29.742715860814076</v>
      </c>
      <c r="BE274" s="20">
        <v>29.742715860814076</v>
      </c>
      <c r="BF274" s="20">
        <v>29.742715860814076</v>
      </c>
      <c r="BG274" s="20">
        <v>29.742715860814076</v>
      </c>
      <c r="BH274" s="20">
        <v>29.742715860814076</v>
      </c>
      <c r="BI274" s="20">
        <v>29.742715860814076</v>
      </c>
      <c r="BJ274" s="20">
        <v>29.742715860814076</v>
      </c>
      <c r="BK274" s="20">
        <v>29.742715860814076</v>
      </c>
      <c r="BL274" s="20">
        <v>29.742715860814076</v>
      </c>
      <c r="BM274" s="20">
        <v>29.742715860814076</v>
      </c>
    </row>
    <row r="275" spans="1:65">
      <c r="A275" s="22">
        <v>0.35000000000000098</v>
      </c>
      <c r="B275" s="20">
        <f ca="1"/>
        <v>3006.7842259343847</v>
      </c>
      <c r="C275" s="20" cm="1">
        <f t="array" ref="C275:AF275">$A275*Total_Maximum_Demand__MVA____Option_5_Summer_POE50</f>
        <v>19.935798065003997</v>
      </c>
      <c r="D275" s="20">
        <v>20.541734636054542</v>
      </c>
      <c r="E275" s="20">
        <v>23.005189384219836</v>
      </c>
      <c r="F275" s="20">
        <v>22.245032523146396</v>
      </c>
      <c r="G275" s="20">
        <v>18.104953101869846</v>
      </c>
      <c r="H275" s="20">
        <v>18.942382604221702</v>
      </c>
      <c r="I275" s="20">
        <v>19.474212117419132</v>
      </c>
      <c r="J275" s="20">
        <v>20.081335731663835</v>
      </c>
      <c r="K275" s="20">
        <v>20.566457390391001</v>
      </c>
      <c r="L275" s="20">
        <v>20.882620148892972</v>
      </c>
      <c r="M275" s="20">
        <v>21.635607625900441</v>
      </c>
      <c r="N275" s="20">
        <v>22.156402246162337</v>
      </c>
      <c r="O275" s="20">
        <v>22.430462397445016</v>
      </c>
      <c r="P275" s="20">
        <v>22.938695853919082</v>
      </c>
      <c r="Q275" s="20">
        <v>22.790778173416609</v>
      </c>
      <c r="R275" s="20">
        <v>22.790778173416609</v>
      </c>
      <c r="S275" s="20">
        <v>22.790778173416609</v>
      </c>
      <c r="T275" s="20">
        <v>22.790778173416609</v>
      </c>
      <c r="U275" s="20">
        <v>22.790778173416609</v>
      </c>
      <c r="V275" s="20">
        <v>22.790778173416609</v>
      </c>
      <c r="W275" s="20">
        <v>22.790778173416609</v>
      </c>
      <c r="X275" s="20">
        <v>22.790778173416609</v>
      </c>
      <c r="Y275" s="20">
        <v>22.790778173416609</v>
      </c>
      <c r="Z275" s="20">
        <v>22.790778173416609</v>
      </c>
      <c r="AA275" s="20">
        <v>22.790778173416609</v>
      </c>
      <c r="AB275" s="20">
        <v>22.790778173416609</v>
      </c>
      <c r="AC275" s="20">
        <v>22.790778173416609</v>
      </c>
      <c r="AD275" s="20">
        <v>22.790778173416609</v>
      </c>
      <c r="AE275" s="20">
        <v>22.790778173416609</v>
      </c>
      <c r="AF275" s="20">
        <v>22.790778173416609</v>
      </c>
      <c r="AG275" s="20"/>
      <c r="AH275" s="22">
        <v>0.35000000000000098</v>
      </c>
      <c r="AI275" s="20">
        <f ca="1"/>
        <v>1530.4308593076901</v>
      </c>
      <c r="AJ275" s="20" cm="1">
        <f t="array" ref="AJ275:BM275">$AH275*Total_Maximum_Demand__MVA____Option_5_Summer_POE10</f>
        <v>22.425544553731964</v>
      </c>
      <c r="AK275" s="20">
        <v>23.201137156981623</v>
      </c>
      <c r="AL275" s="20">
        <v>25.671437560197134</v>
      </c>
      <c r="AM275" s="20">
        <v>24.891234378733412</v>
      </c>
      <c r="AN275" s="20">
        <v>20.869904423590061</v>
      </c>
      <c r="AO275" s="20">
        <v>21.713455664010308</v>
      </c>
      <c r="AP275" s="20">
        <v>22.398184700492749</v>
      </c>
      <c r="AQ275" s="20">
        <v>23.056790439970065</v>
      </c>
      <c r="AR275" s="20">
        <v>23.626960556760956</v>
      </c>
      <c r="AS275" s="20">
        <v>23.913007263097782</v>
      </c>
      <c r="AT275" s="20">
        <v>24.334552394327805</v>
      </c>
      <c r="AU275" s="20">
        <v>24.8168147412213</v>
      </c>
      <c r="AV275" s="20">
        <v>25.309049808599021</v>
      </c>
      <c r="AW275" s="20">
        <v>25.928214238454679</v>
      </c>
      <c r="AX275" s="20">
        <v>26.024876378212323</v>
      </c>
      <c r="AY275" s="20">
        <v>26.024876378212323</v>
      </c>
      <c r="AZ275" s="20">
        <v>26.024876378212323</v>
      </c>
      <c r="BA275" s="20">
        <v>26.024876378212323</v>
      </c>
      <c r="BB275" s="20">
        <v>26.024876378212323</v>
      </c>
      <c r="BC275" s="20">
        <v>26.024876378212323</v>
      </c>
      <c r="BD275" s="20">
        <v>26.024876378212323</v>
      </c>
      <c r="BE275" s="20">
        <v>26.024876378212323</v>
      </c>
      <c r="BF275" s="20">
        <v>26.024876378212323</v>
      </c>
      <c r="BG275" s="20">
        <v>26.024876378212323</v>
      </c>
      <c r="BH275" s="20">
        <v>26.024876378212323</v>
      </c>
      <c r="BI275" s="20">
        <v>26.024876378212323</v>
      </c>
      <c r="BJ275" s="20">
        <v>26.024876378212323</v>
      </c>
      <c r="BK275" s="20">
        <v>26.024876378212323</v>
      </c>
      <c r="BL275" s="20">
        <v>26.024876378212323</v>
      </c>
      <c r="BM275" s="20">
        <v>26.024876378212323</v>
      </c>
    </row>
    <row r="276" spans="1:65">
      <c r="A276" s="22">
        <v>0.30000000000000099</v>
      </c>
      <c r="B276" s="20">
        <f ca="1"/>
        <v>3276.4153607717662</v>
      </c>
      <c r="C276" s="20" cm="1">
        <f t="array" ref="C276:AF276">$A276*Total_Maximum_Demand__MVA____Option_5_Summer_POE50</f>
        <v>17.087826912860578</v>
      </c>
      <c r="D276" s="20">
        <v>17.607201116618189</v>
      </c>
      <c r="E276" s="20">
        <v>19.718733757902726</v>
      </c>
      <c r="F276" s="20">
        <v>19.06717073412549</v>
      </c>
      <c r="G276" s="20">
        <v>15.51853123017416</v>
      </c>
      <c r="H276" s="20">
        <v>16.23632794647575</v>
      </c>
      <c r="I276" s="20">
        <v>16.692181814930692</v>
      </c>
      <c r="J276" s="20">
        <v>17.212573484283297</v>
      </c>
      <c r="K276" s="20">
        <v>17.62839204890658</v>
      </c>
      <c r="L276" s="20">
        <v>17.899388699051126</v>
      </c>
      <c r="M276" s="20">
        <v>18.544806536486103</v>
      </c>
      <c r="N276" s="20">
        <v>18.991201925282013</v>
      </c>
      <c r="O276" s="20">
        <v>19.226110626381452</v>
      </c>
      <c r="P276" s="20">
        <v>19.661739303359223</v>
      </c>
      <c r="Q276" s="20">
        <v>19.534952720071388</v>
      </c>
      <c r="R276" s="20">
        <v>19.534952720071388</v>
      </c>
      <c r="S276" s="20">
        <v>19.534952720071388</v>
      </c>
      <c r="T276" s="20">
        <v>19.534952720071388</v>
      </c>
      <c r="U276" s="20">
        <v>19.534952720071388</v>
      </c>
      <c r="V276" s="20">
        <v>19.534952720071388</v>
      </c>
      <c r="W276" s="20">
        <v>19.534952720071388</v>
      </c>
      <c r="X276" s="20">
        <v>19.534952720071388</v>
      </c>
      <c r="Y276" s="20">
        <v>19.534952720071388</v>
      </c>
      <c r="Z276" s="20">
        <v>19.534952720071388</v>
      </c>
      <c r="AA276" s="20">
        <v>19.534952720071388</v>
      </c>
      <c r="AB276" s="20">
        <v>19.534952720071388</v>
      </c>
      <c r="AC276" s="20">
        <v>19.534952720071388</v>
      </c>
      <c r="AD276" s="20">
        <v>19.534952720071388</v>
      </c>
      <c r="AE276" s="20">
        <v>19.534952720071388</v>
      </c>
      <c r="AF276" s="20">
        <v>19.534952720071388</v>
      </c>
      <c r="AG276" s="20"/>
      <c r="AH276" s="22">
        <v>0.30000000000000099</v>
      </c>
      <c r="AI276" s="20">
        <f ca="1"/>
        <v>2592.3161701394747</v>
      </c>
      <c r="AJ276" s="20" cm="1">
        <f t="array" ref="AJ276:BM276">$AH276*Total_Maximum_Demand__MVA____Option_5_Summer_POE10</f>
        <v>19.221895331770266</v>
      </c>
      <c r="AK276" s="20">
        <v>19.886688991698545</v>
      </c>
      <c r="AL276" s="20">
        <v>22.004089337311839</v>
      </c>
      <c r="AM276" s="20">
        <v>21.335343753200078</v>
      </c>
      <c r="AN276" s="20">
        <v>17.888489505934345</v>
      </c>
      <c r="AO276" s="20">
        <v>18.61153342629456</v>
      </c>
      <c r="AP276" s="20">
        <v>19.198444028993794</v>
      </c>
      <c r="AQ276" s="20">
        <v>19.762963234260067</v>
      </c>
      <c r="AR276" s="20">
        <v>20.251680477223687</v>
      </c>
      <c r="AS276" s="20">
        <v>20.496863368369535</v>
      </c>
      <c r="AT276" s="20">
        <v>20.858187766566701</v>
      </c>
      <c r="AU276" s="20">
        <v>21.271555492475411</v>
      </c>
      <c r="AV276" s="20">
        <v>21.693471264513459</v>
      </c>
      <c r="AW276" s="20">
        <v>22.224183632961164</v>
      </c>
      <c r="AX276" s="20">
        <v>22.307036895610576</v>
      </c>
      <c r="AY276" s="20">
        <v>22.307036895610576</v>
      </c>
      <c r="AZ276" s="20">
        <v>22.307036895610576</v>
      </c>
      <c r="BA276" s="20">
        <v>22.307036895610576</v>
      </c>
      <c r="BB276" s="20">
        <v>22.307036895610576</v>
      </c>
      <c r="BC276" s="20">
        <v>22.307036895610576</v>
      </c>
      <c r="BD276" s="20">
        <v>22.307036895610576</v>
      </c>
      <c r="BE276" s="20">
        <v>22.307036895610576</v>
      </c>
      <c r="BF276" s="20">
        <v>22.307036895610576</v>
      </c>
      <c r="BG276" s="20">
        <v>22.307036895610576</v>
      </c>
      <c r="BH276" s="20">
        <v>22.307036895610576</v>
      </c>
      <c r="BI276" s="20">
        <v>22.307036895610576</v>
      </c>
      <c r="BJ276" s="20">
        <v>22.307036895610576</v>
      </c>
      <c r="BK276" s="20">
        <v>22.307036895610576</v>
      </c>
      <c r="BL276" s="20">
        <v>22.307036895610576</v>
      </c>
      <c r="BM276" s="20">
        <v>22.307036895610576</v>
      </c>
    </row>
    <row r="277" spans="1:65">
      <c r="A277" s="22">
        <v>0.250000000000001</v>
      </c>
      <c r="B277" s="20">
        <f ca="1"/>
        <v>3466.631995867423</v>
      </c>
      <c r="C277" s="20" cm="1">
        <f t="array" ref="C277:AF277">$A277*Total_Maximum_Demand__MVA____Option_5_Summer_POE50</f>
        <v>14.239855760717157</v>
      </c>
      <c r="D277" s="20">
        <v>14.672667597181833</v>
      </c>
      <c r="E277" s="20">
        <v>16.432278131585615</v>
      </c>
      <c r="F277" s="20">
        <v>15.889308945104588</v>
      </c>
      <c r="G277" s="20">
        <v>12.932109358478476</v>
      </c>
      <c r="H277" s="20">
        <v>13.530273288729802</v>
      </c>
      <c r="I277" s="20">
        <v>13.910151512442253</v>
      </c>
      <c r="J277" s="20">
        <v>14.343811236902756</v>
      </c>
      <c r="K277" s="20">
        <v>14.690326707422161</v>
      </c>
      <c r="L277" s="20">
        <v>14.916157249209284</v>
      </c>
      <c r="M277" s="20">
        <v>15.454005447071763</v>
      </c>
      <c r="N277" s="20">
        <v>15.826001604401689</v>
      </c>
      <c r="O277" s="20">
        <v>16.021758855317888</v>
      </c>
      <c r="P277" s="20">
        <v>16.384782752799364</v>
      </c>
      <c r="Q277" s="20">
        <v>16.279127266726167</v>
      </c>
      <c r="R277" s="20">
        <v>16.279127266726167</v>
      </c>
      <c r="S277" s="20">
        <v>16.279127266726167</v>
      </c>
      <c r="T277" s="20">
        <v>16.279127266726167</v>
      </c>
      <c r="U277" s="20">
        <v>16.279127266726167</v>
      </c>
      <c r="V277" s="20">
        <v>16.279127266726167</v>
      </c>
      <c r="W277" s="20">
        <v>16.279127266726167</v>
      </c>
      <c r="X277" s="20">
        <v>16.279127266726167</v>
      </c>
      <c r="Y277" s="20">
        <v>16.279127266726167</v>
      </c>
      <c r="Z277" s="20">
        <v>16.279127266726167</v>
      </c>
      <c r="AA277" s="20">
        <v>16.279127266726167</v>
      </c>
      <c r="AB277" s="20">
        <v>16.279127266726167</v>
      </c>
      <c r="AC277" s="20">
        <v>16.279127266726167</v>
      </c>
      <c r="AD277" s="20">
        <v>16.279127266726167</v>
      </c>
      <c r="AE277" s="20">
        <v>16.279127266726167</v>
      </c>
      <c r="AF277" s="20">
        <v>16.279127266726167</v>
      </c>
      <c r="AG277" s="20"/>
      <c r="AH277" s="22">
        <v>0.250000000000001</v>
      </c>
      <c r="AI277" s="20">
        <f ca="1"/>
        <v>3659.4957809544703</v>
      </c>
      <c r="AJ277" s="20" cm="1">
        <f t="array" ref="AJ277:BM277">$AH277*Total_Maximum_Demand__MVA____Option_5_Summer_POE10</f>
        <v>16.018246109808565</v>
      </c>
      <c r="AK277" s="20">
        <v>16.572240826415467</v>
      </c>
      <c r="AL277" s="20">
        <v>18.336741114426548</v>
      </c>
      <c r="AM277" s="20">
        <v>17.779453127666745</v>
      </c>
      <c r="AN277" s="20">
        <v>14.907074588278633</v>
      </c>
      <c r="AO277" s="20">
        <v>15.509611188578811</v>
      </c>
      <c r="AP277" s="20">
        <v>15.99870335749484</v>
      </c>
      <c r="AQ277" s="20">
        <v>16.469136028550068</v>
      </c>
      <c r="AR277" s="20">
        <v>16.876400397686417</v>
      </c>
      <c r="AS277" s="20">
        <v>17.080719473641292</v>
      </c>
      <c r="AT277" s="20">
        <v>17.381823138805597</v>
      </c>
      <c r="AU277" s="20">
        <v>17.726296243729522</v>
      </c>
      <c r="AV277" s="20">
        <v>18.077892720427894</v>
      </c>
      <c r="AW277" s="20">
        <v>18.52015302746765</v>
      </c>
      <c r="AX277" s="20">
        <v>18.589197413008826</v>
      </c>
      <c r="AY277" s="20">
        <v>18.589197413008826</v>
      </c>
      <c r="AZ277" s="20">
        <v>18.589197413008826</v>
      </c>
      <c r="BA277" s="20">
        <v>18.589197413008826</v>
      </c>
      <c r="BB277" s="20">
        <v>18.589197413008826</v>
      </c>
      <c r="BC277" s="20">
        <v>18.589197413008826</v>
      </c>
      <c r="BD277" s="20">
        <v>18.589197413008826</v>
      </c>
      <c r="BE277" s="20">
        <v>18.589197413008826</v>
      </c>
      <c r="BF277" s="20">
        <v>18.589197413008826</v>
      </c>
      <c r="BG277" s="20">
        <v>18.589197413008826</v>
      </c>
      <c r="BH277" s="20">
        <v>18.589197413008826</v>
      </c>
      <c r="BI277" s="20">
        <v>18.589197413008826</v>
      </c>
      <c r="BJ277" s="20">
        <v>18.589197413008826</v>
      </c>
      <c r="BK277" s="20">
        <v>18.589197413008826</v>
      </c>
      <c r="BL277" s="20">
        <v>18.589197413008826</v>
      </c>
      <c r="BM277" s="20">
        <v>18.589197413008826</v>
      </c>
    </row>
    <row r="278" spans="1:65">
      <c r="A278" s="22">
        <v>0.20000000000000101</v>
      </c>
      <c r="B278" s="20">
        <f ca="1"/>
        <v>3713.9514379202251</v>
      </c>
      <c r="C278" s="20" cm="1">
        <f t="array" ref="C278:AF278">$A278*Total_Maximum_Demand__MVA____Option_5_Summer_POE50</f>
        <v>11.391884608573738</v>
      </c>
      <c r="D278" s="20">
        <v>11.73813407774548</v>
      </c>
      <c r="E278" s="20">
        <v>13.145822505268507</v>
      </c>
      <c r="F278" s="20">
        <v>12.711447156083684</v>
      </c>
      <c r="G278" s="20">
        <v>10.345687486782792</v>
      </c>
      <c r="H278" s="20">
        <v>10.824218630983854</v>
      </c>
      <c r="I278" s="20">
        <v>11.128121209953814</v>
      </c>
      <c r="J278" s="20">
        <v>11.475048989522216</v>
      </c>
      <c r="K278" s="20">
        <v>11.752261365937741</v>
      </c>
      <c r="L278" s="20">
        <v>11.932925799367439</v>
      </c>
      <c r="M278" s="20">
        <v>12.363204357657423</v>
      </c>
      <c r="N278" s="20">
        <v>12.660801283521364</v>
      </c>
      <c r="O278" s="20">
        <v>12.817407084254324</v>
      </c>
      <c r="P278" s="20">
        <v>13.107826202239506</v>
      </c>
      <c r="Q278" s="20">
        <v>13.023301813380948</v>
      </c>
      <c r="R278" s="20">
        <v>13.023301813380948</v>
      </c>
      <c r="S278" s="20">
        <v>13.023301813380948</v>
      </c>
      <c r="T278" s="20">
        <v>13.023301813380948</v>
      </c>
      <c r="U278" s="20">
        <v>13.023301813380948</v>
      </c>
      <c r="V278" s="20">
        <v>13.023301813380948</v>
      </c>
      <c r="W278" s="20">
        <v>13.023301813380948</v>
      </c>
      <c r="X278" s="20">
        <v>13.023301813380948</v>
      </c>
      <c r="Y278" s="20">
        <v>13.023301813380948</v>
      </c>
      <c r="Z278" s="20">
        <v>13.023301813380948</v>
      </c>
      <c r="AA278" s="20">
        <v>13.023301813380948</v>
      </c>
      <c r="AB278" s="20">
        <v>13.023301813380948</v>
      </c>
      <c r="AC278" s="20">
        <v>13.023301813380948</v>
      </c>
      <c r="AD278" s="20">
        <v>13.023301813380948</v>
      </c>
      <c r="AE278" s="20">
        <v>13.023301813380948</v>
      </c>
      <c r="AF278" s="20">
        <v>13.023301813380948</v>
      </c>
      <c r="AG278" s="20"/>
      <c r="AH278" s="22">
        <v>0.20000000000000101</v>
      </c>
      <c r="AI278" s="20">
        <f ca="1"/>
        <v>4005.5161012577023</v>
      </c>
      <c r="AJ278" s="20" cm="1">
        <f t="array" ref="AJ278:BM278">$AH278*Total_Maximum_Demand__MVA____Option_5_Summer_POE10</f>
        <v>12.814596887846866</v>
      </c>
      <c r="AK278" s="20">
        <v>13.257792661132386</v>
      </c>
      <c r="AL278" s="20">
        <v>14.669392891541253</v>
      </c>
      <c r="AM278" s="20">
        <v>14.223562502133412</v>
      </c>
      <c r="AN278" s="20">
        <v>11.925659670622919</v>
      </c>
      <c r="AO278" s="20">
        <v>12.407688950863061</v>
      </c>
      <c r="AP278" s="20">
        <v>12.798962685995885</v>
      </c>
      <c r="AQ278" s="20">
        <v>13.175308822840067</v>
      </c>
      <c r="AR278" s="20">
        <v>13.501120318149148</v>
      </c>
      <c r="AS278" s="20">
        <v>13.664575578913048</v>
      </c>
      <c r="AT278" s="20">
        <v>13.905458511044491</v>
      </c>
      <c r="AU278" s="20">
        <v>14.181036994983632</v>
      </c>
      <c r="AV278" s="20">
        <v>14.462314176342332</v>
      </c>
      <c r="AW278" s="20">
        <v>14.816122421974136</v>
      </c>
      <c r="AX278" s="20">
        <v>14.871357930407076</v>
      </c>
      <c r="AY278" s="20">
        <v>14.871357930407076</v>
      </c>
      <c r="AZ278" s="20">
        <v>14.871357930407076</v>
      </c>
      <c r="BA278" s="20">
        <v>14.871357930407076</v>
      </c>
      <c r="BB278" s="20">
        <v>14.871357930407076</v>
      </c>
      <c r="BC278" s="20">
        <v>14.871357930407076</v>
      </c>
      <c r="BD278" s="20">
        <v>14.871357930407076</v>
      </c>
      <c r="BE278" s="20">
        <v>14.871357930407076</v>
      </c>
      <c r="BF278" s="20">
        <v>14.871357930407076</v>
      </c>
      <c r="BG278" s="20">
        <v>14.871357930407076</v>
      </c>
      <c r="BH278" s="20">
        <v>14.871357930407076</v>
      </c>
      <c r="BI278" s="20">
        <v>14.871357930407076</v>
      </c>
      <c r="BJ278" s="20">
        <v>14.871357930407076</v>
      </c>
      <c r="BK278" s="20">
        <v>14.871357930407076</v>
      </c>
      <c r="BL278" s="20">
        <v>14.871357930407076</v>
      </c>
      <c r="BM278" s="20">
        <v>14.871357930407076</v>
      </c>
    </row>
    <row r="279" spans="1:65">
      <c r="A279" s="22">
        <v>0.15000000000000099</v>
      </c>
      <c r="B279" s="20">
        <f ca="1"/>
        <v>4043.3325297061433</v>
      </c>
      <c r="C279" s="20" cm="1">
        <f t="array" ref="C279:AF279">$A279*Total_Maximum_Demand__MVA____Option_5_Summer_POE50</f>
        <v>8.5439134564303174</v>
      </c>
      <c r="D279" s="20">
        <v>8.8036005583091228</v>
      </c>
      <c r="E279" s="20">
        <v>9.8593668789513966</v>
      </c>
      <c r="F279" s="20">
        <v>9.533585367062777</v>
      </c>
      <c r="G279" s="20">
        <v>7.7592656150871058</v>
      </c>
      <c r="H279" s="20">
        <v>8.1181639732379036</v>
      </c>
      <c r="I279" s="20">
        <v>8.3460909074653742</v>
      </c>
      <c r="J279" s="20">
        <v>8.6062867421416769</v>
      </c>
      <c r="K279" s="20">
        <v>8.8141960244533202</v>
      </c>
      <c r="L279" s="20">
        <v>8.9496943495255934</v>
      </c>
      <c r="M279" s="20">
        <v>9.2724032682430817</v>
      </c>
      <c r="N279" s="20">
        <v>9.4956009626410385</v>
      </c>
      <c r="O279" s="20">
        <v>9.6130553131907579</v>
      </c>
      <c r="P279" s="20">
        <v>9.8308696516796452</v>
      </c>
      <c r="Q279" s="20">
        <v>9.7674763600357259</v>
      </c>
      <c r="R279" s="20">
        <v>9.7674763600357259</v>
      </c>
      <c r="S279" s="20">
        <v>9.7674763600357259</v>
      </c>
      <c r="T279" s="20">
        <v>9.7674763600357259</v>
      </c>
      <c r="U279" s="20">
        <v>9.7674763600357259</v>
      </c>
      <c r="V279" s="20">
        <v>9.7674763600357259</v>
      </c>
      <c r="W279" s="20">
        <v>9.7674763600357259</v>
      </c>
      <c r="X279" s="20">
        <v>9.7674763600357259</v>
      </c>
      <c r="Y279" s="20">
        <v>9.7674763600357259</v>
      </c>
      <c r="Z279" s="20">
        <v>9.7674763600357259</v>
      </c>
      <c r="AA279" s="20">
        <v>9.7674763600357259</v>
      </c>
      <c r="AB279" s="20">
        <v>9.7674763600357259</v>
      </c>
      <c r="AC279" s="20">
        <v>9.7674763600357259</v>
      </c>
      <c r="AD279" s="20">
        <v>9.7674763600357259</v>
      </c>
      <c r="AE279" s="20">
        <v>9.7674763600357259</v>
      </c>
      <c r="AF279" s="20">
        <v>9.7674763600357259</v>
      </c>
      <c r="AG279" s="20"/>
      <c r="AH279" s="22">
        <v>0.15000000000000099</v>
      </c>
      <c r="AI279" s="20">
        <f ca="1"/>
        <v>4281.1978646468351</v>
      </c>
      <c r="AJ279" s="20" cm="1">
        <f t="array" ref="AJ279:BM279">$AH279*Total_Maximum_Demand__MVA____Option_5_Summer_POE10</f>
        <v>9.6109476658851651</v>
      </c>
      <c r="AK279" s="20">
        <v>9.9433444958493045</v>
      </c>
      <c r="AL279" s="20">
        <v>11.002044668655957</v>
      </c>
      <c r="AM279" s="20">
        <v>10.667671876600075</v>
      </c>
      <c r="AN279" s="20">
        <v>8.9442447529672027</v>
      </c>
      <c r="AO279" s="20">
        <v>9.3057667131473103</v>
      </c>
      <c r="AP279" s="20">
        <v>9.5992220144969291</v>
      </c>
      <c r="AQ279" s="20">
        <v>9.8814816171300652</v>
      </c>
      <c r="AR279" s="20">
        <v>10.125840238611877</v>
      </c>
      <c r="AS279" s="20">
        <v>10.248431684184803</v>
      </c>
      <c r="AT279" s="20">
        <v>10.429093883283384</v>
      </c>
      <c r="AU279" s="20">
        <v>10.635777746237741</v>
      </c>
      <c r="AV279" s="20">
        <v>10.846735632256765</v>
      </c>
      <c r="AW279" s="20">
        <v>11.112091816480619</v>
      </c>
      <c r="AX279" s="20">
        <v>11.153518447805325</v>
      </c>
      <c r="AY279" s="20">
        <v>11.153518447805325</v>
      </c>
      <c r="AZ279" s="20">
        <v>11.153518447805325</v>
      </c>
      <c r="BA279" s="20">
        <v>11.153518447805325</v>
      </c>
      <c r="BB279" s="20">
        <v>11.153518447805325</v>
      </c>
      <c r="BC279" s="20">
        <v>11.153518447805325</v>
      </c>
      <c r="BD279" s="20">
        <v>11.153518447805325</v>
      </c>
      <c r="BE279" s="20">
        <v>11.153518447805325</v>
      </c>
      <c r="BF279" s="20">
        <v>11.153518447805325</v>
      </c>
      <c r="BG279" s="20">
        <v>11.153518447805325</v>
      </c>
      <c r="BH279" s="20">
        <v>11.153518447805325</v>
      </c>
      <c r="BI279" s="20">
        <v>11.153518447805325</v>
      </c>
      <c r="BJ279" s="20">
        <v>11.153518447805325</v>
      </c>
      <c r="BK279" s="20">
        <v>11.153518447805325</v>
      </c>
      <c r="BL279" s="20">
        <v>11.153518447805325</v>
      </c>
      <c r="BM279" s="20">
        <v>11.153518447805325</v>
      </c>
    </row>
    <row r="280" spans="1:65">
      <c r="A280" s="22">
        <v>0.100000000000001</v>
      </c>
      <c r="B280" s="20">
        <f ca="1"/>
        <v>4350.7800929919658</v>
      </c>
      <c r="C280" s="20" cm="1">
        <f t="array" ref="C280:AF280">$A280*Total_Maximum_Demand__MVA____Option_5_Summer_POE50</f>
        <v>5.6959423042868975</v>
      </c>
      <c r="D280" s="20">
        <v>5.8690670388727693</v>
      </c>
      <c r="E280" s="20">
        <v>6.5729112526342863</v>
      </c>
      <c r="F280" s="20">
        <v>6.3557235780418733</v>
      </c>
      <c r="G280" s="20">
        <v>5.1728437433914216</v>
      </c>
      <c r="H280" s="20">
        <v>5.4121093154919535</v>
      </c>
      <c r="I280" s="20">
        <v>5.5640606049769348</v>
      </c>
      <c r="J280" s="20">
        <v>5.7375244947611375</v>
      </c>
      <c r="K280" s="20">
        <v>5.8761306829689</v>
      </c>
      <c r="L280" s="20">
        <v>5.9664628996837497</v>
      </c>
      <c r="M280" s="20">
        <v>6.1816021788287427</v>
      </c>
      <c r="N280" s="20">
        <v>6.3304006417607139</v>
      </c>
      <c r="O280" s="20">
        <v>6.4087035421271938</v>
      </c>
      <c r="P280" s="20">
        <v>6.553913101119786</v>
      </c>
      <c r="Q280" s="20">
        <v>6.5116509066905071</v>
      </c>
      <c r="R280" s="20">
        <v>6.5116509066905071</v>
      </c>
      <c r="S280" s="20">
        <v>6.5116509066905071</v>
      </c>
      <c r="T280" s="20">
        <v>6.5116509066905071</v>
      </c>
      <c r="U280" s="20">
        <v>6.5116509066905071</v>
      </c>
      <c r="V280" s="20">
        <v>6.5116509066905071</v>
      </c>
      <c r="W280" s="20">
        <v>6.5116509066905071</v>
      </c>
      <c r="X280" s="20">
        <v>6.5116509066905071</v>
      </c>
      <c r="Y280" s="20">
        <v>6.5116509066905071</v>
      </c>
      <c r="Z280" s="20">
        <v>6.5116509066905071</v>
      </c>
      <c r="AA280" s="20">
        <v>6.5116509066905071</v>
      </c>
      <c r="AB280" s="20">
        <v>6.5116509066905071</v>
      </c>
      <c r="AC280" s="20">
        <v>6.5116509066905071</v>
      </c>
      <c r="AD280" s="20">
        <v>6.5116509066905071</v>
      </c>
      <c r="AE280" s="20">
        <v>6.5116509066905071</v>
      </c>
      <c r="AF280" s="20">
        <v>6.5116509066905071</v>
      </c>
      <c r="AG280" s="20"/>
      <c r="AH280" s="22">
        <v>0.100000000000001</v>
      </c>
      <c r="AI280" s="20">
        <f ca="1"/>
        <v>4391.6218357162816</v>
      </c>
      <c r="AJ280" s="20" cm="1">
        <f t="array" ref="AJ280:BM280">$AH280*Total_Maximum_Demand__MVA____Option_5_Summer_POE10</f>
        <v>6.407298443923465</v>
      </c>
      <c r="AK280" s="20">
        <v>6.6288963305662261</v>
      </c>
      <c r="AL280" s="20">
        <v>7.3346964457706632</v>
      </c>
      <c r="AM280" s="20">
        <v>7.1117812510667413</v>
      </c>
      <c r="AN280" s="20">
        <v>5.9628298353114886</v>
      </c>
      <c r="AO280" s="20">
        <v>6.2038444754315618</v>
      </c>
      <c r="AP280" s="20">
        <v>6.3994813429979747</v>
      </c>
      <c r="AQ280" s="20">
        <v>6.5876544114200666</v>
      </c>
      <c r="AR280" s="20">
        <v>6.7505601590746078</v>
      </c>
      <c r="AS280" s="20">
        <v>6.8322877894565579</v>
      </c>
      <c r="AT280" s="20">
        <v>6.9527292555222804</v>
      </c>
      <c r="AU280" s="20">
        <v>7.0905184974918516</v>
      </c>
      <c r="AV280" s="20">
        <v>7.2311570881712015</v>
      </c>
      <c r="AW280" s="20">
        <v>7.4080612109871042</v>
      </c>
      <c r="AX280" s="20">
        <v>7.4356789652035751</v>
      </c>
      <c r="AY280" s="20">
        <v>7.4356789652035751</v>
      </c>
      <c r="AZ280" s="20">
        <v>7.4356789652035751</v>
      </c>
      <c r="BA280" s="20">
        <v>7.4356789652035751</v>
      </c>
      <c r="BB280" s="20">
        <v>7.4356789652035751</v>
      </c>
      <c r="BC280" s="20">
        <v>7.4356789652035751</v>
      </c>
      <c r="BD280" s="20">
        <v>7.4356789652035751</v>
      </c>
      <c r="BE280" s="20">
        <v>7.4356789652035751</v>
      </c>
      <c r="BF280" s="20">
        <v>7.4356789652035751</v>
      </c>
      <c r="BG280" s="20">
        <v>7.4356789652035751</v>
      </c>
      <c r="BH280" s="20">
        <v>7.4356789652035751</v>
      </c>
      <c r="BI280" s="20">
        <v>7.4356789652035751</v>
      </c>
      <c r="BJ280" s="20">
        <v>7.4356789652035751</v>
      </c>
      <c r="BK280" s="20">
        <v>7.4356789652035751</v>
      </c>
      <c r="BL280" s="20">
        <v>7.4356789652035751</v>
      </c>
      <c r="BM280" s="20">
        <v>7.4356789652035751</v>
      </c>
    </row>
    <row r="281" spans="1:65">
      <c r="A281" s="22">
        <v>5.0000000000001002E-2</v>
      </c>
      <c r="B281" s="20">
        <f ca="1"/>
        <v>4391.6218357162816</v>
      </c>
      <c r="C281" s="20" cm="1">
        <f t="array" ref="C281:AF281">$A281*Total_Maximum_Demand__MVA____Option_5_Summer_POE50</f>
        <v>2.8479711521434772</v>
      </c>
      <c r="D281" s="20">
        <v>2.9345335194364139</v>
      </c>
      <c r="E281" s="20">
        <v>3.286455626317176</v>
      </c>
      <c r="F281" s="20">
        <v>3.1778617890209686</v>
      </c>
      <c r="G281" s="20">
        <v>2.5864218716957366</v>
      </c>
      <c r="H281" s="20">
        <v>2.7060546577460038</v>
      </c>
      <c r="I281" s="20">
        <v>2.7820303024884954</v>
      </c>
      <c r="J281" s="20">
        <v>2.8687622473805972</v>
      </c>
      <c r="K281" s="20">
        <v>2.9380653414844793</v>
      </c>
      <c r="L281" s="20">
        <v>2.9832314498419046</v>
      </c>
      <c r="M281" s="20">
        <v>3.090801089414402</v>
      </c>
      <c r="N281" s="20">
        <v>3.1652003208803885</v>
      </c>
      <c r="O281" s="20">
        <v>3.2043517710636289</v>
      </c>
      <c r="P281" s="20">
        <v>3.2769565505599254</v>
      </c>
      <c r="Q281" s="20">
        <v>3.2558254533452859</v>
      </c>
      <c r="R281" s="20">
        <v>3.2558254533452859</v>
      </c>
      <c r="S281" s="20">
        <v>3.2558254533452859</v>
      </c>
      <c r="T281" s="20">
        <v>3.2558254533452859</v>
      </c>
      <c r="U281" s="20">
        <v>3.2558254533452859</v>
      </c>
      <c r="V281" s="20">
        <v>3.2558254533452859</v>
      </c>
      <c r="W281" s="20">
        <v>3.2558254533452859</v>
      </c>
      <c r="X281" s="20">
        <v>3.2558254533452859</v>
      </c>
      <c r="Y281" s="20">
        <v>3.2558254533452859</v>
      </c>
      <c r="Z281" s="20">
        <v>3.2558254533452859</v>
      </c>
      <c r="AA281" s="20">
        <v>3.2558254533452859</v>
      </c>
      <c r="AB281" s="20">
        <v>3.2558254533452859</v>
      </c>
      <c r="AC281" s="20">
        <v>3.2558254533452859</v>
      </c>
      <c r="AD281" s="20">
        <v>3.2558254533452859</v>
      </c>
      <c r="AE281" s="20">
        <v>3.2558254533452859</v>
      </c>
      <c r="AF281" s="20">
        <v>3.2558254533452859</v>
      </c>
      <c r="AG281" s="20"/>
      <c r="AH281" s="22">
        <v>5.0000000000001002E-2</v>
      </c>
      <c r="AI281" s="20">
        <f ca="1"/>
        <v>4391.6218357162816</v>
      </c>
      <c r="AJ281" s="20" cm="1">
        <f t="array" ref="AJ281:BM281">$AH281*Total_Maximum_Demand__MVA____Option_5_Summer_POE10</f>
        <v>3.2036492219617645</v>
      </c>
      <c r="AK281" s="20">
        <v>3.3144481652831463</v>
      </c>
      <c r="AL281" s="20">
        <v>3.667348222885368</v>
      </c>
      <c r="AM281" s="20">
        <v>3.5558906255334062</v>
      </c>
      <c r="AN281" s="20">
        <v>2.981414917655774</v>
      </c>
      <c r="AO281" s="20">
        <v>3.101922237715812</v>
      </c>
      <c r="AP281" s="20">
        <v>3.1997406714990193</v>
      </c>
      <c r="AQ281" s="20">
        <v>3.2938272057100662</v>
      </c>
      <c r="AR281" s="20">
        <v>3.3752800795373377</v>
      </c>
      <c r="AS281" s="20">
        <v>3.4161438947283131</v>
      </c>
      <c r="AT281" s="20">
        <v>3.4763646277611748</v>
      </c>
      <c r="AU281" s="20">
        <v>3.5452592487459613</v>
      </c>
      <c r="AV281" s="20">
        <v>3.6155785440856372</v>
      </c>
      <c r="AW281" s="20">
        <v>3.7040306054935894</v>
      </c>
      <c r="AX281" s="20">
        <v>3.7178394826018248</v>
      </c>
      <c r="AY281" s="20">
        <v>3.7178394826018248</v>
      </c>
      <c r="AZ281" s="20">
        <v>3.7178394826018248</v>
      </c>
      <c r="BA281" s="20">
        <v>3.7178394826018248</v>
      </c>
      <c r="BB281" s="20">
        <v>3.7178394826018248</v>
      </c>
      <c r="BC281" s="20">
        <v>3.7178394826018248</v>
      </c>
      <c r="BD281" s="20">
        <v>3.7178394826018248</v>
      </c>
      <c r="BE281" s="20">
        <v>3.7178394826018248</v>
      </c>
      <c r="BF281" s="20">
        <v>3.7178394826018248</v>
      </c>
      <c r="BG281" s="20">
        <v>3.7178394826018248</v>
      </c>
      <c r="BH281" s="20">
        <v>3.7178394826018248</v>
      </c>
      <c r="BI281" s="20">
        <v>3.7178394826018248</v>
      </c>
      <c r="BJ281" s="20">
        <v>3.7178394826018248</v>
      </c>
      <c r="BK281" s="20">
        <v>3.7178394826018248</v>
      </c>
      <c r="BL281" s="20">
        <v>3.7178394826018248</v>
      </c>
      <c r="BM281" s="20">
        <v>3.7178394826018248</v>
      </c>
    </row>
    <row r="282" spans="1:65">
      <c r="A282" s="22">
        <v>9.9920072216264108E-16</v>
      </c>
      <c r="B282" s="20">
        <f ca="1"/>
        <v>4391.6218357162816</v>
      </c>
      <c r="C282" s="20" cm="1">
        <f t="array" ref="C282:AF282">$A282*Total_Maximum_Demand__MVA____Option_5_Summer_POE50</f>
        <v>5.691389663840149E-14</v>
      </c>
      <c r="D282" s="20">
        <v>5.8643760236625652E-14</v>
      </c>
      <c r="E282" s="20">
        <v>6.5676576703430628E-14</v>
      </c>
      <c r="F282" s="20">
        <v>6.350643589045501E-14</v>
      </c>
      <c r="G282" s="20">
        <v>5.1687092040311561E-14</v>
      </c>
      <c r="H282" s="20">
        <v>5.4077835364626631E-14</v>
      </c>
      <c r="I282" s="20">
        <v>5.5596133746495995E-14</v>
      </c>
      <c r="J282" s="20">
        <v>5.7329386185911131E-14</v>
      </c>
      <c r="K282" s="20">
        <v>5.8714340219445186E-14</v>
      </c>
      <c r="L282" s="20">
        <v>5.9616940381205482E-14</v>
      </c>
      <c r="M282" s="20">
        <v>6.1766613612077728E-14</v>
      </c>
      <c r="N282" s="20">
        <v>6.3253408928260882E-14</v>
      </c>
      <c r="O282" s="20">
        <v>6.4035812074197033E-14</v>
      </c>
      <c r="P282" s="20">
        <v>6.5486747036300191E-14</v>
      </c>
      <c r="Q282" s="20">
        <v>6.5064462884361057E-14</v>
      </c>
      <c r="R282" s="20">
        <v>6.5064462884361057E-14</v>
      </c>
      <c r="S282" s="20">
        <v>6.5064462884361057E-14</v>
      </c>
      <c r="T282" s="20">
        <v>6.5064462884361057E-14</v>
      </c>
      <c r="U282" s="20">
        <v>6.5064462884361057E-14</v>
      </c>
      <c r="V282" s="20">
        <v>6.5064462884361057E-14</v>
      </c>
      <c r="W282" s="20">
        <v>6.5064462884361057E-14</v>
      </c>
      <c r="X282" s="20">
        <v>6.5064462884361057E-14</v>
      </c>
      <c r="Y282" s="20">
        <v>6.5064462884361057E-14</v>
      </c>
      <c r="Z282" s="20">
        <v>6.5064462884361057E-14</v>
      </c>
      <c r="AA282" s="20">
        <v>6.5064462884361057E-14</v>
      </c>
      <c r="AB282" s="20">
        <v>6.5064462884361057E-14</v>
      </c>
      <c r="AC282" s="20">
        <v>6.5064462884361057E-14</v>
      </c>
      <c r="AD282" s="20">
        <v>6.5064462884361057E-14</v>
      </c>
      <c r="AE282" s="20">
        <v>6.5064462884361057E-14</v>
      </c>
      <c r="AF282" s="20">
        <v>6.5064462884361057E-14</v>
      </c>
      <c r="AG282" s="20"/>
      <c r="AH282" s="22">
        <v>9.9920072216264108E-16</v>
      </c>
      <c r="AI282" s="20">
        <f ca="1"/>
        <v>4391.6218357162816</v>
      </c>
      <c r="AJ282" s="20" cm="1">
        <f t="array" ref="AJ282:BM282">$AH282*Total_Maximum_Demand__MVA____Option_5_Summer_POE10</f>
        <v>6.4021772322798283E-14</v>
      </c>
      <c r="AK282" s="20">
        <v>6.6235980006429881E-14</v>
      </c>
      <c r="AL282" s="20">
        <v>7.3288339854577296E-14</v>
      </c>
      <c r="AM282" s="20">
        <v>7.106096961928547E-14</v>
      </c>
      <c r="AN282" s="20">
        <v>5.9580638775761216E-14</v>
      </c>
      <c r="AO282" s="20">
        <v>6.198885880035866E-14</v>
      </c>
      <c r="AP282" s="20">
        <v>6.3943663793898603E-14</v>
      </c>
      <c r="AQ282" s="20">
        <v>6.5823890452487722E-14</v>
      </c>
      <c r="AR282" s="20">
        <v>6.7451645859496337E-14</v>
      </c>
      <c r="AS282" s="20">
        <v>6.8268268932479197E-14</v>
      </c>
      <c r="AT282" s="20">
        <v>6.947172093119114E-14</v>
      </c>
      <c r="AU282" s="20">
        <v>7.0848512032013514E-14</v>
      </c>
      <c r="AV282" s="20">
        <v>7.225377384572093E-14</v>
      </c>
      <c r="AW282" s="20">
        <v>7.4021401118432903E-14</v>
      </c>
      <c r="AX282" s="20">
        <v>7.4297357918008971E-14</v>
      </c>
      <c r="AY282" s="20">
        <v>7.4297357918008971E-14</v>
      </c>
      <c r="AZ282" s="20">
        <v>7.4297357918008971E-14</v>
      </c>
      <c r="BA282" s="20">
        <v>7.4297357918008971E-14</v>
      </c>
      <c r="BB282" s="20">
        <v>7.4297357918008971E-14</v>
      </c>
      <c r="BC282" s="20">
        <v>7.4297357918008971E-14</v>
      </c>
      <c r="BD282" s="20">
        <v>7.4297357918008971E-14</v>
      </c>
      <c r="BE282" s="20">
        <v>7.4297357918008971E-14</v>
      </c>
      <c r="BF282" s="20">
        <v>7.4297357918008971E-14</v>
      </c>
      <c r="BG282" s="20">
        <v>7.4297357918008971E-14</v>
      </c>
      <c r="BH282" s="20">
        <v>7.4297357918008971E-14</v>
      </c>
      <c r="BI282" s="20">
        <v>7.4297357918008971E-14</v>
      </c>
      <c r="BJ282" s="20">
        <v>7.4297357918008971E-14</v>
      </c>
      <c r="BK282" s="20">
        <v>7.4297357918008971E-14</v>
      </c>
      <c r="BL282" s="20">
        <v>7.4297357918008971E-14</v>
      </c>
      <c r="BM282" s="20">
        <v>7.4297357918008971E-14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50.406531523016199</v>
      </c>
      <c r="D287" s="20">
        <v>52.818292543728006</v>
      </c>
      <c r="E287" s="20">
        <v>60.030227205684</v>
      </c>
      <c r="F287" s="20">
        <v>66.103899096366604</v>
      </c>
      <c r="G287" s="20">
        <v>69.38053576057959</v>
      </c>
      <c r="H287" s="20">
        <v>71.748182251918294</v>
      </c>
      <c r="I287" s="20">
        <v>74.477347297670391</v>
      </c>
      <c r="J287" s="20">
        <v>76.51938837084019</v>
      </c>
      <c r="K287" s="20">
        <v>78.770653432546297</v>
      </c>
      <c r="L287" s="20">
        <v>79.950613657685295</v>
      </c>
      <c r="M287" s="20">
        <v>80.972605539006508</v>
      </c>
      <c r="N287" s="20">
        <v>83.502475688076203</v>
      </c>
      <c r="O287" s="20">
        <v>81.976751970537094</v>
      </c>
      <c r="P287" s="20">
        <v>86.102360540388005</v>
      </c>
      <c r="Q287" s="20">
        <v>91.4838879806059</v>
      </c>
      <c r="R287" s="20">
        <v>91.4838879806059</v>
      </c>
      <c r="S287" s="20">
        <v>91.4838879806059</v>
      </c>
      <c r="T287" s="20">
        <v>91.4838879806059</v>
      </c>
      <c r="U287" s="20">
        <v>91.4838879806059</v>
      </c>
      <c r="V287" s="20">
        <v>91.4838879806059</v>
      </c>
      <c r="W287" s="20">
        <v>91.4838879806059</v>
      </c>
      <c r="X287" s="20">
        <v>91.4838879806059</v>
      </c>
      <c r="Y287" s="20">
        <v>91.4838879806059</v>
      </c>
      <c r="Z287" s="20">
        <v>91.4838879806059</v>
      </c>
      <c r="AA287" s="20">
        <v>91.4838879806059</v>
      </c>
      <c r="AB287" s="20">
        <v>91.4838879806059</v>
      </c>
      <c r="AC287" s="20">
        <v>91.4838879806059</v>
      </c>
      <c r="AD287" s="20">
        <v>91.4838879806059</v>
      </c>
      <c r="AE287" s="20">
        <v>91.4838879806059</v>
      </c>
      <c r="AF287" s="20">
        <v>91.4838879806059</v>
      </c>
      <c r="AH287" s="22" cm="1">
        <f t="array" ref="AH287:AH310">Percent_MD</f>
        <v>1</v>
      </c>
      <c r="AI287" s="20" cm="1">
        <f t="array" aca="1" ref="AI287:AI310" ca="1">Winter___MD___Hours</f>
        <v>0</v>
      </c>
      <c r="AJ287" s="20" cm="1">
        <f t="array" ref="AJ287:BM287">$AH287*Total_Maximum_Demand__MVA____Option_6_Winter_POE10</f>
        <v>53.649731579016702</v>
      </c>
      <c r="AK287" s="20">
        <v>56.153561188249604</v>
      </c>
      <c r="AL287" s="20">
        <v>63.309451814760493</v>
      </c>
      <c r="AM287" s="20">
        <v>69.612887950822795</v>
      </c>
      <c r="AN287" s="20">
        <v>72.900931050436299</v>
      </c>
      <c r="AO287" s="20">
        <v>75.567284862515095</v>
      </c>
      <c r="AP287" s="20">
        <v>78.102938046854192</v>
      </c>
      <c r="AQ287" s="20">
        <v>80.263249692424196</v>
      </c>
      <c r="AR287" s="20">
        <v>82.513447846236502</v>
      </c>
      <c r="AS287" s="20">
        <v>83.499721536265596</v>
      </c>
      <c r="AT287" s="20">
        <v>84.845854591801</v>
      </c>
      <c r="AU287" s="20">
        <v>87.341476995474494</v>
      </c>
      <c r="AV287" s="20">
        <v>86.525476875585795</v>
      </c>
      <c r="AW287" s="20">
        <v>89.785069884945401</v>
      </c>
      <c r="AX287" s="20">
        <v>91.665272157666408</v>
      </c>
      <c r="AY287" s="20">
        <v>91.665272157666408</v>
      </c>
      <c r="AZ287" s="20">
        <v>91.665272157666408</v>
      </c>
      <c r="BA287" s="20">
        <v>91.665272157666408</v>
      </c>
      <c r="BB287" s="20">
        <v>91.665272157666408</v>
      </c>
      <c r="BC287" s="20">
        <v>91.665272157666408</v>
      </c>
      <c r="BD287" s="20">
        <v>91.665272157666408</v>
      </c>
      <c r="BE287" s="20">
        <v>91.665272157666408</v>
      </c>
      <c r="BF287" s="20">
        <v>91.665272157666408</v>
      </c>
      <c r="BG287" s="20">
        <v>91.665272157666408</v>
      </c>
      <c r="BH287" s="20">
        <v>91.665272157666408</v>
      </c>
      <c r="BI287" s="20">
        <v>91.665272157666408</v>
      </c>
      <c r="BJ287" s="20">
        <v>91.665272157666408</v>
      </c>
      <c r="BK287" s="20">
        <v>91.665272157666408</v>
      </c>
      <c r="BL287" s="20">
        <v>91.665272157666408</v>
      </c>
      <c r="BM287" s="20">
        <v>91.665272157666408</v>
      </c>
    </row>
    <row r="288" spans="1:65">
      <c r="A288" s="22">
        <v>0.99</v>
      </c>
      <c r="B288" s="20">
        <f ca="1"/>
        <v>0.89159561510353225</v>
      </c>
      <c r="C288" s="20" cm="1">
        <f t="array" ref="C288:AF288">$A288*Total_Maximum_Demand__MVA____Option_6_Winter_POE50</f>
        <v>49.902466207786034</v>
      </c>
      <c r="D288" s="20">
        <v>52.290109618290728</v>
      </c>
      <c r="E288" s="20">
        <v>59.429924933627156</v>
      </c>
      <c r="F288" s="20">
        <v>65.442860105402943</v>
      </c>
      <c r="G288" s="20">
        <v>68.686730402973794</v>
      </c>
      <c r="H288" s="20">
        <v>71.030700429399104</v>
      </c>
      <c r="I288" s="20">
        <v>73.732573824693688</v>
      </c>
      <c r="J288" s="20">
        <v>75.754194487131784</v>
      </c>
      <c r="K288" s="20">
        <v>77.982946898220831</v>
      </c>
      <c r="L288" s="20">
        <v>79.151107521108443</v>
      </c>
      <c r="M288" s="20">
        <v>80.162879483616436</v>
      </c>
      <c r="N288" s="20">
        <v>82.667450931195447</v>
      </c>
      <c r="O288" s="20">
        <v>81.156984450831729</v>
      </c>
      <c r="P288" s="20">
        <v>85.241336934984119</v>
      </c>
      <c r="Q288" s="20">
        <v>90.569049100799845</v>
      </c>
      <c r="R288" s="20">
        <v>90.569049100799845</v>
      </c>
      <c r="S288" s="20">
        <v>90.569049100799845</v>
      </c>
      <c r="T288" s="20">
        <v>90.569049100799845</v>
      </c>
      <c r="U288" s="20">
        <v>90.569049100799845</v>
      </c>
      <c r="V288" s="20">
        <v>90.569049100799845</v>
      </c>
      <c r="W288" s="20">
        <v>90.569049100799845</v>
      </c>
      <c r="X288" s="20">
        <v>90.569049100799845</v>
      </c>
      <c r="Y288" s="20">
        <v>90.569049100799845</v>
      </c>
      <c r="Z288" s="20">
        <v>90.569049100799845</v>
      </c>
      <c r="AA288" s="20">
        <v>90.569049100799845</v>
      </c>
      <c r="AB288" s="20">
        <v>90.569049100799845</v>
      </c>
      <c r="AC288" s="20">
        <v>90.569049100799845</v>
      </c>
      <c r="AD288" s="20">
        <v>90.569049100799845</v>
      </c>
      <c r="AE288" s="20">
        <v>90.569049100799845</v>
      </c>
      <c r="AF288" s="20">
        <v>90.569049100799845</v>
      </c>
      <c r="AH288" s="22">
        <v>0.99</v>
      </c>
      <c r="AI288" s="20">
        <f ca="1"/>
        <v>0.89159561510353225</v>
      </c>
      <c r="AJ288" s="20" cm="1">
        <f t="array" ref="AJ288:BM288">$AH288*Total_Maximum_Demand__MVA____Option_6_Winter_POE10</f>
        <v>53.113234263226538</v>
      </c>
      <c r="AK288" s="20">
        <v>55.592025576367107</v>
      </c>
      <c r="AL288" s="20">
        <v>62.676357296612885</v>
      </c>
      <c r="AM288" s="20">
        <v>68.916759071314573</v>
      </c>
      <c r="AN288" s="20">
        <v>72.171921739931932</v>
      </c>
      <c r="AO288" s="20">
        <v>74.811612013889942</v>
      </c>
      <c r="AP288" s="20">
        <v>77.321908666385653</v>
      </c>
      <c r="AQ288" s="20">
        <v>79.46061719549995</v>
      </c>
      <c r="AR288" s="20">
        <v>81.688313367774143</v>
      </c>
      <c r="AS288" s="20">
        <v>82.664724320902934</v>
      </c>
      <c r="AT288" s="20">
        <v>83.997396045882994</v>
      </c>
      <c r="AU288" s="20">
        <v>86.468062225519745</v>
      </c>
      <c r="AV288" s="20">
        <v>85.660222106829934</v>
      </c>
      <c r="AW288" s="20">
        <v>88.887219186095948</v>
      </c>
      <c r="AX288" s="20">
        <v>90.74861943608974</v>
      </c>
      <c r="AY288" s="20">
        <v>90.74861943608974</v>
      </c>
      <c r="AZ288" s="20">
        <v>90.74861943608974</v>
      </c>
      <c r="BA288" s="20">
        <v>90.74861943608974</v>
      </c>
      <c r="BB288" s="20">
        <v>90.74861943608974</v>
      </c>
      <c r="BC288" s="20">
        <v>90.74861943608974</v>
      </c>
      <c r="BD288" s="20">
        <v>90.74861943608974</v>
      </c>
      <c r="BE288" s="20">
        <v>90.74861943608974</v>
      </c>
      <c r="BF288" s="20">
        <v>90.74861943608974</v>
      </c>
      <c r="BG288" s="20">
        <v>90.74861943608974</v>
      </c>
      <c r="BH288" s="20">
        <v>90.74861943608974</v>
      </c>
      <c r="BI288" s="20">
        <v>90.74861943608974</v>
      </c>
      <c r="BJ288" s="20">
        <v>90.74861943608974</v>
      </c>
      <c r="BK288" s="20">
        <v>90.74861943608974</v>
      </c>
      <c r="BL288" s="20">
        <v>90.74861943608974</v>
      </c>
      <c r="BM288" s="20">
        <v>90.74861943608974</v>
      </c>
    </row>
    <row r="289" spans="1:65">
      <c r="A289" s="22">
        <v>0.98</v>
      </c>
      <c r="B289" s="20">
        <f ca="1"/>
        <v>3.5663824604141281</v>
      </c>
      <c r="C289" s="20" cm="1">
        <f t="array" ref="C289:AF289">$A289*Total_Maximum_Demand__MVA____Option_6_Winter_POE50</f>
        <v>49.398400892555877</v>
      </c>
      <c r="D289" s="20">
        <v>51.761926692853443</v>
      </c>
      <c r="E289" s="20">
        <v>58.829622661570319</v>
      </c>
      <c r="F289" s="20">
        <v>64.781821114439268</v>
      </c>
      <c r="G289" s="20">
        <v>67.992925045367997</v>
      </c>
      <c r="H289" s="20">
        <v>70.313218606879929</v>
      </c>
      <c r="I289" s="20">
        <v>72.987800351716984</v>
      </c>
      <c r="J289" s="20">
        <v>74.989000603423378</v>
      </c>
      <c r="K289" s="20">
        <v>77.195240363895365</v>
      </c>
      <c r="L289" s="20">
        <v>78.351601384531591</v>
      </c>
      <c r="M289" s="20">
        <v>79.353153428226378</v>
      </c>
      <c r="N289" s="20">
        <v>81.832426174314676</v>
      </c>
      <c r="O289" s="20">
        <v>80.337216931126349</v>
      </c>
      <c r="P289" s="20">
        <v>84.380313329580247</v>
      </c>
      <c r="Q289" s="20">
        <v>89.654210220993775</v>
      </c>
      <c r="R289" s="20">
        <v>89.654210220993775</v>
      </c>
      <c r="S289" s="20">
        <v>89.654210220993775</v>
      </c>
      <c r="T289" s="20">
        <v>89.654210220993775</v>
      </c>
      <c r="U289" s="20">
        <v>89.654210220993775</v>
      </c>
      <c r="V289" s="20">
        <v>89.654210220993775</v>
      </c>
      <c r="W289" s="20">
        <v>89.654210220993775</v>
      </c>
      <c r="X289" s="20">
        <v>89.654210220993775</v>
      </c>
      <c r="Y289" s="20">
        <v>89.654210220993775</v>
      </c>
      <c r="Z289" s="20">
        <v>89.654210220993775</v>
      </c>
      <c r="AA289" s="20">
        <v>89.654210220993775</v>
      </c>
      <c r="AB289" s="20">
        <v>89.654210220993775</v>
      </c>
      <c r="AC289" s="20">
        <v>89.654210220993775</v>
      </c>
      <c r="AD289" s="20">
        <v>89.654210220993775</v>
      </c>
      <c r="AE289" s="20">
        <v>89.654210220993775</v>
      </c>
      <c r="AF289" s="20">
        <v>89.654210220993775</v>
      </c>
      <c r="AH289" s="22">
        <v>0.98</v>
      </c>
      <c r="AI289" s="20">
        <f ca="1"/>
        <v>3.5663824604141281</v>
      </c>
      <c r="AJ289" s="20" cm="1">
        <f t="array" ref="AJ289:BM289">$AH289*Total_Maximum_Demand__MVA____Option_6_Winter_POE10</f>
        <v>52.576736947436366</v>
      </c>
      <c r="AK289" s="20">
        <v>55.030489964484609</v>
      </c>
      <c r="AL289" s="20">
        <v>62.043262778465284</v>
      </c>
      <c r="AM289" s="20">
        <v>68.220630191806336</v>
      </c>
      <c r="AN289" s="20">
        <v>71.442912429427565</v>
      </c>
      <c r="AO289" s="20">
        <v>74.055939165264789</v>
      </c>
      <c r="AP289" s="20">
        <v>76.5408792859171</v>
      </c>
      <c r="AQ289" s="20">
        <v>78.657984698575717</v>
      </c>
      <c r="AR289" s="20">
        <v>80.863178889311769</v>
      </c>
      <c r="AS289" s="20">
        <v>81.829727105540286</v>
      </c>
      <c r="AT289" s="20">
        <v>83.148937499964973</v>
      </c>
      <c r="AU289" s="20">
        <v>85.594647455564996</v>
      </c>
      <c r="AV289" s="20">
        <v>84.794967338074073</v>
      </c>
      <c r="AW289" s="20">
        <v>87.989368487246495</v>
      </c>
      <c r="AX289" s="20">
        <v>89.831966714513072</v>
      </c>
      <c r="AY289" s="20">
        <v>89.831966714513072</v>
      </c>
      <c r="AZ289" s="20">
        <v>89.831966714513072</v>
      </c>
      <c r="BA289" s="20">
        <v>89.831966714513072</v>
      </c>
      <c r="BB289" s="20">
        <v>89.831966714513072</v>
      </c>
      <c r="BC289" s="20">
        <v>89.831966714513072</v>
      </c>
      <c r="BD289" s="20">
        <v>89.831966714513072</v>
      </c>
      <c r="BE289" s="20">
        <v>89.831966714513072</v>
      </c>
      <c r="BF289" s="20">
        <v>89.831966714513072</v>
      </c>
      <c r="BG289" s="20">
        <v>89.831966714513072</v>
      </c>
      <c r="BH289" s="20">
        <v>89.831966714513072</v>
      </c>
      <c r="BI289" s="20">
        <v>89.831966714513072</v>
      </c>
      <c r="BJ289" s="20">
        <v>89.831966714513072</v>
      </c>
      <c r="BK289" s="20">
        <v>89.831966714513072</v>
      </c>
      <c r="BL289" s="20">
        <v>89.831966714513072</v>
      </c>
      <c r="BM289" s="20">
        <v>89.831966714513072</v>
      </c>
    </row>
    <row r="290" spans="1:65">
      <c r="A290" s="22">
        <v>0.97</v>
      </c>
      <c r="B290" s="20">
        <f ca="1"/>
        <v>4.7551766138855047</v>
      </c>
      <c r="C290" s="20" cm="1">
        <f t="array" ref="C290:AF290">$A290*Total_Maximum_Demand__MVA____Option_6_Winter_POE50</f>
        <v>48.894335577325712</v>
      </c>
      <c r="D290" s="20">
        <v>51.233743767416165</v>
      </c>
      <c r="E290" s="20">
        <v>58.229320389513475</v>
      </c>
      <c r="F290" s="20">
        <v>64.120782123475607</v>
      </c>
      <c r="G290" s="20">
        <v>67.2991196877622</v>
      </c>
      <c r="H290" s="20">
        <v>69.595736784360739</v>
      </c>
      <c r="I290" s="20">
        <v>72.243026878740281</v>
      </c>
      <c r="J290" s="20">
        <v>74.223806719714986</v>
      </c>
      <c r="K290" s="20">
        <v>76.4075338295699</v>
      </c>
      <c r="L290" s="20">
        <v>77.552095247954739</v>
      </c>
      <c r="M290" s="20">
        <v>78.543427372836305</v>
      </c>
      <c r="N290" s="20">
        <v>80.99740141743392</v>
      </c>
      <c r="O290" s="20">
        <v>79.517449411420984</v>
      </c>
      <c r="P290" s="20">
        <v>83.51928972417636</v>
      </c>
      <c r="Q290" s="20">
        <v>88.73937134118772</v>
      </c>
      <c r="R290" s="20">
        <v>88.73937134118772</v>
      </c>
      <c r="S290" s="20">
        <v>88.73937134118772</v>
      </c>
      <c r="T290" s="20">
        <v>88.73937134118772</v>
      </c>
      <c r="U290" s="20">
        <v>88.73937134118772</v>
      </c>
      <c r="V290" s="20">
        <v>88.73937134118772</v>
      </c>
      <c r="W290" s="20">
        <v>88.73937134118772</v>
      </c>
      <c r="X290" s="20">
        <v>88.73937134118772</v>
      </c>
      <c r="Y290" s="20">
        <v>88.73937134118772</v>
      </c>
      <c r="Z290" s="20">
        <v>88.73937134118772</v>
      </c>
      <c r="AA290" s="20">
        <v>88.73937134118772</v>
      </c>
      <c r="AB290" s="20">
        <v>88.73937134118772</v>
      </c>
      <c r="AC290" s="20">
        <v>88.73937134118772</v>
      </c>
      <c r="AD290" s="20">
        <v>88.73937134118772</v>
      </c>
      <c r="AE290" s="20">
        <v>88.73937134118772</v>
      </c>
      <c r="AF290" s="20">
        <v>88.73937134118772</v>
      </c>
      <c r="AH290" s="22">
        <v>0.97</v>
      </c>
      <c r="AI290" s="20">
        <f ca="1"/>
        <v>4.7551766138855047</v>
      </c>
      <c r="AJ290" s="20" cm="1">
        <f t="array" ref="AJ290:BM290">$AH290*Total_Maximum_Demand__MVA____Option_6_Winter_POE10</f>
        <v>52.040239631646202</v>
      </c>
      <c r="AK290" s="20">
        <v>54.468954352602111</v>
      </c>
      <c r="AL290" s="20">
        <v>61.410168260317676</v>
      </c>
      <c r="AM290" s="20">
        <v>67.524501312298113</v>
      </c>
      <c r="AN290" s="20">
        <v>70.713903118923213</v>
      </c>
      <c r="AO290" s="20">
        <v>73.300266316639636</v>
      </c>
      <c r="AP290" s="20">
        <v>75.759849905448561</v>
      </c>
      <c r="AQ290" s="20">
        <v>77.855352201651471</v>
      </c>
      <c r="AR290" s="20">
        <v>80.038044410849409</v>
      </c>
      <c r="AS290" s="20">
        <v>80.994729890177624</v>
      </c>
      <c r="AT290" s="20">
        <v>82.300478954046966</v>
      </c>
      <c r="AU290" s="20">
        <v>84.721232685610261</v>
      </c>
      <c r="AV290" s="20">
        <v>83.929712569318212</v>
      </c>
      <c r="AW290" s="20">
        <v>87.091517788397041</v>
      </c>
      <c r="AX290" s="20">
        <v>88.915313992936419</v>
      </c>
      <c r="AY290" s="20">
        <v>88.915313992936419</v>
      </c>
      <c r="AZ290" s="20">
        <v>88.915313992936419</v>
      </c>
      <c r="BA290" s="20">
        <v>88.915313992936419</v>
      </c>
      <c r="BB290" s="20">
        <v>88.915313992936419</v>
      </c>
      <c r="BC290" s="20">
        <v>88.915313992936419</v>
      </c>
      <c r="BD290" s="20">
        <v>88.915313992936419</v>
      </c>
      <c r="BE290" s="20">
        <v>88.915313992936419</v>
      </c>
      <c r="BF290" s="20">
        <v>88.915313992936419</v>
      </c>
      <c r="BG290" s="20">
        <v>88.915313992936419</v>
      </c>
      <c r="BH290" s="20">
        <v>88.915313992936419</v>
      </c>
      <c r="BI290" s="20">
        <v>88.915313992936419</v>
      </c>
      <c r="BJ290" s="20">
        <v>88.915313992936419</v>
      </c>
      <c r="BK290" s="20">
        <v>88.915313992936419</v>
      </c>
      <c r="BL290" s="20">
        <v>88.915313992936419</v>
      </c>
      <c r="BM290" s="20">
        <v>88.915313992936419</v>
      </c>
    </row>
    <row r="291" spans="1:65">
      <c r="A291" s="22">
        <v>0.95</v>
      </c>
      <c r="B291" s="20">
        <f ca="1"/>
        <v>7.7271619975639441</v>
      </c>
      <c r="C291" s="20" cm="1">
        <f t="array" ref="C291:AF291">$A291*Total_Maximum_Demand__MVA____Option_6_Winter_POE50</f>
        <v>47.886204946865384</v>
      </c>
      <c r="D291" s="20">
        <v>50.177377916541602</v>
      </c>
      <c r="E291" s="20">
        <v>57.028715845399795</v>
      </c>
      <c r="F291" s="20">
        <v>62.798704141548271</v>
      </c>
      <c r="G291" s="20">
        <v>65.911508972550607</v>
      </c>
      <c r="H291" s="20">
        <v>68.160773139322373</v>
      </c>
      <c r="I291" s="20">
        <v>70.753479932786874</v>
      </c>
      <c r="J291" s="20">
        <v>72.693418952298174</v>
      </c>
      <c r="K291" s="20">
        <v>74.832120760918983</v>
      </c>
      <c r="L291" s="20">
        <v>75.953082974801021</v>
      </c>
      <c r="M291" s="20">
        <v>76.923975262056175</v>
      </c>
      <c r="N291" s="20">
        <v>79.327351903672394</v>
      </c>
      <c r="O291" s="20">
        <v>77.877914372010238</v>
      </c>
      <c r="P291" s="20">
        <v>81.797242513368602</v>
      </c>
      <c r="Q291" s="20">
        <v>86.909693581575596</v>
      </c>
      <c r="R291" s="20">
        <v>86.909693581575596</v>
      </c>
      <c r="S291" s="20">
        <v>86.909693581575596</v>
      </c>
      <c r="T291" s="20">
        <v>86.909693581575596</v>
      </c>
      <c r="U291" s="20">
        <v>86.909693581575596</v>
      </c>
      <c r="V291" s="20">
        <v>86.909693581575596</v>
      </c>
      <c r="W291" s="20">
        <v>86.909693581575596</v>
      </c>
      <c r="X291" s="20">
        <v>86.909693581575596</v>
      </c>
      <c r="Y291" s="20">
        <v>86.909693581575596</v>
      </c>
      <c r="Z291" s="20">
        <v>86.909693581575596</v>
      </c>
      <c r="AA291" s="20">
        <v>86.909693581575596</v>
      </c>
      <c r="AB291" s="20">
        <v>86.909693581575596</v>
      </c>
      <c r="AC291" s="20">
        <v>86.909693581575596</v>
      </c>
      <c r="AD291" s="20">
        <v>86.909693581575596</v>
      </c>
      <c r="AE291" s="20">
        <v>86.909693581575596</v>
      </c>
      <c r="AF291" s="20">
        <v>86.909693581575596</v>
      </c>
      <c r="AH291" s="22">
        <v>0.95</v>
      </c>
      <c r="AI291" s="20">
        <f ca="1"/>
        <v>7.7271619975639441</v>
      </c>
      <c r="AJ291" s="20" cm="1">
        <f t="array" ref="AJ291:BM291">$AH291*Total_Maximum_Demand__MVA____Option_6_Winter_POE10</f>
        <v>50.967245000065866</v>
      </c>
      <c r="AK291" s="20">
        <v>53.345883128837123</v>
      </c>
      <c r="AL291" s="20">
        <v>60.143979224022466</v>
      </c>
      <c r="AM291" s="20">
        <v>66.132243553281654</v>
      </c>
      <c r="AN291" s="20">
        <v>69.255884497914479</v>
      </c>
      <c r="AO291" s="20">
        <v>71.78892061938933</v>
      </c>
      <c r="AP291" s="20">
        <v>74.197791144511484</v>
      </c>
      <c r="AQ291" s="20">
        <v>76.250087207802977</v>
      </c>
      <c r="AR291" s="20">
        <v>78.387775453924675</v>
      </c>
      <c r="AS291" s="20">
        <v>79.324735459452313</v>
      </c>
      <c r="AT291" s="20">
        <v>80.603561862210952</v>
      </c>
      <c r="AU291" s="20">
        <v>82.974403145700762</v>
      </c>
      <c r="AV291" s="20">
        <v>82.199203031806505</v>
      </c>
      <c r="AW291" s="20">
        <v>85.295816390698121</v>
      </c>
      <c r="AX291" s="20">
        <v>87.082008549783083</v>
      </c>
      <c r="AY291" s="20">
        <v>87.082008549783083</v>
      </c>
      <c r="AZ291" s="20">
        <v>87.082008549783083</v>
      </c>
      <c r="BA291" s="20">
        <v>87.082008549783083</v>
      </c>
      <c r="BB291" s="20">
        <v>87.082008549783083</v>
      </c>
      <c r="BC291" s="20">
        <v>87.082008549783083</v>
      </c>
      <c r="BD291" s="20">
        <v>87.082008549783083</v>
      </c>
      <c r="BE291" s="20">
        <v>87.082008549783083</v>
      </c>
      <c r="BF291" s="20">
        <v>87.082008549783083</v>
      </c>
      <c r="BG291" s="20">
        <v>87.082008549783083</v>
      </c>
      <c r="BH291" s="20">
        <v>87.082008549783083</v>
      </c>
      <c r="BI291" s="20">
        <v>87.082008549783083</v>
      </c>
      <c r="BJ291" s="20">
        <v>87.082008549783083</v>
      </c>
      <c r="BK291" s="20">
        <v>87.082008549783083</v>
      </c>
      <c r="BL291" s="20">
        <v>87.082008549783083</v>
      </c>
      <c r="BM291" s="20">
        <v>87.082008549783083</v>
      </c>
    </row>
    <row r="292" spans="1:65">
      <c r="A292" s="22">
        <v>0.9</v>
      </c>
      <c r="B292" s="20">
        <f ca="1"/>
        <v>39.230207064555366</v>
      </c>
      <c r="C292" s="20" cm="1">
        <f t="array" ref="C292:AF292">$A292*Total_Maximum_Demand__MVA____Option_6_Winter_POE50</f>
        <v>45.365878370714583</v>
      </c>
      <c r="D292" s="20">
        <v>47.536463289355204</v>
      </c>
      <c r="E292" s="20">
        <v>54.027204485115604</v>
      </c>
      <c r="F292" s="20">
        <v>59.493509186729945</v>
      </c>
      <c r="G292" s="20">
        <v>62.44248218452163</v>
      </c>
      <c r="H292" s="20">
        <v>64.573364026726466</v>
      </c>
      <c r="I292" s="20">
        <v>67.029612567903357</v>
      </c>
      <c r="J292" s="20">
        <v>68.867449533756172</v>
      </c>
      <c r="K292" s="20">
        <v>70.893588089291669</v>
      </c>
      <c r="L292" s="20">
        <v>71.955552291916774</v>
      </c>
      <c r="M292" s="20">
        <v>72.875344985105855</v>
      </c>
      <c r="N292" s="20">
        <v>75.152228119268585</v>
      </c>
      <c r="O292" s="20">
        <v>73.779076773483382</v>
      </c>
      <c r="P292" s="20">
        <v>77.492124486349212</v>
      </c>
      <c r="Q292" s="20">
        <v>82.335499182545306</v>
      </c>
      <c r="R292" s="20">
        <v>82.335499182545306</v>
      </c>
      <c r="S292" s="20">
        <v>82.335499182545306</v>
      </c>
      <c r="T292" s="20">
        <v>82.335499182545306</v>
      </c>
      <c r="U292" s="20">
        <v>82.335499182545306</v>
      </c>
      <c r="V292" s="20">
        <v>82.335499182545306</v>
      </c>
      <c r="W292" s="20">
        <v>82.335499182545306</v>
      </c>
      <c r="X292" s="20">
        <v>82.335499182545306</v>
      </c>
      <c r="Y292" s="20">
        <v>82.335499182545306</v>
      </c>
      <c r="Z292" s="20">
        <v>82.335499182545306</v>
      </c>
      <c r="AA292" s="20">
        <v>82.335499182545306</v>
      </c>
      <c r="AB292" s="20">
        <v>82.335499182545306</v>
      </c>
      <c r="AC292" s="20">
        <v>82.335499182545306</v>
      </c>
      <c r="AD292" s="20">
        <v>82.335499182545306</v>
      </c>
      <c r="AE292" s="20">
        <v>82.335499182545306</v>
      </c>
      <c r="AF292" s="20">
        <v>82.335499182545306</v>
      </c>
      <c r="AH292" s="22">
        <v>0.9</v>
      </c>
      <c r="AI292" s="20">
        <f ca="1"/>
        <v>39.230207064555366</v>
      </c>
      <c r="AJ292" s="20" cm="1">
        <f t="array" ref="AJ292:BM292">$AH292*Total_Maximum_Demand__MVA____Option_6_Winter_POE10</f>
        <v>48.284758421115036</v>
      </c>
      <c r="AK292" s="20">
        <v>50.538205069424642</v>
      </c>
      <c r="AL292" s="20">
        <v>56.978506633284447</v>
      </c>
      <c r="AM292" s="20">
        <v>62.65159915574052</v>
      </c>
      <c r="AN292" s="20">
        <v>65.610837945392674</v>
      </c>
      <c r="AO292" s="20">
        <v>68.010556376263594</v>
      </c>
      <c r="AP292" s="20">
        <v>70.292644242168777</v>
      </c>
      <c r="AQ292" s="20">
        <v>72.236924723181772</v>
      </c>
      <c r="AR292" s="20">
        <v>74.262103061612848</v>
      </c>
      <c r="AS292" s="20">
        <v>75.149749382639044</v>
      </c>
      <c r="AT292" s="20">
        <v>76.361269132620905</v>
      </c>
      <c r="AU292" s="20">
        <v>78.607329295927045</v>
      </c>
      <c r="AV292" s="20">
        <v>77.872929188027214</v>
      </c>
      <c r="AW292" s="20">
        <v>80.806562896450856</v>
      </c>
      <c r="AX292" s="20">
        <v>82.498744941899773</v>
      </c>
      <c r="AY292" s="20">
        <v>82.498744941899773</v>
      </c>
      <c r="AZ292" s="20">
        <v>82.498744941899773</v>
      </c>
      <c r="BA292" s="20">
        <v>82.498744941899773</v>
      </c>
      <c r="BB292" s="20">
        <v>82.498744941899773</v>
      </c>
      <c r="BC292" s="20">
        <v>82.498744941899773</v>
      </c>
      <c r="BD292" s="20">
        <v>82.498744941899773</v>
      </c>
      <c r="BE292" s="20">
        <v>82.498744941899773</v>
      </c>
      <c r="BF292" s="20">
        <v>82.498744941899773</v>
      </c>
      <c r="BG292" s="20">
        <v>82.498744941899773</v>
      </c>
      <c r="BH292" s="20">
        <v>82.498744941899773</v>
      </c>
      <c r="BI292" s="20">
        <v>82.498744941899773</v>
      </c>
      <c r="BJ292" s="20">
        <v>82.498744941899773</v>
      </c>
      <c r="BK292" s="20">
        <v>82.498744941899773</v>
      </c>
      <c r="BL292" s="20">
        <v>82.498744941899773</v>
      </c>
      <c r="BM292" s="20">
        <v>82.498744941899773</v>
      </c>
    </row>
    <row r="293" spans="1:65">
      <c r="A293" s="22">
        <v>0.85</v>
      </c>
      <c r="B293" s="20">
        <f ca="1"/>
        <v>117.69062119366593</v>
      </c>
      <c r="C293" s="20" cm="1">
        <f t="array" ref="C293:AF293">$A293*Total_Maximum_Demand__MVA____Option_6_Winter_POE50</f>
        <v>42.845551794563768</v>
      </c>
      <c r="D293" s="20">
        <v>44.895548662168807</v>
      </c>
      <c r="E293" s="20">
        <v>51.025693124831399</v>
      </c>
      <c r="F293" s="20">
        <v>56.188314231911612</v>
      </c>
      <c r="G293" s="20">
        <v>58.973455396492653</v>
      </c>
      <c r="H293" s="20">
        <v>60.985954914130545</v>
      </c>
      <c r="I293" s="20">
        <v>63.305745203019832</v>
      </c>
      <c r="J293" s="20">
        <v>65.041480115214156</v>
      </c>
      <c r="K293" s="20">
        <v>66.955055417664354</v>
      </c>
      <c r="L293" s="20">
        <v>67.9580216090325</v>
      </c>
      <c r="M293" s="20">
        <v>68.826714708155535</v>
      </c>
      <c r="N293" s="20">
        <v>70.977104334864777</v>
      </c>
      <c r="O293" s="20">
        <v>69.680239174956526</v>
      </c>
      <c r="P293" s="20">
        <v>73.187006459329808</v>
      </c>
      <c r="Q293" s="20">
        <v>77.761304783515016</v>
      </c>
      <c r="R293" s="20">
        <v>77.761304783515016</v>
      </c>
      <c r="S293" s="20">
        <v>77.761304783515016</v>
      </c>
      <c r="T293" s="20">
        <v>77.761304783515016</v>
      </c>
      <c r="U293" s="20">
        <v>77.761304783515016</v>
      </c>
      <c r="V293" s="20">
        <v>77.761304783515016</v>
      </c>
      <c r="W293" s="20">
        <v>77.761304783515016</v>
      </c>
      <c r="X293" s="20">
        <v>77.761304783515016</v>
      </c>
      <c r="Y293" s="20">
        <v>77.761304783515016</v>
      </c>
      <c r="Z293" s="20">
        <v>77.761304783515016</v>
      </c>
      <c r="AA293" s="20">
        <v>77.761304783515016</v>
      </c>
      <c r="AB293" s="20">
        <v>77.761304783515016</v>
      </c>
      <c r="AC293" s="20">
        <v>77.761304783515016</v>
      </c>
      <c r="AD293" s="20">
        <v>77.761304783515016</v>
      </c>
      <c r="AE293" s="20">
        <v>77.761304783515016</v>
      </c>
      <c r="AF293" s="20">
        <v>77.761304783515016</v>
      </c>
      <c r="AH293" s="22">
        <v>0.85</v>
      </c>
      <c r="AI293" s="20">
        <f ca="1"/>
        <v>117.69062119366593</v>
      </c>
      <c r="AJ293" s="20" cm="1">
        <f t="array" ref="AJ293:BM293">$AH293*Total_Maximum_Demand__MVA____Option_6_Winter_POE10</f>
        <v>45.602271842164193</v>
      </c>
      <c r="AK293" s="20">
        <v>47.73052701001216</v>
      </c>
      <c r="AL293" s="20">
        <v>53.81303404254642</v>
      </c>
      <c r="AM293" s="20">
        <v>59.170954758199372</v>
      </c>
      <c r="AN293" s="20">
        <v>61.965791392870855</v>
      </c>
      <c r="AO293" s="20">
        <v>64.232192133137829</v>
      </c>
      <c r="AP293" s="20">
        <v>66.387497339826055</v>
      </c>
      <c r="AQ293" s="20">
        <v>68.223762238560568</v>
      </c>
      <c r="AR293" s="20">
        <v>70.136430669301021</v>
      </c>
      <c r="AS293" s="20">
        <v>70.974763305825761</v>
      </c>
      <c r="AT293" s="20">
        <v>72.118976403030842</v>
      </c>
      <c r="AU293" s="20">
        <v>74.240255446153313</v>
      </c>
      <c r="AV293" s="20">
        <v>73.546655344247924</v>
      </c>
      <c r="AW293" s="20">
        <v>76.317309402203591</v>
      </c>
      <c r="AX293" s="20">
        <v>77.915481334016448</v>
      </c>
      <c r="AY293" s="20">
        <v>77.915481334016448</v>
      </c>
      <c r="AZ293" s="20">
        <v>77.915481334016448</v>
      </c>
      <c r="BA293" s="20">
        <v>77.915481334016448</v>
      </c>
      <c r="BB293" s="20">
        <v>77.915481334016448</v>
      </c>
      <c r="BC293" s="20">
        <v>77.915481334016448</v>
      </c>
      <c r="BD293" s="20">
        <v>77.915481334016448</v>
      </c>
      <c r="BE293" s="20">
        <v>77.915481334016448</v>
      </c>
      <c r="BF293" s="20">
        <v>77.915481334016448</v>
      </c>
      <c r="BG293" s="20">
        <v>77.915481334016448</v>
      </c>
      <c r="BH293" s="20">
        <v>77.915481334016448</v>
      </c>
      <c r="BI293" s="20">
        <v>77.915481334016448</v>
      </c>
      <c r="BJ293" s="20">
        <v>77.915481334016448</v>
      </c>
      <c r="BK293" s="20">
        <v>77.915481334016448</v>
      </c>
      <c r="BL293" s="20">
        <v>77.915481334016448</v>
      </c>
      <c r="BM293" s="20">
        <v>77.915481334016448</v>
      </c>
    </row>
    <row r="294" spans="1:65">
      <c r="A294" s="22">
        <v>0.8</v>
      </c>
      <c r="B294" s="20">
        <f ca="1"/>
        <v>268.37028014616908</v>
      </c>
      <c r="C294" s="20" cm="1">
        <f t="array" ref="C294:AF294">$A294*Total_Maximum_Demand__MVA____Option_6_Winter_POE50</f>
        <v>40.32522521841296</v>
      </c>
      <c r="D294" s="20">
        <v>42.254634034982409</v>
      </c>
      <c r="E294" s="20">
        <v>48.024181764547201</v>
      </c>
      <c r="F294" s="20">
        <v>52.883119277093286</v>
      </c>
      <c r="G294" s="20">
        <v>55.504428608463677</v>
      </c>
      <c r="H294" s="20">
        <v>57.398545801534638</v>
      </c>
      <c r="I294" s="20">
        <v>59.581877838136315</v>
      </c>
      <c r="J294" s="20">
        <v>61.215510696672155</v>
      </c>
      <c r="K294" s="20">
        <v>63.01652274603704</v>
      </c>
      <c r="L294" s="20">
        <v>63.960490926148239</v>
      </c>
      <c r="M294" s="20">
        <v>64.778084431205215</v>
      </c>
      <c r="N294" s="20">
        <v>66.801980550460968</v>
      </c>
      <c r="O294" s="20">
        <v>65.581401576429684</v>
      </c>
      <c r="P294" s="20">
        <v>68.881888432310404</v>
      </c>
      <c r="Q294" s="20">
        <v>73.187110384484726</v>
      </c>
      <c r="R294" s="20">
        <v>73.187110384484726</v>
      </c>
      <c r="S294" s="20">
        <v>73.187110384484726</v>
      </c>
      <c r="T294" s="20">
        <v>73.187110384484726</v>
      </c>
      <c r="U294" s="20">
        <v>73.187110384484726</v>
      </c>
      <c r="V294" s="20">
        <v>73.187110384484726</v>
      </c>
      <c r="W294" s="20">
        <v>73.187110384484726</v>
      </c>
      <c r="X294" s="20">
        <v>73.187110384484726</v>
      </c>
      <c r="Y294" s="20">
        <v>73.187110384484726</v>
      </c>
      <c r="Z294" s="20">
        <v>73.187110384484726</v>
      </c>
      <c r="AA294" s="20">
        <v>73.187110384484726</v>
      </c>
      <c r="AB294" s="20">
        <v>73.187110384484726</v>
      </c>
      <c r="AC294" s="20">
        <v>73.187110384484726</v>
      </c>
      <c r="AD294" s="20">
        <v>73.187110384484726</v>
      </c>
      <c r="AE294" s="20">
        <v>73.187110384484726</v>
      </c>
      <c r="AF294" s="20">
        <v>73.187110384484726</v>
      </c>
      <c r="AH294" s="22">
        <v>0.8</v>
      </c>
      <c r="AI294" s="20">
        <f ca="1"/>
        <v>268.37028014616908</v>
      </c>
      <c r="AJ294" s="20" cm="1">
        <f t="array" ref="AJ294:BM294">$AH294*Total_Maximum_Demand__MVA____Option_6_Winter_POE10</f>
        <v>42.919785263213363</v>
      </c>
      <c r="AK294" s="20">
        <v>44.922848950599686</v>
      </c>
      <c r="AL294" s="20">
        <v>50.6475614518084</v>
      </c>
      <c r="AM294" s="20">
        <v>55.690310360658238</v>
      </c>
      <c r="AN294" s="20">
        <v>58.320744840349043</v>
      </c>
      <c r="AO294" s="20">
        <v>60.453827890012079</v>
      </c>
      <c r="AP294" s="20">
        <v>62.482350437483355</v>
      </c>
      <c r="AQ294" s="20">
        <v>64.210599753939363</v>
      </c>
      <c r="AR294" s="20">
        <v>66.010758276989208</v>
      </c>
      <c r="AS294" s="20">
        <v>66.799777229012477</v>
      </c>
      <c r="AT294" s="20">
        <v>67.876683673440809</v>
      </c>
      <c r="AU294" s="20">
        <v>69.873181596379595</v>
      </c>
      <c r="AV294" s="20">
        <v>69.220381500468633</v>
      </c>
      <c r="AW294" s="20">
        <v>71.828055907956326</v>
      </c>
      <c r="AX294" s="20">
        <v>73.332217726133123</v>
      </c>
      <c r="AY294" s="20">
        <v>73.332217726133123</v>
      </c>
      <c r="AZ294" s="20">
        <v>73.332217726133123</v>
      </c>
      <c r="BA294" s="20">
        <v>73.332217726133123</v>
      </c>
      <c r="BB294" s="20">
        <v>73.332217726133123</v>
      </c>
      <c r="BC294" s="20">
        <v>73.332217726133123</v>
      </c>
      <c r="BD294" s="20">
        <v>73.332217726133123</v>
      </c>
      <c r="BE294" s="20">
        <v>73.332217726133123</v>
      </c>
      <c r="BF294" s="20">
        <v>73.332217726133123</v>
      </c>
      <c r="BG294" s="20">
        <v>73.332217726133123</v>
      </c>
      <c r="BH294" s="20">
        <v>73.332217726133123</v>
      </c>
      <c r="BI294" s="20">
        <v>73.332217726133123</v>
      </c>
      <c r="BJ294" s="20">
        <v>73.332217726133123</v>
      </c>
      <c r="BK294" s="20">
        <v>73.332217726133123</v>
      </c>
      <c r="BL294" s="20">
        <v>73.332217726133123</v>
      </c>
      <c r="BM294" s="20">
        <v>73.332217726133123</v>
      </c>
    </row>
    <row r="295" spans="1:65">
      <c r="A295" s="22">
        <v>0.75</v>
      </c>
      <c r="B295" s="20">
        <f ca="1"/>
        <v>455.90255785628761</v>
      </c>
      <c r="C295" s="20" cm="1">
        <f t="array" ref="C295:AF295">$A295*Total_Maximum_Demand__MVA____Option_6_Winter_POE50</f>
        <v>37.804898642262145</v>
      </c>
      <c r="D295" s="20">
        <v>39.613719407796005</v>
      </c>
      <c r="E295" s="20">
        <v>45.022670404262996</v>
      </c>
      <c r="F295" s="20">
        <v>49.577924322274953</v>
      </c>
      <c r="G295" s="20">
        <v>52.035401820434693</v>
      </c>
      <c r="H295" s="20">
        <v>53.811136688938717</v>
      </c>
      <c r="I295" s="20">
        <v>55.85801047325279</v>
      </c>
      <c r="J295" s="20">
        <v>57.389541278130139</v>
      </c>
      <c r="K295" s="20">
        <v>59.077990074409726</v>
      </c>
      <c r="L295" s="20">
        <v>59.962960243263971</v>
      </c>
      <c r="M295" s="20">
        <v>60.729454154254881</v>
      </c>
      <c r="N295" s="20">
        <v>62.626856766057152</v>
      </c>
      <c r="O295" s="20">
        <v>61.482563977902821</v>
      </c>
      <c r="P295" s="20">
        <v>64.576770405291001</v>
      </c>
      <c r="Q295" s="20">
        <v>68.612915985454421</v>
      </c>
      <c r="R295" s="20">
        <v>68.612915985454421</v>
      </c>
      <c r="S295" s="20">
        <v>68.612915985454421</v>
      </c>
      <c r="T295" s="20">
        <v>68.612915985454421</v>
      </c>
      <c r="U295" s="20">
        <v>68.612915985454421</v>
      </c>
      <c r="V295" s="20">
        <v>68.612915985454421</v>
      </c>
      <c r="W295" s="20">
        <v>68.612915985454421</v>
      </c>
      <c r="X295" s="20">
        <v>68.612915985454421</v>
      </c>
      <c r="Y295" s="20">
        <v>68.612915985454421</v>
      </c>
      <c r="Z295" s="20">
        <v>68.612915985454421</v>
      </c>
      <c r="AA295" s="20">
        <v>68.612915985454421</v>
      </c>
      <c r="AB295" s="20">
        <v>68.612915985454421</v>
      </c>
      <c r="AC295" s="20">
        <v>68.612915985454421</v>
      </c>
      <c r="AD295" s="20">
        <v>68.612915985454421</v>
      </c>
      <c r="AE295" s="20">
        <v>68.612915985454421</v>
      </c>
      <c r="AF295" s="20">
        <v>68.612915985454421</v>
      </c>
      <c r="AH295" s="22">
        <v>0.75</v>
      </c>
      <c r="AI295" s="20">
        <f ca="1"/>
        <v>455.90255785628761</v>
      </c>
      <c r="AJ295" s="20" cm="1">
        <f t="array" ref="AJ295:BM295">$AH295*Total_Maximum_Demand__MVA____Option_6_Winter_POE10</f>
        <v>40.237298684262527</v>
      </c>
      <c r="AK295" s="20">
        <v>42.115170891187205</v>
      </c>
      <c r="AL295" s="20">
        <v>47.482088861070366</v>
      </c>
      <c r="AM295" s="20">
        <v>52.209665963117097</v>
      </c>
      <c r="AN295" s="20">
        <v>54.675698287827224</v>
      </c>
      <c r="AO295" s="20">
        <v>56.675463646886321</v>
      </c>
      <c r="AP295" s="20">
        <v>58.57720353514064</v>
      </c>
      <c r="AQ295" s="20">
        <v>60.197437269318144</v>
      </c>
      <c r="AR295" s="20">
        <v>61.88508588467738</v>
      </c>
      <c r="AS295" s="20">
        <v>62.624791152199194</v>
      </c>
      <c r="AT295" s="20">
        <v>63.634390943850747</v>
      </c>
      <c r="AU295" s="20">
        <v>65.506107746605863</v>
      </c>
      <c r="AV295" s="20">
        <v>64.894107656689343</v>
      </c>
      <c r="AW295" s="20">
        <v>67.338802413709047</v>
      </c>
      <c r="AX295" s="20">
        <v>68.748954118249799</v>
      </c>
      <c r="AY295" s="20">
        <v>68.748954118249799</v>
      </c>
      <c r="AZ295" s="20">
        <v>68.748954118249799</v>
      </c>
      <c r="BA295" s="20">
        <v>68.748954118249799</v>
      </c>
      <c r="BB295" s="20">
        <v>68.748954118249799</v>
      </c>
      <c r="BC295" s="20">
        <v>68.748954118249799</v>
      </c>
      <c r="BD295" s="20">
        <v>68.748954118249799</v>
      </c>
      <c r="BE295" s="20">
        <v>68.748954118249799</v>
      </c>
      <c r="BF295" s="20">
        <v>68.748954118249799</v>
      </c>
      <c r="BG295" s="20">
        <v>68.748954118249799</v>
      </c>
      <c r="BH295" s="20">
        <v>68.748954118249799</v>
      </c>
      <c r="BI295" s="20">
        <v>68.748954118249799</v>
      </c>
      <c r="BJ295" s="20">
        <v>68.748954118249799</v>
      </c>
      <c r="BK295" s="20">
        <v>68.748954118249799</v>
      </c>
      <c r="BL295" s="20">
        <v>68.748954118249799</v>
      </c>
      <c r="BM295" s="20">
        <v>68.748954118249799</v>
      </c>
    </row>
    <row r="296" spans="1:65">
      <c r="A296" s="22">
        <v>0.7</v>
      </c>
      <c r="B296" s="20">
        <f ca="1"/>
        <v>690.98660170523442</v>
      </c>
      <c r="C296" s="20" cm="1">
        <f t="array" ref="C296:AF296">$A296*Total_Maximum_Demand__MVA____Option_6_Winter_POE50</f>
        <v>35.284572066111338</v>
      </c>
      <c r="D296" s="20">
        <v>36.9728047806096</v>
      </c>
      <c r="E296" s="20">
        <v>42.021159043978798</v>
      </c>
      <c r="F296" s="20">
        <v>46.27272936745662</v>
      </c>
      <c r="G296" s="20">
        <v>48.566375032405709</v>
      </c>
      <c r="H296" s="20">
        <v>50.223727576342803</v>
      </c>
      <c r="I296" s="20">
        <v>52.134143108369273</v>
      </c>
      <c r="J296" s="20">
        <v>53.56357185958813</v>
      </c>
      <c r="K296" s="20">
        <v>55.139457402782405</v>
      </c>
      <c r="L296" s="20">
        <v>55.965429560379704</v>
      </c>
      <c r="M296" s="20">
        <v>56.680823877304555</v>
      </c>
      <c r="N296" s="20">
        <v>58.451732981653336</v>
      </c>
      <c r="O296" s="20">
        <v>57.383726379375965</v>
      </c>
      <c r="P296" s="20">
        <v>60.271652378271597</v>
      </c>
      <c r="Q296" s="20">
        <v>64.038721586424131</v>
      </c>
      <c r="R296" s="20">
        <v>64.038721586424131</v>
      </c>
      <c r="S296" s="20">
        <v>64.038721586424131</v>
      </c>
      <c r="T296" s="20">
        <v>64.038721586424131</v>
      </c>
      <c r="U296" s="20">
        <v>64.038721586424131</v>
      </c>
      <c r="V296" s="20">
        <v>64.038721586424131</v>
      </c>
      <c r="W296" s="20">
        <v>64.038721586424131</v>
      </c>
      <c r="X296" s="20">
        <v>64.038721586424131</v>
      </c>
      <c r="Y296" s="20">
        <v>64.038721586424131</v>
      </c>
      <c r="Z296" s="20">
        <v>64.038721586424131</v>
      </c>
      <c r="AA296" s="20">
        <v>64.038721586424131</v>
      </c>
      <c r="AB296" s="20">
        <v>64.038721586424131</v>
      </c>
      <c r="AC296" s="20">
        <v>64.038721586424131</v>
      </c>
      <c r="AD296" s="20">
        <v>64.038721586424131</v>
      </c>
      <c r="AE296" s="20">
        <v>64.038721586424131</v>
      </c>
      <c r="AF296" s="20">
        <v>64.038721586424131</v>
      </c>
      <c r="AH296" s="22">
        <v>0.7</v>
      </c>
      <c r="AI296" s="20">
        <f ca="1"/>
        <v>690.98660170523442</v>
      </c>
      <c r="AJ296" s="20" cm="1">
        <f t="array" ref="AJ296:BM296">$AH296*Total_Maximum_Demand__MVA____Option_6_Winter_POE10</f>
        <v>37.55481210531169</v>
      </c>
      <c r="AK296" s="20">
        <v>39.307492831774724</v>
      </c>
      <c r="AL296" s="20">
        <v>44.316616270332339</v>
      </c>
      <c r="AM296" s="20">
        <v>48.729021565575955</v>
      </c>
      <c r="AN296" s="20">
        <v>51.030651735305405</v>
      </c>
      <c r="AO296" s="20">
        <v>52.897099403760564</v>
      </c>
      <c r="AP296" s="20">
        <v>54.672056632797933</v>
      </c>
      <c r="AQ296" s="20">
        <v>56.184274784696932</v>
      </c>
      <c r="AR296" s="20">
        <v>57.759413492365546</v>
      </c>
      <c r="AS296" s="20">
        <v>58.44980507538591</v>
      </c>
      <c r="AT296" s="20">
        <v>59.392098214260699</v>
      </c>
      <c r="AU296" s="20">
        <v>61.139033896832139</v>
      </c>
      <c r="AV296" s="20">
        <v>60.567833812910052</v>
      </c>
      <c r="AW296" s="20">
        <v>62.849548919461775</v>
      </c>
      <c r="AX296" s="20">
        <v>64.165690510366488</v>
      </c>
      <c r="AY296" s="20">
        <v>64.165690510366488</v>
      </c>
      <c r="AZ296" s="20">
        <v>64.165690510366488</v>
      </c>
      <c r="BA296" s="20">
        <v>64.165690510366488</v>
      </c>
      <c r="BB296" s="20">
        <v>64.165690510366488</v>
      </c>
      <c r="BC296" s="20">
        <v>64.165690510366488</v>
      </c>
      <c r="BD296" s="20">
        <v>64.165690510366488</v>
      </c>
      <c r="BE296" s="20">
        <v>64.165690510366488</v>
      </c>
      <c r="BF296" s="20">
        <v>64.165690510366488</v>
      </c>
      <c r="BG296" s="20">
        <v>64.165690510366488</v>
      </c>
      <c r="BH296" s="20">
        <v>64.165690510366488</v>
      </c>
      <c r="BI296" s="20">
        <v>64.165690510366488</v>
      </c>
      <c r="BJ296" s="20">
        <v>64.165690510366488</v>
      </c>
      <c r="BK296" s="20">
        <v>64.165690510366488</v>
      </c>
      <c r="BL296" s="20">
        <v>64.165690510366488</v>
      </c>
      <c r="BM296" s="20">
        <v>64.165690510366488</v>
      </c>
    </row>
    <row r="297" spans="1:65">
      <c r="A297" s="22">
        <v>0.65</v>
      </c>
      <c r="B297" s="20">
        <f ca="1"/>
        <v>967.67844092565372</v>
      </c>
      <c r="C297" s="20" cm="1">
        <f t="array" ref="C297:AF297">$A297*Total_Maximum_Demand__MVA____Option_6_Winter_POE50</f>
        <v>32.76424548996053</v>
      </c>
      <c r="D297" s="20">
        <v>34.331890153423203</v>
      </c>
      <c r="E297" s="20">
        <v>39.0196476836946</v>
      </c>
      <c r="F297" s="20">
        <v>42.967534412638294</v>
      </c>
      <c r="G297" s="20">
        <v>45.097348244376732</v>
      </c>
      <c r="H297" s="20">
        <v>46.636318463746896</v>
      </c>
      <c r="I297" s="20">
        <v>48.410275743485755</v>
      </c>
      <c r="J297" s="20">
        <v>49.737602441046128</v>
      </c>
      <c r="K297" s="20">
        <v>51.200924731155098</v>
      </c>
      <c r="L297" s="20">
        <v>51.967898877495443</v>
      </c>
      <c r="M297" s="20">
        <v>52.632193600354235</v>
      </c>
      <c r="N297" s="20">
        <v>54.276609197249535</v>
      </c>
      <c r="O297" s="20">
        <v>53.284888780849116</v>
      </c>
      <c r="P297" s="20">
        <v>55.966534351252207</v>
      </c>
      <c r="Q297" s="20">
        <v>59.464527187393834</v>
      </c>
      <c r="R297" s="20">
        <v>59.464527187393834</v>
      </c>
      <c r="S297" s="20">
        <v>59.464527187393834</v>
      </c>
      <c r="T297" s="20">
        <v>59.464527187393834</v>
      </c>
      <c r="U297" s="20">
        <v>59.464527187393834</v>
      </c>
      <c r="V297" s="20">
        <v>59.464527187393834</v>
      </c>
      <c r="W297" s="20">
        <v>59.464527187393834</v>
      </c>
      <c r="X297" s="20">
        <v>59.464527187393834</v>
      </c>
      <c r="Y297" s="20">
        <v>59.464527187393834</v>
      </c>
      <c r="Z297" s="20">
        <v>59.464527187393834</v>
      </c>
      <c r="AA297" s="20">
        <v>59.464527187393834</v>
      </c>
      <c r="AB297" s="20">
        <v>59.464527187393834</v>
      </c>
      <c r="AC297" s="20">
        <v>59.464527187393834</v>
      </c>
      <c r="AD297" s="20">
        <v>59.464527187393834</v>
      </c>
      <c r="AE297" s="20">
        <v>59.464527187393834</v>
      </c>
      <c r="AF297" s="20">
        <v>59.464527187393834</v>
      </c>
      <c r="AH297" s="22">
        <v>0.65</v>
      </c>
      <c r="AI297" s="20">
        <f ca="1"/>
        <v>967.67844092565372</v>
      </c>
      <c r="AJ297" s="20" cm="1">
        <f t="array" ref="AJ297:BM297">$AH297*Total_Maximum_Demand__MVA____Option_6_Winter_POE10</f>
        <v>34.872325526360861</v>
      </c>
      <c r="AK297" s="20">
        <v>36.499814772362242</v>
      </c>
      <c r="AL297" s="20">
        <v>41.15114367959432</v>
      </c>
      <c r="AM297" s="20">
        <v>45.248377168034821</v>
      </c>
      <c r="AN297" s="20">
        <v>47.385605182783593</v>
      </c>
      <c r="AO297" s="20">
        <v>49.118735160634813</v>
      </c>
      <c r="AP297" s="20">
        <v>50.766909730455225</v>
      </c>
      <c r="AQ297" s="20">
        <v>52.171112300075727</v>
      </c>
      <c r="AR297" s="20">
        <v>53.633741100053726</v>
      </c>
      <c r="AS297" s="20">
        <v>54.274818998572641</v>
      </c>
      <c r="AT297" s="20">
        <v>55.149805484670651</v>
      </c>
      <c r="AU297" s="20">
        <v>56.771960047058421</v>
      </c>
      <c r="AV297" s="20">
        <v>56.241559969130769</v>
      </c>
      <c r="AW297" s="20">
        <v>58.36029542521451</v>
      </c>
      <c r="AX297" s="20">
        <v>59.582426902483164</v>
      </c>
      <c r="AY297" s="20">
        <v>59.582426902483164</v>
      </c>
      <c r="AZ297" s="20">
        <v>59.582426902483164</v>
      </c>
      <c r="BA297" s="20">
        <v>59.582426902483164</v>
      </c>
      <c r="BB297" s="20">
        <v>59.582426902483164</v>
      </c>
      <c r="BC297" s="20">
        <v>59.582426902483164</v>
      </c>
      <c r="BD297" s="20">
        <v>59.582426902483164</v>
      </c>
      <c r="BE297" s="20">
        <v>59.582426902483164</v>
      </c>
      <c r="BF297" s="20">
        <v>59.582426902483164</v>
      </c>
      <c r="BG297" s="20">
        <v>59.582426902483164</v>
      </c>
      <c r="BH297" s="20">
        <v>59.582426902483164</v>
      </c>
      <c r="BI297" s="20">
        <v>59.582426902483164</v>
      </c>
      <c r="BJ297" s="20">
        <v>59.582426902483164</v>
      </c>
      <c r="BK297" s="20">
        <v>59.582426902483164</v>
      </c>
      <c r="BL297" s="20">
        <v>59.582426902483164</v>
      </c>
      <c r="BM297" s="20">
        <v>59.582426902483164</v>
      </c>
    </row>
    <row r="298" spans="1:65">
      <c r="A298" s="22">
        <v>0.6</v>
      </c>
      <c r="B298" s="20">
        <f ca="1"/>
        <v>1292.8136419000241</v>
      </c>
      <c r="C298" s="20" cm="1">
        <f t="array" ref="C298:AF298">$A298*Total_Maximum_Demand__MVA____Option_6_Winter_POE50</f>
        <v>30.243918913809718</v>
      </c>
      <c r="D298" s="20">
        <v>31.690975526236802</v>
      </c>
      <c r="E298" s="20">
        <v>36.018136323410396</v>
      </c>
      <c r="F298" s="20">
        <v>39.662339457819961</v>
      </c>
      <c r="G298" s="20">
        <v>41.628321456347756</v>
      </c>
      <c r="H298" s="20">
        <v>43.048909351150975</v>
      </c>
      <c r="I298" s="20">
        <v>44.686408378602231</v>
      </c>
      <c r="J298" s="20">
        <v>45.911633022504112</v>
      </c>
      <c r="K298" s="20">
        <v>47.262392059527777</v>
      </c>
      <c r="L298" s="20">
        <v>47.970368194611176</v>
      </c>
      <c r="M298" s="20">
        <v>48.583563323403901</v>
      </c>
      <c r="N298" s="20">
        <v>50.101485412845719</v>
      </c>
      <c r="O298" s="20">
        <v>49.186051182322252</v>
      </c>
      <c r="P298" s="20">
        <v>51.661416324232803</v>
      </c>
      <c r="Q298" s="20">
        <v>54.890332788363537</v>
      </c>
      <c r="R298" s="20">
        <v>54.890332788363537</v>
      </c>
      <c r="S298" s="20">
        <v>54.890332788363537</v>
      </c>
      <c r="T298" s="20">
        <v>54.890332788363537</v>
      </c>
      <c r="U298" s="20">
        <v>54.890332788363537</v>
      </c>
      <c r="V298" s="20">
        <v>54.890332788363537</v>
      </c>
      <c r="W298" s="20">
        <v>54.890332788363537</v>
      </c>
      <c r="X298" s="20">
        <v>54.890332788363537</v>
      </c>
      <c r="Y298" s="20">
        <v>54.890332788363537</v>
      </c>
      <c r="Z298" s="20">
        <v>54.890332788363537</v>
      </c>
      <c r="AA298" s="20">
        <v>54.890332788363537</v>
      </c>
      <c r="AB298" s="20">
        <v>54.890332788363537</v>
      </c>
      <c r="AC298" s="20">
        <v>54.890332788363537</v>
      </c>
      <c r="AD298" s="20">
        <v>54.890332788363537</v>
      </c>
      <c r="AE298" s="20">
        <v>54.890332788363537</v>
      </c>
      <c r="AF298" s="20">
        <v>54.890332788363537</v>
      </c>
      <c r="AH298" s="22">
        <v>0.6</v>
      </c>
      <c r="AI298" s="20">
        <f ca="1"/>
        <v>1292.8136419000241</v>
      </c>
      <c r="AJ298" s="20" cm="1">
        <f t="array" ref="AJ298:BM298">$AH298*Total_Maximum_Demand__MVA____Option_6_Winter_POE10</f>
        <v>32.189838947410017</v>
      </c>
      <c r="AK298" s="20">
        <v>33.692136712949761</v>
      </c>
      <c r="AL298" s="20">
        <v>37.985671088856293</v>
      </c>
      <c r="AM298" s="20">
        <v>41.767732770493673</v>
      </c>
      <c r="AN298" s="20">
        <v>43.740558630261781</v>
      </c>
      <c r="AO298" s="20">
        <v>45.340370917509055</v>
      </c>
      <c r="AP298" s="20">
        <v>46.861762828112511</v>
      </c>
      <c r="AQ298" s="20">
        <v>48.157949815454515</v>
      </c>
      <c r="AR298" s="20">
        <v>49.508068707741899</v>
      </c>
      <c r="AS298" s="20">
        <v>50.099832921759358</v>
      </c>
      <c r="AT298" s="20">
        <v>50.907512755080596</v>
      </c>
      <c r="AU298" s="20">
        <v>52.404886197284696</v>
      </c>
      <c r="AV298" s="20">
        <v>51.915286125351479</v>
      </c>
      <c r="AW298" s="20">
        <v>53.871041930967237</v>
      </c>
      <c r="AX298" s="20">
        <v>54.999163294599846</v>
      </c>
      <c r="AY298" s="20">
        <v>54.999163294599846</v>
      </c>
      <c r="AZ298" s="20">
        <v>54.999163294599846</v>
      </c>
      <c r="BA298" s="20">
        <v>54.999163294599846</v>
      </c>
      <c r="BB298" s="20">
        <v>54.999163294599846</v>
      </c>
      <c r="BC298" s="20">
        <v>54.999163294599846</v>
      </c>
      <c r="BD298" s="20">
        <v>54.999163294599846</v>
      </c>
      <c r="BE298" s="20">
        <v>54.999163294599846</v>
      </c>
      <c r="BF298" s="20">
        <v>54.999163294599846</v>
      </c>
      <c r="BG298" s="20">
        <v>54.999163294599846</v>
      </c>
      <c r="BH298" s="20">
        <v>54.999163294599846</v>
      </c>
      <c r="BI298" s="20">
        <v>54.999163294599846</v>
      </c>
      <c r="BJ298" s="20">
        <v>54.999163294599846</v>
      </c>
      <c r="BK298" s="20">
        <v>54.999163294599846</v>
      </c>
      <c r="BL298" s="20">
        <v>54.999163294599846</v>
      </c>
      <c r="BM298" s="20">
        <v>54.999163294599846</v>
      </c>
    </row>
    <row r="299" spans="1:65">
      <c r="A299" s="22">
        <v>0.55000000000000104</v>
      </c>
      <c r="B299" s="20">
        <f ca="1"/>
        <v>1647.0742996344384</v>
      </c>
      <c r="C299" s="20" cm="1">
        <f t="array" ref="C299:AF299">$A299*Total_Maximum_Demand__MVA____Option_6_Winter_POE50</f>
        <v>27.72359233765896</v>
      </c>
      <c r="D299" s="20">
        <v>29.050060899050457</v>
      </c>
      <c r="E299" s="20">
        <v>33.016624963126262</v>
      </c>
      <c r="F299" s="20">
        <v>36.357144503001699</v>
      </c>
      <c r="G299" s="20">
        <v>38.15929466831885</v>
      </c>
      <c r="H299" s="20">
        <v>39.461500238555139</v>
      </c>
      <c r="I299" s="20">
        <v>40.962541013718791</v>
      </c>
      <c r="J299" s="20">
        <v>42.085663603962182</v>
      </c>
      <c r="K299" s="20">
        <v>43.323859387900548</v>
      </c>
      <c r="L299" s="20">
        <v>43.972837511726993</v>
      </c>
      <c r="M299" s="20">
        <v>44.534933046453666</v>
      </c>
      <c r="N299" s="20">
        <v>45.926361628441995</v>
      </c>
      <c r="O299" s="20">
        <v>45.087213583795489</v>
      </c>
      <c r="P299" s="20">
        <v>47.356298297213492</v>
      </c>
      <c r="Q299" s="20">
        <v>50.316138389333339</v>
      </c>
      <c r="R299" s="20">
        <v>50.316138389333339</v>
      </c>
      <c r="S299" s="20">
        <v>50.316138389333339</v>
      </c>
      <c r="T299" s="20">
        <v>50.316138389333339</v>
      </c>
      <c r="U299" s="20">
        <v>50.316138389333339</v>
      </c>
      <c r="V299" s="20">
        <v>50.316138389333339</v>
      </c>
      <c r="W299" s="20">
        <v>50.316138389333339</v>
      </c>
      <c r="X299" s="20">
        <v>50.316138389333339</v>
      </c>
      <c r="Y299" s="20">
        <v>50.316138389333339</v>
      </c>
      <c r="Z299" s="20">
        <v>50.316138389333339</v>
      </c>
      <c r="AA299" s="20">
        <v>50.316138389333339</v>
      </c>
      <c r="AB299" s="20">
        <v>50.316138389333339</v>
      </c>
      <c r="AC299" s="20">
        <v>50.316138389333339</v>
      </c>
      <c r="AD299" s="20">
        <v>50.316138389333339</v>
      </c>
      <c r="AE299" s="20">
        <v>50.316138389333339</v>
      </c>
      <c r="AF299" s="20">
        <v>50.316138389333339</v>
      </c>
      <c r="AH299" s="22">
        <v>0.55000000000000104</v>
      </c>
      <c r="AI299" s="20">
        <f ca="1"/>
        <v>1647.0742996344384</v>
      </c>
      <c r="AJ299" s="20" cm="1">
        <f t="array" ref="AJ299:BM299">$AH299*Total_Maximum_Demand__MVA____Option_6_Winter_POE10</f>
        <v>29.507352368459241</v>
      </c>
      <c r="AK299" s="20">
        <v>30.88445865353734</v>
      </c>
      <c r="AL299" s="20">
        <v>34.820198498118337</v>
      </c>
      <c r="AM299" s="20">
        <v>38.28708837295261</v>
      </c>
      <c r="AN299" s="20">
        <v>40.09551207774004</v>
      </c>
      <c r="AO299" s="20">
        <v>41.562006674383383</v>
      </c>
      <c r="AP299" s="20">
        <v>42.956615925769889</v>
      </c>
      <c r="AQ299" s="20">
        <v>44.144787330833388</v>
      </c>
      <c r="AR299" s="20">
        <v>45.382396315430164</v>
      </c>
      <c r="AS299" s="20">
        <v>45.924846844946167</v>
      </c>
      <c r="AT299" s="20">
        <v>46.66522002549064</v>
      </c>
      <c r="AU299" s="20">
        <v>48.037812347511064</v>
      </c>
      <c r="AV299" s="20">
        <v>47.58901228157228</v>
      </c>
      <c r="AW299" s="20">
        <v>49.381788436720065</v>
      </c>
      <c r="AX299" s="20">
        <v>50.415899686716621</v>
      </c>
      <c r="AY299" s="20">
        <v>50.415899686716621</v>
      </c>
      <c r="AZ299" s="20">
        <v>50.415899686716621</v>
      </c>
      <c r="BA299" s="20">
        <v>50.415899686716621</v>
      </c>
      <c r="BB299" s="20">
        <v>50.415899686716621</v>
      </c>
      <c r="BC299" s="20">
        <v>50.415899686716621</v>
      </c>
      <c r="BD299" s="20">
        <v>50.415899686716621</v>
      </c>
      <c r="BE299" s="20">
        <v>50.415899686716621</v>
      </c>
      <c r="BF299" s="20">
        <v>50.415899686716621</v>
      </c>
      <c r="BG299" s="20">
        <v>50.415899686716621</v>
      </c>
      <c r="BH299" s="20">
        <v>50.415899686716621</v>
      </c>
      <c r="BI299" s="20">
        <v>50.415899686716621</v>
      </c>
      <c r="BJ299" s="20">
        <v>50.415899686716621</v>
      </c>
      <c r="BK299" s="20">
        <v>50.415899686716621</v>
      </c>
      <c r="BL299" s="20">
        <v>50.415899686716621</v>
      </c>
      <c r="BM299" s="20">
        <v>50.415899686716621</v>
      </c>
    </row>
    <row r="300" spans="1:65">
      <c r="A300" s="22">
        <v>0.500000000000001</v>
      </c>
      <c r="B300" s="20">
        <f ca="1"/>
        <v>2104.1656516441108</v>
      </c>
      <c r="C300" s="20" cm="1">
        <f t="array" ref="C300:AF300">$A300*Total_Maximum_Demand__MVA____Option_6_Winter_POE50</f>
        <v>25.203265761508149</v>
      </c>
      <c r="D300" s="20">
        <v>26.409146271864056</v>
      </c>
      <c r="E300" s="20">
        <v>30.01511360284206</v>
      </c>
      <c r="F300" s="20">
        <v>33.051949548183366</v>
      </c>
      <c r="G300" s="20">
        <v>34.690267880289866</v>
      </c>
      <c r="H300" s="20">
        <v>35.874091125959218</v>
      </c>
      <c r="I300" s="20">
        <v>37.238673648835267</v>
      </c>
      <c r="J300" s="20">
        <v>38.259694185420173</v>
      </c>
      <c r="K300" s="20">
        <v>39.385326716273227</v>
      </c>
      <c r="L300" s="20">
        <v>39.975306828842726</v>
      </c>
      <c r="M300" s="20">
        <v>40.486302769503332</v>
      </c>
      <c r="N300" s="20">
        <v>41.751237844038187</v>
      </c>
      <c r="O300" s="20">
        <v>40.988375985268632</v>
      </c>
      <c r="P300" s="20">
        <v>43.051180270194088</v>
      </c>
      <c r="Q300" s="20">
        <v>45.741943990303042</v>
      </c>
      <c r="R300" s="20">
        <v>45.741943990303042</v>
      </c>
      <c r="S300" s="20">
        <v>45.741943990303042</v>
      </c>
      <c r="T300" s="20">
        <v>45.741943990303042</v>
      </c>
      <c r="U300" s="20">
        <v>45.741943990303042</v>
      </c>
      <c r="V300" s="20">
        <v>45.741943990303042</v>
      </c>
      <c r="W300" s="20">
        <v>45.741943990303042</v>
      </c>
      <c r="X300" s="20">
        <v>45.741943990303042</v>
      </c>
      <c r="Y300" s="20">
        <v>45.741943990303042</v>
      </c>
      <c r="Z300" s="20">
        <v>45.741943990303042</v>
      </c>
      <c r="AA300" s="20">
        <v>45.741943990303042</v>
      </c>
      <c r="AB300" s="20">
        <v>45.741943990303042</v>
      </c>
      <c r="AC300" s="20">
        <v>45.741943990303042</v>
      </c>
      <c r="AD300" s="20">
        <v>45.741943990303042</v>
      </c>
      <c r="AE300" s="20">
        <v>45.741943990303042</v>
      </c>
      <c r="AF300" s="20">
        <v>45.741943990303042</v>
      </c>
      <c r="AH300" s="22">
        <v>0.500000000000001</v>
      </c>
      <c r="AI300" s="20">
        <f ca="1"/>
        <v>2104.1656516441108</v>
      </c>
      <c r="AJ300" s="20" cm="1">
        <f t="array" ref="AJ300:BM300">$AH300*Total_Maximum_Demand__MVA____Option_6_Winter_POE10</f>
        <v>26.824865789508404</v>
      </c>
      <c r="AK300" s="20">
        <v>28.076780594124859</v>
      </c>
      <c r="AL300" s="20">
        <v>31.65472590738031</v>
      </c>
      <c r="AM300" s="20">
        <v>34.806443975411469</v>
      </c>
      <c r="AN300" s="20">
        <v>36.45046552521822</v>
      </c>
      <c r="AO300" s="20">
        <v>37.783642431257626</v>
      </c>
      <c r="AP300" s="20">
        <v>39.051469023427174</v>
      </c>
      <c r="AQ300" s="20">
        <v>40.131624846212176</v>
      </c>
      <c r="AR300" s="20">
        <v>41.256723923118336</v>
      </c>
      <c r="AS300" s="20">
        <v>41.749860768132883</v>
      </c>
      <c r="AT300" s="20">
        <v>42.422927295900585</v>
      </c>
      <c r="AU300" s="20">
        <v>43.670738497737332</v>
      </c>
      <c r="AV300" s="20">
        <v>43.262738437792983</v>
      </c>
      <c r="AW300" s="20">
        <v>44.892534942472793</v>
      </c>
      <c r="AX300" s="20">
        <v>45.832636078833296</v>
      </c>
      <c r="AY300" s="20">
        <v>45.832636078833296</v>
      </c>
      <c r="AZ300" s="20">
        <v>45.832636078833296</v>
      </c>
      <c r="BA300" s="20">
        <v>45.832636078833296</v>
      </c>
      <c r="BB300" s="20">
        <v>45.832636078833296</v>
      </c>
      <c r="BC300" s="20">
        <v>45.832636078833296</v>
      </c>
      <c r="BD300" s="20">
        <v>45.832636078833296</v>
      </c>
      <c r="BE300" s="20">
        <v>45.832636078833296</v>
      </c>
      <c r="BF300" s="20">
        <v>45.832636078833296</v>
      </c>
      <c r="BG300" s="20">
        <v>45.832636078833296</v>
      </c>
      <c r="BH300" s="20">
        <v>45.832636078833296</v>
      </c>
      <c r="BI300" s="20">
        <v>45.832636078833296</v>
      </c>
      <c r="BJ300" s="20">
        <v>45.832636078833296</v>
      </c>
      <c r="BK300" s="20">
        <v>45.832636078833296</v>
      </c>
      <c r="BL300" s="20">
        <v>45.832636078833296</v>
      </c>
      <c r="BM300" s="20">
        <v>45.832636078833296</v>
      </c>
    </row>
    <row r="301" spans="1:65">
      <c r="A301" s="22">
        <v>0.45000000000000101</v>
      </c>
      <c r="B301" s="20">
        <f ca="1"/>
        <v>2736.0097442140477</v>
      </c>
      <c r="C301" s="20" cm="1">
        <f t="array" ref="C301:AF301">$A301*Total_Maximum_Demand__MVA____Option_6_Winter_POE50</f>
        <v>22.682939185357341</v>
      </c>
      <c r="D301" s="20">
        <v>23.768231644677655</v>
      </c>
      <c r="E301" s="20">
        <v>27.013602242557859</v>
      </c>
      <c r="F301" s="20">
        <v>29.74675459336504</v>
      </c>
      <c r="G301" s="20">
        <v>31.221241092260886</v>
      </c>
      <c r="H301" s="20">
        <v>32.286682013363304</v>
      </c>
      <c r="I301" s="20">
        <v>33.514806283951749</v>
      </c>
      <c r="J301" s="20">
        <v>34.433724766878164</v>
      </c>
      <c r="K301" s="20">
        <v>35.446794044645912</v>
      </c>
      <c r="L301" s="20">
        <v>35.977776145958465</v>
      </c>
      <c r="M301" s="20">
        <v>36.437672492553013</v>
      </c>
      <c r="N301" s="20">
        <v>37.576114059634378</v>
      </c>
      <c r="O301" s="20">
        <v>36.889538386741776</v>
      </c>
      <c r="P301" s="20">
        <v>38.746062243174691</v>
      </c>
      <c r="Q301" s="20">
        <v>41.167749591272745</v>
      </c>
      <c r="R301" s="20">
        <v>41.167749591272745</v>
      </c>
      <c r="S301" s="20">
        <v>41.167749591272745</v>
      </c>
      <c r="T301" s="20">
        <v>41.167749591272745</v>
      </c>
      <c r="U301" s="20">
        <v>41.167749591272745</v>
      </c>
      <c r="V301" s="20">
        <v>41.167749591272745</v>
      </c>
      <c r="W301" s="20">
        <v>41.167749591272745</v>
      </c>
      <c r="X301" s="20">
        <v>41.167749591272745</v>
      </c>
      <c r="Y301" s="20">
        <v>41.167749591272745</v>
      </c>
      <c r="Z301" s="20">
        <v>41.167749591272745</v>
      </c>
      <c r="AA301" s="20">
        <v>41.167749591272745</v>
      </c>
      <c r="AB301" s="20">
        <v>41.167749591272745</v>
      </c>
      <c r="AC301" s="20">
        <v>41.167749591272745</v>
      </c>
      <c r="AD301" s="20">
        <v>41.167749591272745</v>
      </c>
      <c r="AE301" s="20">
        <v>41.167749591272745</v>
      </c>
      <c r="AF301" s="20">
        <v>41.167749591272745</v>
      </c>
      <c r="AH301" s="22">
        <v>0.45000000000000101</v>
      </c>
      <c r="AI301" s="20">
        <f ca="1"/>
        <v>2736.0097442140477</v>
      </c>
      <c r="AJ301" s="20" cm="1">
        <f t="array" ref="AJ301:BM301">$AH301*Total_Maximum_Demand__MVA____Option_6_Winter_POE10</f>
        <v>24.142379210557571</v>
      </c>
      <c r="AK301" s="20">
        <v>25.269102534712378</v>
      </c>
      <c r="AL301" s="20">
        <v>28.489253316642287</v>
      </c>
      <c r="AM301" s="20">
        <v>31.325799577870328</v>
      </c>
      <c r="AN301" s="20">
        <v>32.805418972696408</v>
      </c>
      <c r="AO301" s="20">
        <v>34.005278188131868</v>
      </c>
      <c r="AP301" s="20">
        <v>35.146322121084467</v>
      </c>
      <c r="AQ301" s="20">
        <v>36.118462361590971</v>
      </c>
      <c r="AR301" s="20">
        <v>37.131051530806509</v>
      </c>
      <c r="AS301" s="20">
        <v>37.5748746913196</v>
      </c>
      <c r="AT301" s="20">
        <v>38.180634566310538</v>
      </c>
      <c r="AU301" s="20">
        <v>39.303664647963608</v>
      </c>
      <c r="AV301" s="20">
        <v>38.936464594013692</v>
      </c>
      <c r="AW301" s="20">
        <v>40.40328144822552</v>
      </c>
      <c r="AX301" s="20">
        <v>41.249372470949979</v>
      </c>
      <c r="AY301" s="20">
        <v>41.249372470949979</v>
      </c>
      <c r="AZ301" s="20">
        <v>41.249372470949979</v>
      </c>
      <c r="BA301" s="20">
        <v>41.249372470949979</v>
      </c>
      <c r="BB301" s="20">
        <v>41.249372470949979</v>
      </c>
      <c r="BC301" s="20">
        <v>41.249372470949979</v>
      </c>
      <c r="BD301" s="20">
        <v>41.249372470949979</v>
      </c>
      <c r="BE301" s="20">
        <v>41.249372470949979</v>
      </c>
      <c r="BF301" s="20">
        <v>41.249372470949979</v>
      </c>
      <c r="BG301" s="20">
        <v>41.249372470949979</v>
      </c>
      <c r="BH301" s="20">
        <v>41.249372470949979</v>
      </c>
      <c r="BI301" s="20">
        <v>41.249372470949979</v>
      </c>
      <c r="BJ301" s="20">
        <v>41.249372470949979</v>
      </c>
      <c r="BK301" s="20">
        <v>41.249372470949979</v>
      </c>
      <c r="BL301" s="20">
        <v>41.249372470949979</v>
      </c>
      <c r="BM301" s="20">
        <v>41.249372470949979</v>
      </c>
    </row>
    <row r="302" spans="1:65">
      <c r="A302" s="22">
        <v>0.40000000000000102</v>
      </c>
      <c r="B302" s="20">
        <f ca="1"/>
        <v>3483.7612667474259</v>
      </c>
      <c r="C302" s="20" cm="1">
        <f t="array" ref="C302:AF302">$A302*Total_Maximum_Demand__MVA____Option_6_Winter_POE50</f>
        <v>20.16261260920653</v>
      </c>
      <c r="D302" s="20">
        <v>21.127317017491258</v>
      </c>
      <c r="E302" s="20">
        <v>24.012090882273661</v>
      </c>
      <c r="F302" s="20">
        <v>26.44155963854671</v>
      </c>
      <c r="G302" s="20">
        <v>27.752214304231906</v>
      </c>
      <c r="H302" s="20">
        <v>28.69927290076739</v>
      </c>
      <c r="I302" s="20">
        <v>29.790938919068232</v>
      </c>
      <c r="J302" s="20">
        <v>30.607755348336156</v>
      </c>
      <c r="K302" s="20">
        <v>31.508261373018598</v>
      </c>
      <c r="L302" s="20">
        <v>31.980245463074201</v>
      </c>
      <c r="M302" s="20">
        <v>32.389042215602686</v>
      </c>
      <c r="N302" s="20">
        <v>33.400990275230569</v>
      </c>
      <c r="O302" s="20">
        <v>32.79070078821492</v>
      </c>
      <c r="P302" s="20">
        <v>34.440944216155287</v>
      </c>
      <c r="Q302" s="20">
        <v>36.593555192242455</v>
      </c>
      <c r="R302" s="20">
        <v>36.593555192242455</v>
      </c>
      <c r="S302" s="20">
        <v>36.593555192242455</v>
      </c>
      <c r="T302" s="20">
        <v>36.593555192242455</v>
      </c>
      <c r="U302" s="20">
        <v>36.593555192242455</v>
      </c>
      <c r="V302" s="20">
        <v>36.593555192242455</v>
      </c>
      <c r="W302" s="20">
        <v>36.593555192242455</v>
      </c>
      <c r="X302" s="20">
        <v>36.593555192242455</v>
      </c>
      <c r="Y302" s="20">
        <v>36.593555192242455</v>
      </c>
      <c r="Z302" s="20">
        <v>36.593555192242455</v>
      </c>
      <c r="AA302" s="20">
        <v>36.593555192242455</v>
      </c>
      <c r="AB302" s="20">
        <v>36.593555192242455</v>
      </c>
      <c r="AC302" s="20">
        <v>36.593555192242455</v>
      </c>
      <c r="AD302" s="20">
        <v>36.593555192242455</v>
      </c>
      <c r="AE302" s="20">
        <v>36.593555192242455</v>
      </c>
      <c r="AF302" s="20">
        <v>36.593555192242455</v>
      </c>
      <c r="AH302" s="22">
        <v>0.40000000000000102</v>
      </c>
      <c r="AI302" s="20">
        <f ca="1"/>
        <v>3483.7612667474259</v>
      </c>
      <c r="AJ302" s="20" cm="1">
        <f t="array" ref="AJ302:BM302">$AH302*Total_Maximum_Demand__MVA____Option_6_Winter_POE10</f>
        <v>21.459892631606735</v>
      </c>
      <c r="AK302" s="20">
        <v>22.4614244752999</v>
      </c>
      <c r="AL302" s="20">
        <v>25.32378072590426</v>
      </c>
      <c r="AM302" s="20">
        <v>27.84515518032919</v>
      </c>
      <c r="AN302" s="20">
        <v>29.160372420174593</v>
      </c>
      <c r="AO302" s="20">
        <v>30.226913945006114</v>
      </c>
      <c r="AP302" s="20">
        <v>31.241175218741756</v>
      </c>
      <c r="AQ302" s="20">
        <v>32.10529987696976</v>
      </c>
      <c r="AR302" s="20">
        <v>33.005379138494682</v>
      </c>
      <c r="AS302" s="20">
        <v>33.399888614506324</v>
      </c>
      <c r="AT302" s="20">
        <v>33.93834183672049</v>
      </c>
      <c r="AU302" s="20">
        <v>34.93659079818989</v>
      </c>
      <c r="AV302" s="20">
        <v>34.610190750234409</v>
      </c>
      <c r="AW302" s="20">
        <v>35.914027953978255</v>
      </c>
      <c r="AX302" s="20">
        <v>36.666108863066654</v>
      </c>
      <c r="AY302" s="20">
        <v>36.666108863066654</v>
      </c>
      <c r="AZ302" s="20">
        <v>36.666108863066654</v>
      </c>
      <c r="BA302" s="20">
        <v>36.666108863066654</v>
      </c>
      <c r="BB302" s="20">
        <v>36.666108863066654</v>
      </c>
      <c r="BC302" s="20">
        <v>36.666108863066654</v>
      </c>
      <c r="BD302" s="20">
        <v>36.666108863066654</v>
      </c>
      <c r="BE302" s="20">
        <v>36.666108863066654</v>
      </c>
      <c r="BF302" s="20">
        <v>36.666108863066654</v>
      </c>
      <c r="BG302" s="20">
        <v>36.666108863066654</v>
      </c>
      <c r="BH302" s="20">
        <v>36.666108863066654</v>
      </c>
      <c r="BI302" s="20">
        <v>36.666108863066654</v>
      </c>
      <c r="BJ302" s="20">
        <v>36.666108863066654</v>
      </c>
      <c r="BK302" s="20">
        <v>36.666108863066654</v>
      </c>
      <c r="BL302" s="20">
        <v>36.666108863066654</v>
      </c>
      <c r="BM302" s="20">
        <v>36.666108863066654</v>
      </c>
    </row>
    <row r="303" spans="1:65">
      <c r="A303" s="22">
        <v>0.35000000000000098</v>
      </c>
      <c r="B303" s="20">
        <f ca="1"/>
        <v>3830.2947624842773</v>
      </c>
      <c r="C303" s="20" cm="1">
        <f t="array" ref="C303:AF303">$A303*Total_Maximum_Demand__MVA____Option_6_Winter_POE50</f>
        <v>17.642286033055719</v>
      </c>
      <c r="D303" s="20">
        <v>18.486402390304853</v>
      </c>
      <c r="E303" s="20">
        <v>21.01057952198946</v>
      </c>
      <c r="F303" s="20">
        <v>23.136364683728377</v>
      </c>
      <c r="G303" s="20">
        <v>24.283187516202926</v>
      </c>
      <c r="H303" s="20">
        <v>25.111863788171473</v>
      </c>
      <c r="I303" s="20">
        <v>26.067071554184711</v>
      </c>
      <c r="J303" s="20">
        <v>26.78178592979414</v>
      </c>
      <c r="K303" s="20">
        <v>27.569728701391281</v>
      </c>
      <c r="L303" s="20">
        <v>27.98271478018993</v>
      </c>
      <c r="M303" s="20">
        <v>28.340411938652355</v>
      </c>
      <c r="N303" s="20">
        <v>29.225866490826753</v>
      </c>
      <c r="O303" s="20">
        <v>28.691863189688064</v>
      </c>
      <c r="P303" s="20">
        <v>30.135826189135887</v>
      </c>
      <c r="Q303" s="20">
        <v>32.019360793212151</v>
      </c>
      <c r="R303" s="20">
        <v>32.019360793212151</v>
      </c>
      <c r="S303" s="20">
        <v>32.019360793212151</v>
      </c>
      <c r="T303" s="20">
        <v>32.019360793212151</v>
      </c>
      <c r="U303" s="20">
        <v>32.019360793212151</v>
      </c>
      <c r="V303" s="20">
        <v>32.019360793212151</v>
      </c>
      <c r="W303" s="20">
        <v>32.019360793212151</v>
      </c>
      <c r="X303" s="20">
        <v>32.019360793212151</v>
      </c>
      <c r="Y303" s="20">
        <v>32.019360793212151</v>
      </c>
      <c r="Z303" s="20">
        <v>32.019360793212151</v>
      </c>
      <c r="AA303" s="20">
        <v>32.019360793212151</v>
      </c>
      <c r="AB303" s="20">
        <v>32.019360793212151</v>
      </c>
      <c r="AC303" s="20">
        <v>32.019360793212151</v>
      </c>
      <c r="AD303" s="20">
        <v>32.019360793212151</v>
      </c>
      <c r="AE303" s="20">
        <v>32.019360793212151</v>
      </c>
      <c r="AF303" s="20">
        <v>32.019360793212151</v>
      </c>
      <c r="AH303" s="22">
        <v>0.35000000000000098</v>
      </c>
      <c r="AI303" s="20">
        <f ca="1"/>
        <v>3830.2947624842773</v>
      </c>
      <c r="AJ303" s="20" cm="1">
        <f t="array" ref="AJ303:BM303">$AH303*Total_Maximum_Demand__MVA____Option_6_Winter_POE10</f>
        <v>18.777406052655898</v>
      </c>
      <c r="AK303" s="20">
        <v>19.653746415887415</v>
      </c>
      <c r="AL303" s="20">
        <v>22.158308135166234</v>
      </c>
      <c r="AM303" s="20">
        <v>24.364510782788045</v>
      </c>
      <c r="AN303" s="20">
        <v>25.515325867652777</v>
      </c>
      <c r="AO303" s="20">
        <v>26.448549701880356</v>
      </c>
      <c r="AP303" s="20">
        <v>27.336028316399045</v>
      </c>
      <c r="AQ303" s="20">
        <v>28.092137392348548</v>
      </c>
      <c r="AR303" s="20">
        <v>28.879706746182855</v>
      </c>
      <c r="AS303" s="20">
        <v>29.22490253769304</v>
      </c>
      <c r="AT303" s="20">
        <v>29.696049107130435</v>
      </c>
      <c r="AU303" s="20">
        <v>30.569516948416158</v>
      </c>
      <c r="AV303" s="20">
        <v>30.283916906455111</v>
      </c>
      <c r="AW303" s="20">
        <v>31.424774459730976</v>
      </c>
      <c r="AX303" s="20">
        <v>32.082845255183329</v>
      </c>
      <c r="AY303" s="20">
        <v>32.082845255183329</v>
      </c>
      <c r="AZ303" s="20">
        <v>32.082845255183329</v>
      </c>
      <c r="BA303" s="20">
        <v>32.082845255183329</v>
      </c>
      <c r="BB303" s="20">
        <v>32.082845255183329</v>
      </c>
      <c r="BC303" s="20">
        <v>32.082845255183329</v>
      </c>
      <c r="BD303" s="20">
        <v>32.082845255183329</v>
      </c>
      <c r="BE303" s="20">
        <v>32.082845255183329</v>
      </c>
      <c r="BF303" s="20">
        <v>32.082845255183329</v>
      </c>
      <c r="BG303" s="20">
        <v>32.082845255183329</v>
      </c>
      <c r="BH303" s="20">
        <v>32.082845255183329</v>
      </c>
      <c r="BI303" s="20">
        <v>32.082845255183329</v>
      </c>
      <c r="BJ303" s="20">
        <v>32.082845255183329</v>
      </c>
      <c r="BK303" s="20">
        <v>32.082845255183329</v>
      </c>
      <c r="BL303" s="20">
        <v>32.082845255183329</v>
      </c>
      <c r="BM303" s="20">
        <v>32.082845255183329</v>
      </c>
    </row>
    <row r="304" spans="1:65">
      <c r="A304" s="22">
        <v>0.30000000000000099</v>
      </c>
      <c r="B304" s="20">
        <f ca="1"/>
        <v>3953.6321559069133</v>
      </c>
      <c r="C304" s="20" cm="1">
        <f t="array" ref="C304:AF304">$A304*Total_Maximum_Demand__MVA____Option_6_Winter_POE50</f>
        <v>15.121959456904909</v>
      </c>
      <c r="D304" s="20">
        <v>15.845487763118454</v>
      </c>
      <c r="E304" s="20">
        <v>18.009068161705258</v>
      </c>
      <c r="F304" s="20">
        <v>19.831169728910048</v>
      </c>
      <c r="G304" s="20">
        <v>20.814160728173945</v>
      </c>
      <c r="H304" s="20">
        <v>21.524454675575559</v>
      </c>
      <c r="I304" s="20">
        <v>22.34320418930119</v>
      </c>
      <c r="J304" s="20">
        <v>22.955816511252131</v>
      </c>
      <c r="K304" s="20">
        <v>23.631196029763966</v>
      </c>
      <c r="L304" s="20">
        <v>23.985184097305666</v>
      </c>
      <c r="M304" s="20">
        <v>24.291781661702032</v>
      </c>
      <c r="N304" s="20">
        <v>25.050742706422945</v>
      </c>
      <c r="O304" s="20">
        <v>24.593025591161208</v>
      </c>
      <c r="P304" s="20">
        <v>25.830708162116487</v>
      </c>
      <c r="Q304" s="20">
        <v>27.445166394181861</v>
      </c>
      <c r="R304" s="20">
        <v>27.445166394181861</v>
      </c>
      <c r="S304" s="20">
        <v>27.445166394181861</v>
      </c>
      <c r="T304" s="20">
        <v>27.445166394181861</v>
      </c>
      <c r="U304" s="20">
        <v>27.445166394181861</v>
      </c>
      <c r="V304" s="20">
        <v>27.445166394181861</v>
      </c>
      <c r="W304" s="20">
        <v>27.445166394181861</v>
      </c>
      <c r="X304" s="20">
        <v>27.445166394181861</v>
      </c>
      <c r="Y304" s="20">
        <v>27.445166394181861</v>
      </c>
      <c r="Z304" s="20">
        <v>27.445166394181861</v>
      </c>
      <c r="AA304" s="20">
        <v>27.445166394181861</v>
      </c>
      <c r="AB304" s="20">
        <v>27.445166394181861</v>
      </c>
      <c r="AC304" s="20">
        <v>27.445166394181861</v>
      </c>
      <c r="AD304" s="20">
        <v>27.445166394181861</v>
      </c>
      <c r="AE304" s="20">
        <v>27.445166394181861</v>
      </c>
      <c r="AF304" s="20">
        <v>27.445166394181861</v>
      </c>
      <c r="AH304" s="22">
        <v>0.30000000000000099</v>
      </c>
      <c r="AI304" s="20">
        <f ca="1"/>
        <v>3953.6321559069133</v>
      </c>
      <c r="AJ304" s="20" cm="1">
        <f t="array" ref="AJ304:BM304">$AH304*Total_Maximum_Demand__MVA____Option_6_Winter_POE10</f>
        <v>16.094919473705065</v>
      </c>
      <c r="AK304" s="20">
        <v>16.846068356474937</v>
      </c>
      <c r="AL304" s="20">
        <v>18.99283554442821</v>
      </c>
      <c r="AM304" s="20">
        <v>20.883866385246908</v>
      </c>
      <c r="AN304" s="20">
        <v>21.870279315130961</v>
      </c>
      <c r="AO304" s="20">
        <v>22.670185458754602</v>
      </c>
      <c r="AP304" s="20">
        <v>23.430881414056334</v>
      </c>
      <c r="AQ304" s="20">
        <v>24.078974907727339</v>
      </c>
      <c r="AR304" s="20">
        <v>24.754034353871031</v>
      </c>
      <c r="AS304" s="20">
        <v>25.049916460879761</v>
      </c>
      <c r="AT304" s="20">
        <v>25.453756377540383</v>
      </c>
      <c r="AU304" s="20">
        <v>26.202443098642433</v>
      </c>
      <c r="AV304" s="20">
        <v>25.957643062675825</v>
      </c>
      <c r="AW304" s="20">
        <v>26.935520965483708</v>
      </c>
      <c r="AX304" s="20">
        <v>27.499581647300012</v>
      </c>
      <c r="AY304" s="20">
        <v>27.499581647300012</v>
      </c>
      <c r="AZ304" s="20">
        <v>27.499581647300012</v>
      </c>
      <c r="BA304" s="20">
        <v>27.499581647300012</v>
      </c>
      <c r="BB304" s="20">
        <v>27.499581647300012</v>
      </c>
      <c r="BC304" s="20">
        <v>27.499581647300012</v>
      </c>
      <c r="BD304" s="20">
        <v>27.499581647300012</v>
      </c>
      <c r="BE304" s="20">
        <v>27.499581647300012</v>
      </c>
      <c r="BF304" s="20">
        <v>27.499581647300012</v>
      </c>
      <c r="BG304" s="20">
        <v>27.499581647300012</v>
      </c>
      <c r="BH304" s="20">
        <v>27.499581647300012</v>
      </c>
      <c r="BI304" s="20">
        <v>27.499581647300012</v>
      </c>
      <c r="BJ304" s="20">
        <v>27.499581647300012</v>
      </c>
      <c r="BK304" s="20">
        <v>27.499581647300012</v>
      </c>
      <c r="BL304" s="20">
        <v>27.499581647300012</v>
      </c>
      <c r="BM304" s="20">
        <v>27.499581647300012</v>
      </c>
    </row>
    <row r="305" spans="1:65">
      <c r="A305" s="22">
        <v>0.250000000000001</v>
      </c>
      <c r="B305" s="20">
        <f ca="1"/>
        <v>4060.9208282576883</v>
      </c>
      <c r="C305" s="20" cm="1">
        <f t="array" ref="C305:AF305">$A305*Total_Maximum_Demand__MVA____Option_6_Winter_POE50</f>
        <v>12.601632880754099</v>
      </c>
      <c r="D305" s="20">
        <v>13.204573135932055</v>
      </c>
      <c r="E305" s="20">
        <v>15.00755680142106</v>
      </c>
      <c r="F305" s="20">
        <v>16.525974774091718</v>
      </c>
      <c r="G305" s="20">
        <v>17.345133940144969</v>
      </c>
      <c r="H305" s="20">
        <v>17.937045562979645</v>
      </c>
      <c r="I305" s="20">
        <v>18.619336824417672</v>
      </c>
      <c r="J305" s="20">
        <v>19.129847092710126</v>
      </c>
      <c r="K305" s="20">
        <v>19.692663358136652</v>
      </c>
      <c r="L305" s="20">
        <v>19.987653414421402</v>
      </c>
      <c r="M305" s="20">
        <v>20.243151384751709</v>
      </c>
      <c r="N305" s="20">
        <v>20.875618922019132</v>
      </c>
      <c r="O305" s="20">
        <v>20.494187992634355</v>
      </c>
      <c r="P305" s="20">
        <v>21.525590135097087</v>
      </c>
      <c r="Q305" s="20">
        <v>22.870971995151567</v>
      </c>
      <c r="R305" s="20">
        <v>22.870971995151567</v>
      </c>
      <c r="S305" s="20">
        <v>22.870971995151567</v>
      </c>
      <c r="T305" s="20">
        <v>22.870971995151567</v>
      </c>
      <c r="U305" s="20">
        <v>22.870971995151567</v>
      </c>
      <c r="V305" s="20">
        <v>22.870971995151567</v>
      </c>
      <c r="W305" s="20">
        <v>22.870971995151567</v>
      </c>
      <c r="X305" s="20">
        <v>22.870971995151567</v>
      </c>
      <c r="Y305" s="20">
        <v>22.870971995151567</v>
      </c>
      <c r="Z305" s="20">
        <v>22.870971995151567</v>
      </c>
      <c r="AA305" s="20">
        <v>22.870971995151567</v>
      </c>
      <c r="AB305" s="20">
        <v>22.870971995151567</v>
      </c>
      <c r="AC305" s="20">
        <v>22.870971995151567</v>
      </c>
      <c r="AD305" s="20">
        <v>22.870971995151567</v>
      </c>
      <c r="AE305" s="20">
        <v>22.870971995151567</v>
      </c>
      <c r="AF305" s="20">
        <v>22.870971995151567</v>
      </c>
      <c r="AH305" s="22">
        <v>0.250000000000001</v>
      </c>
      <c r="AI305" s="20">
        <f ca="1"/>
        <v>4060.9208282576883</v>
      </c>
      <c r="AJ305" s="20" cm="1">
        <f t="array" ref="AJ305:BM305">$AH305*Total_Maximum_Demand__MVA____Option_6_Winter_POE10</f>
        <v>13.412432894754229</v>
      </c>
      <c r="AK305" s="20">
        <v>14.038390297062458</v>
      </c>
      <c r="AL305" s="20">
        <v>15.827362953690187</v>
      </c>
      <c r="AM305" s="20">
        <v>17.40322198770577</v>
      </c>
      <c r="AN305" s="20">
        <v>18.225232762609149</v>
      </c>
      <c r="AO305" s="20">
        <v>18.891821215628848</v>
      </c>
      <c r="AP305" s="20">
        <v>19.525734511713626</v>
      </c>
      <c r="AQ305" s="20">
        <v>20.065812423106131</v>
      </c>
      <c r="AR305" s="20">
        <v>20.628361961559207</v>
      </c>
      <c r="AS305" s="20">
        <v>20.874930384066481</v>
      </c>
      <c r="AT305" s="20">
        <v>21.211463647950335</v>
      </c>
      <c r="AU305" s="20">
        <v>21.835369248868712</v>
      </c>
      <c r="AV305" s="20">
        <v>21.631369218896534</v>
      </c>
      <c r="AW305" s="20">
        <v>22.446267471236439</v>
      </c>
      <c r="AX305" s="20">
        <v>22.916318039416694</v>
      </c>
      <c r="AY305" s="20">
        <v>22.916318039416694</v>
      </c>
      <c r="AZ305" s="20">
        <v>22.916318039416694</v>
      </c>
      <c r="BA305" s="20">
        <v>22.916318039416694</v>
      </c>
      <c r="BB305" s="20">
        <v>22.916318039416694</v>
      </c>
      <c r="BC305" s="20">
        <v>22.916318039416694</v>
      </c>
      <c r="BD305" s="20">
        <v>22.916318039416694</v>
      </c>
      <c r="BE305" s="20">
        <v>22.916318039416694</v>
      </c>
      <c r="BF305" s="20">
        <v>22.916318039416694</v>
      </c>
      <c r="BG305" s="20">
        <v>22.916318039416694</v>
      </c>
      <c r="BH305" s="20">
        <v>22.916318039416694</v>
      </c>
      <c r="BI305" s="20">
        <v>22.916318039416694</v>
      </c>
      <c r="BJ305" s="20">
        <v>22.916318039416694</v>
      </c>
      <c r="BK305" s="20">
        <v>22.916318039416694</v>
      </c>
      <c r="BL305" s="20">
        <v>22.916318039416694</v>
      </c>
      <c r="BM305" s="20">
        <v>22.916318039416694</v>
      </c>
    </row>
    <row r="306" spans="1:65">
      <c r="A306" s="22">
        <v>0.20000000000000101</v>
      </c>
      <c r="B306" s="20">
        <f ca="1"/>
        <v>4165.2375152247851</v>
      </c>
      <c r="C306" s="20" cm="1">
        <f t="array" ref="C306:AF306">$A306*Total_Maximum_Demand__MVA____Option_6_Winter_POE50</f>
        <v>10.08130630460329</v>
      </c>
      <c r="D306" s="20">
        <v>10.563658508745654</v>
      </c>
      <c r="E306" s="20">
        <v>12.006045441136861</v>
      </c>
      <c r="F306" s="20">
        <v>13.220779819273387</v>
      </c>
      <c r="G306" s="20">
        <v>13.876107152115988</v>
      </c>
      <c r="H306" s="20">
        <v>14.349636450383731</v>
      </c>
      <c r="I306" s="20">
        <v>14.895469459534153</v>
      </c>
      <c r="J306" s="20">
        <v>15.303877674168115</v>
      </c>
      <c r="K306" s="20">
        <v>15.754130686509338</v>
      </c>
      <c r="L306" s="20">
        <v>15.99012273153714</v>
      </c>
      <c r="M306" s="20">
        <v>16.194521107801382</v>
      </c>
      <c r="N306" s="20">
        <v>16.700495137615324</v>
      </c>
      <c r="O306" s="20">
        <v>16.395350394107503</v>
      </c>
      <c r="P306" s="20">
        <v>17.220472108077686</v>
      </c>
      <c r="Q306" s="20">
        <v>18.296777596121274</v>
      </c>
      <c r="R306" s="20">
        <v>18.296777596121274</v>
      </c>
      <c r="S306" s="20">
        <v>18.296777596121274</v>
      </c>
      <c r="T306" s="20">
        <v>18.296777596121274</v>
      </c>
      <c r="U306" s="20">
        <v>18.296777596121274</v>
      </c>
      <c r="V306" s="20">
        <v>18.296777596121274</v>
      </c>
      <c r="W306" s="20">
        <v>18.296777596121274</v>
      </c>
      <c r="X306" s="20">
        <v>18.296777596121274</v>
      </c>
      <c r="Y306" s="20">
        <v>18.296777596121274</v>
      </c>
      <c r="Z306" s="20">
        <v>18.296777596121274</v>
      </c>
      <c r="AA306" s="20">
        <v>18.296777596121274</v>
      </c>
      <c r="AB306" s="20">
        <v>18.296777596121274</v>
      </c>
      <c r="AC306" s="20">
        <v>18.296777596121274</v>
      </c>
      <c r="AD306" s="20">
        <v>18.296777596121274</v>
      </c>
      <c r="AE306" s="20">
        <v>18.296777596121274</v>
      </c>
      <c r="AF306" s="20">
        <v>18.296777596121274</v>
      </c>
      <c r="AH306" s="22">
        <v>0.20000000000000101</v>
      </c>
      <c r="AI306" s="20">
        <f ca="1"/>
        <v>4165.2375152247851</v>
      </c>
      <c r="AJ306" s="20" cm="1">
        <f t="array" ref="AJ306:BM306">$AH306*Total_Maximum_Demand__MVA____Option_6_Winter_POE10</f>
        <v>10.729946315803394</v>
      </c>
      <c r="AK306" s="20">
        <v>11.230712237649978</v>
      </c>
      <c r="AL306" s="20">
        <v>12.661890362952162</v>
      </c>
      <c r="AM306" s="20">
        <v>13.922577590164629</v>
      </c>
      <c r="AN306" s="20">
        <v>14.580186210087334</v>
      </c>
      <c r="AO306" s="20">
        <v>15.113456972503096</v>
      </c>
      <c r="AP306" s="20">
        <v>15.620587609370917</v>
      </c>
      <c r="AQ306" s="20">
        <v>16.052649938484919</v>
      </c>
      <c r="AR306" s="20">
        <v>16.502689569247384</v>
      </c>
      <c r="AS306" s="20">
        <v>16.699944307253205</v>
      </c>
      <c r="AT306" s="20">
        <v>16.969170918360287</v>
      </c>
      <c r="AU306" s="20">
        <v>17.468295399094988</v>
      </c>
      <c r="AV306" s="20">
        <v>17.305095375117247</v>
      </c>
      <c r="AW306" s="20">
        <v>17.95701397698917</v>
      </c>
      <c r="AX306" s="20">
        <v>18.333054431533373</v>
      </c>
      <c r="AY306" s="20">
        <v>18.333054431533373</v>
      </c>
      <c r="AZ306" s="20">
        <v>18.333054431533373</v>
      </c>
      <c r="BA306" s="20">
        <v>18.333054431533373</v>
      </c>
      <c r="BB306" s="20">
        <v>18.333054431533373</v>
      </c>
      <c r="BC306" s="20">
        <v>18.333054431533373</v>
      </c>
      <c r="BD306" s="20">
        <v>18.333054431533373</v>
      </c>
      <c r="BE306" s="20">
        <v>18.333054431533373</v>
      </c>
      <c r="BF306" s="20">
        <v>18.333054431533373</v>
      </c>
      <c r="BG306" s="20">
        <v>18.333054431533373</v>
      </c>
      <c r="BH306" s="20">
        <v>18.333054431533373</v>
      </c>
      <c r="BI306" s="20">
        <v>18.333054431533373</v>
      </c>
      <c r="BJ306" s="20">
        <v>18.333054431533373</v>
      </c>
      <c r="BK306" s="20">
        <v>18.333054431533373</v>
      </c>
      <c r="BL306" s="20">
        <v>18.333054431533373</v>
      </c>
      <c r="BM306" s="20">
        <v>18.333054431533373</v>
      </c>
    </row>
    <row r="307" spans="1:65">
      <c r="A307" s="22">
        <v>0.15000000000000099</v>
      </c>
      <c r="B307" s="20">
        <f ca="1"/>
        <v>4270.445797806985</v>
      </c>
      <c r="C307" s="20" cm="1">
        <f t="array" ref="C307:AF307">$A307*Total_Maximum_Demand__MVA____Option_6_Winter_POE50</f>
        <v>7.5609797284524802</v>
      </c>
      <c r="D307" s="20">
        <v>7.9227438815592537</v>
      </c>
      <c r="E307" s="20">
        <v>9.0045340808526593</v>
      </c>
      <c r="F307" s="20">
        <v>9.9155848644550559</v>
      </c>
      <c r="G307" s="20">
        <v>10.407080364087008</v>
      </c>
      <c r="H307" s="20">
        <v>10.762227337787815</v>
      </c>
      <c r="I307" s="20">
        <v>11.171602094650632</v>
      </c>
      <c r="J307" s="20">
        <v>11.477908255626105</v>
      </c>
      <c r="K307" s="20">
        <v>11.815598014882022</v>
      </c>
      <c r="L307" s="20">
        <v>11.992592048652874</v>
      </c>
      <c r="M307" s="20">
        <v>12.145890830851057</v>
      </c>
      <c r="N307" s="20">
        <v>12.525371353211513</v>
      </c>
      <c r="O307" s="20">
        <v>12.296512795580645</v>
      </c>
      <c r="P307" s="20">
        <v>12.915354081058286</v>
      </c>
      <c r="Q307" s="20">
        <v>13.722583197090977</v>
      </c>
      <c r="R307" s="20">
        <v>13.722583197090977</v>
      </c>
      <c r="S307" s="20">
        <v>13.722583197090977</v>
      </c>
      <c r="T307" s="20">
        <v>13.722583197090977</v>
      </c>
      <c r="U307" s="20">
        <v>13.722583197090977</v>
      </c>
      <c r="V307" s="20">
        <v>13.722583197090977</v>
      </c>
      <c r="W307" s="20">
        <v>13.722583197090977</v>
      </c>
      <c r="X307" s="20">
        <v>13.722583197090977</v>
      </c>
      <c r="Y307" s="20">
        <v>13.722583197090977</v>
      </c>
      <c r="Z307" s="20">
        <v>13.722583197090977</v>
      </c>
      <c r="AA307" s="20">
        <v>13.722583197090977</v>
      </c>
      <c r="AB307" s="20">
        <v>13.722583197090977</v>
      </c>
      <c r="AC307" s="20">
        <v>13.722583197090977</v>
      </c>
      <c r="AD307" s="20">
        <v>13.722583197090977</v>
      </c>
      <c r="AE307" s="20">
        <v>13.722583197090977</v>
      </c>
      <c r="AF307" s="20">
        <v>13.722583197090977</v>
      </c>
      <c r="AH307" s="22">
        <v>0.15000000000000099</v>
      </c>
      <c r="AI307" s="20">
        <f ca="1"/>
        <v>4270.445797806985</v>
      </c>
      <c r="AJ307" s="20" cm="1">
        <f t="array" ref="AJ307:BM307">$AH307*Total_Maximum_Demand__MVA____Option_6_Winter_POE10</f>
        <v>8.0474597368525593</v>
      </c>
      <c r="AK307" s="20">
        <v>8.4230341782374971</v>
      </c>
      <c r="AL307" s="20">
        <v>9.4964177722141372</v>
      </c>
      <c r="AM307" s="20">
        <v>10.441933192623489</v>
      </c>
      <c r="AN307" s="20">
        <v>10.935139657565518</v>
      </c>
      <c r="AO307" s="20">
        <v>11.335092729377338</v>
      </c>
      <c r="AP307" s="20">
        <v>11.715440707028206</v>
      </c>
      <c r="AQ307" s="20">
        <v>12.039487453863709</v>
      </c>
      <c r="AR307" s="20">
        <v>12.377017176935558</v>
      </c>
      <c r="AS307" s="20">
        <v>12.524958230439923</v>
      </c>
      <c r="AT307" s="20">
        <v>12.726878188770234</v>
      </c>
      <c r="AU307" s="20">
        <v>13.101221549321261</v>
      </c>
      <c r="AV307" s="20">
        <v>12.978821531337955</v>
      </c>
      <c r="AW307" s="20">
        <v>13.4677604827419</v>
      </c>
      <c r="AX307" s="20">
        <v>13.749790823650052</v>
      </c>
      <c r="AY307" s="20">
        <v>13.749790823650052</v>
      </c>
      <c r="AZ307" s="20">
        <v>13.749790823650052</v>
      </c>
      <c r="BA307" s="20">
        <v>13.749790823650052</v>
      </c>
      <c r="BB307" s="20">
        <v>13.749790823650052</v>
      </c>
      <c r="BC307" s="20">
        <v>13.749790823650052</v>
      </c>
      <c r="BD307" s="20">
        <v>13.749790823650052</v>
      </c>
      <c r="BE307" s="20">
        <v>13.749790823650052</v>
      </c>
      <c r="BF307" s="20">
        <v>13.749790823650052</v>
      </c>
      <c r="BG307" s="20">
        <v>13.749790823650052</v>
      </c>
      <c r="BH307" s="20">
        <v>13.749790823650052</v>
      </c>
      <c r="BI307" s="20">
        <v>13.749790823650052</v>
      </c>
      <c r="BJ307" s="20">
        <v>13.749790823650052</v>
      </c>
      <c r="BK307" s="20">
        <v>13.749790823650052</v>
      </c>
      <c r="BL307" s="20">
        <v>13.749790823650052</v>
      </c>
      <c r="BM307" s="20">
        <v>13.749790823650052</v>
      </c>
    </row>
    <row r="308" spans="1:65">
      <c r="A308" s="22">
        <v>0.100000000000001</v>
      </c>
      <c r="B308" s="20">
        <f ca="1"/>
        <v>4373.8708891589786</v>
      </c>
      <c r="C308" s="20" cm="1">
        <f t="array" ref="C308:AF308">$A308*Total_Maximum_Demand__MVA____Option_6_Winter_POE50</f>
        <v>5.0406531523016707</v>
      </c>
      <c r="D308" s="20">
        <v>5.2818292543728536</v>
      </c>
      <c r="E308" s="20">
        <v>6.0030227205684605</v>
      </c>
      <c r="F308" s="20">
        <v>6.6103899096367265</v>
      </c>
      <c r="G308" s="20">
        <v>6.9380535760580289</v>
      </c>
      <c r="H308" s="20">
        <v>7.1748182251919017</v>
      </c>
      <c r="I308" s="20">
        <v>7.4477347297671139</v>
      </c>
      <c r="J308" s="20">
        <v>7.6519388370840957</v>
      </c>
      <c r="K308" s="20">
        <v>7.8770653432547091</v>
      </c>
      <c r="L308" s="20">
        <v>7.9950613657686098</v>
      </c>
      <c r="M308" s="20">
        <v>8.0972605539007318</v>
      </c>
      <c r="N308" s="20">
        <v>8.3502475688077045</v>
      </c>
      <c r="O308" s="20">
        <v>8.1976751970537922</v>
      </c>
      <c r="P308" s="20">
        <v>8.6102360540388876</v>
      </c>
      <c r="Q308" s="20">
        <v>9.1483887980606813</v>
      </c>
      <c r="R308" s="20">
        <v>9.1483887980606813</v>
      </c>
      <c r="S308" s="20">
        <v>9.1483887980606813</v>
      </c>
      <c r="T308" s="20">
        <v>9.1483887980606813</v>
      </c>
      <c r="U308" s="20">
        <v>9.1483887980606813</v>
      </c>
      <c r="V308" s="20">
        <v>9.1483887980606813</v>
      </c>
      <c r="W308" s="20">
        <v>9.1483887980606813</v>
      </c>
      <c r="X308" s="20">
        <v>9.1483887980606813</v>
      </c>
      <c r="Y308" s="20">
        <v>9.1483887980606813</v>
      </c>
      <c r="Z308" s="20">
        <v>9.1483887980606813</v>
      </c>
      <c r="AA308" s="20">
        <v>9.1483887980606813</v>
      </c>
      <c r="AB308" s="20">
        <v>9.1483887980606813</v>
      </c>
      <c r="AC308" s="20">
        <v>9.1483887980606813</v>
      </c>
      <c r="AD308" s="20">
        <v>9.1483887980606813</v>
      </c>
      <c r="AE308" s="20">
        <v>9.1483887980606813</v>
      </c>
      <c r="AF308" s="20">
        <v>9.1483887980606813</v>
      </c>
      <c r="AH308" s="22">
        <v>0.100000000000001</v>
      </c>
      <c r="AI308" s="20">
        <f ca="1"/>
        <v>4373.8708891589786</v>
      </c>
      <c r="AJ308" s="20" cm="1">
        <f t="array" ref="AJ308:BM308">$AH308*Total_Maximum_Demand__MVA____Option_6_Winter_POE10</f>
        <v>5.3649731579017237</v>
      </c>
      <c r="AK308" s="20">
        <v>5.6153561188250167</v>
      </c>
      <c r="AL308" s="20">
        <v>6.3309451814761131</v>
      </c>
      <c r="AM308" s="20">
        <v>6.9612887950823499</v>
      </c>
      <c r="AN308" s="20">
        <v>7.2900931050437032</v>
      </c>
      <c r="AO308" s="20">
        <v>7.5567284862515853</v>
      </c>
      <c r="AP308" s="20">
        <v>7.8102938046854975</v>
      </c>
      <c r="AQ308" s="20">
        <v>8.0263249692425003</v>
      </c>
      <c r="AR308" s="20">
        <v>8.2513447846237327</v>
      </c>
      <c r="AS308" s="20">
        <v>8.3499721536266431</v>
      </c>
      <c r="AT308" s="20">
        <v>8.4845854591801846</v>
      </c>
      <c r="AU308" s="20">
        <v>8.7341476995475364</v>
      </c>
      <c r="AV308" s="20">
        <v>8.6525476875586662</v>
      </c>
      <c r="AW308" s="20">
        <v>8.9785069884946296</v>
      </c>
      <c r="AX308" s="20">
        <v>9.1665272157667328</v>
      </c>
      <c r="AY308" s="20">
        <v>9.1665272157667328</v>
      </c>
      <c r="AZ308" s="20">
        <v>9.1665272157667328</v>
      </c>
      <c r="BA308" s="20">
        <v>9.1665272157667328</v>
      </c>
      <c r="BB308" s="20">
        <v>9.1665272157667328</v>
      </c>
      <c r="BC308" s="20">
        <v>9.1665272157667328</v>
      </c>
      <c r="BD308" s="20">
        <v>9.1665272157667328</v>
      </c>
      <c r="BE308" s="20">
        <v>9.1665272157667328</v>
      </c>
      <c r="BF308" s="20">
        <v>9.1665272157667328</v>
      </c>
      <c r="BG308" s="20">
        <v>9.1665272157667328</v>
      </c>
      <c r="BH308" s="20">
        <v>9.1665272157667328</v>
      </c>
      <c r="BI308" s="20">
        <v>9.1665272157667328</v>
      </c>
      <c r="BJ308" s="20">
        <v>9.1665272157667328</v>
      </c>
      <c r="BK308" s="20">
        <v>9.1665272157667328</v>
      </c>
      <c r="BL308" s="20">
        <v>9.1665272157667328</v>
      </c>
      <c r="BM308" s="20">
        <v>9.1665272157667328</v>
      </c>
    </row>
    <row r="309" spans="1:65">
      <c r="A309" s="22">
        <v>5.0000000000001002E-2</v>
      </c>
      <c r="B309" s="20">
        <f ca="1"/>
        <v>4391.7028014610469</v>
      </c>
      <c r="C309" s="20" cm="1">
        <f t="array" ref="C309:AF309">$A309*Total_Maximum_Demand__MVA____Option_6_Winter_POE50</f>
        <v>2.5203265761508606</v>
      </c>
      <c r="D309" s="20">
        <v>2.6409146271864534</v>
      </c>
      <c r="E309" s="20">
        <v>3.00151136028426</v>
      </c>
      <c r="F309" s="20">
        <v>3.3051949548183965</v>
      </c>
      <c r="G309" s="20">
        <v>3.4690267880290491</v>
      </c>
      <c r="H309" s="20">
        <v>3.5874091125959864</v>
      </c>
      <c r="I309" s="20">
        <v>3.7238673648835943</v>
      </c>
      <c r="J309" s="20">
        <v>3.8259694185420861</v>
      </c>
      <c r="K309" s="20">
        <v>3.9385326716273936</v>
      </c>
      <c r="L309" s="20">
        <v>3.9975306828843449</v>
      </c>
      <c r="M309" s="20">
        <v>4.0486302769504068</v>
      </c>
      <c r="N309" s="20">
        <v>4.175123784403894</v>
      </c>
      <c r="O309" s="20">
        <v>4.098837598526937</v>
      </c>
      <c r="P309" s="20">
        <v>4.3051180270194864</v>
      </c>
      <c r="Q309" s="20">
        <v>4.5741943990303868</v>
      </c>
      <c r="R309" s="20">
        <v>4.5741943990303868</v>
      </c>
      <c r="S309" s="20">
        <v>4.5741943990303868</v>
      </c>
      <c r="T309" s="20">
        <v>4.5741943990303868</v>
      </c>
      <c r="U309" s="20">
        <v>4.5741943990303868</v>
      </c>
      <c r="V309" s="20">
        <v>4.5741943990303868</v>
      </c>
      <c r="W309" s="20">
        <v>4.5741943990303868</v>
      </c>
      <c r="X309" s="20">
        <v>4.5741943990303868</v>
      </c>
      <c r="Y309" s="20">
        <v>4.5741943990303868</v>
      </c>
      <c r="Z309" s="20">
        <v>4.5741943990303868</v>
      </c>
      <c r="AA309" s="20">
        <v>4.5741943990303868</v>
      </c>
      <c r="AB309" s="20">
        <v>4.5741943990303868</v>
      </c>
      <c r="AC309" s="20">
        <v>4.5741943990303868</v>
      </c>
      <c r="AD309" s="20">
        <v>4.5741943990303868</v>
      </c>
      <c r="AE309" s="20">
        <v>4.5741943990303868</v>
      </c>
      <c r="AF309" s="20">
        <v>4.5741943990303868</v>
      </c>
      <c r="AH309" s="22">
        <v>5.0000000000001002E-2</v>
      </c>
      <c r="AI309" s="20">
        <f ca="1"/>
        <v>4391.7028014610469</v>
      </c>
      <c r="AJ309" s="20" cm="1">
        <f t="array" ref="AJ309:BM309">$AH309*Total_Maximum_Demand__MVA____Option_6_Winter_POE10</f>
        <v>2.6824865789508889</v>
      </c>
      <c r="AK309" s="20">
        <v>2.8076780594125363</v>
      </c>
      <c r="AL309" s="20">
        <v>3.1654725907380881</v>
      </c>
      <c r="AM309" s="20">
        <v>3.4806443975412096</v>
      </c>
      <c r="AN309" s="20">
        <v>3.645046552521888</v>
      </c>
      <c r="AO309" s="20">
        <v>3.7783642431258304</v>
      </c>
      <c r="AP309" s="20">
        <v>3.9051469023427878</v>
      </c>
      <c r="AQ309" s="20">
        <v>4.0131624846212901</v>
      </c>
      <c r="AR309" s="20">
        <v>4.1256723923119081</v>
      </c>
      <c r="AS309" s="20">
        <v>4.1749860768133633</v>
      </c>
      <c r="AT309" s="20">
        <v>4.2422927295901349</v>
      </c>
      <c r="AU309" s="20">
        <v>4.3670738497738126</v>
      </c>
      <c r="AV309" s="20">
        <v>4.3262738437793766</v>
      </c>
      <c r="AW309" s="20">
        <v>4.4892534942473601</v>
      </c>
      <c r="AX309" s="20">
        <v>4.5832636078834126</v>
      </c>
      <c r="AY309" s="20">
        <v>4.5832636078834126</v>
      </c>
      <c r="AZ309" s="20">
        <v>4.5832636078834126</v>
      </c>
      <c r="BA309" s="20">
        <v>4.5832636078834126</v>
      </c>
      <c r="BB309" s="20">
        <v>4.5832636078834126</v>
      </c>
      <c r="BC309" s="20">
        <v>4.5832636078834126</v>
      </c>
      <c r="BD309" s="20">
        <v>4.5832636078834126</v>
      </c>
      <c r="BE309" s="20">
        <v>4.5832636078834126</v>
      </c>
      <c r="BF309" s="20">
        <v>4.5832636078834126</v>
      </c>
      <c r="BG309" s="20">
        <v>4.5832636078834126</v>
      </c>
      <c r="BH309" s="20">
        <v>4.5832636078834126</v>
      </c>
      <c r="BI309" s="20">
        <v>4.5832636078834126</v>
      </c>
      <c r="BJ309" s="20">
        <v>4.5832636078834126</v>
      </c>
      <c r="BK309" s="20">
        <v>4.5832636078834126</v>
      </c>
      <c r="BL309" s="20">
        <v>4.5832636078834126</v>
      </c>
      <c r="BM309" s="20">
        <v>4.5832636078834126</v>
      </c>
    </row>
    <row r="310" spans="1:65">
      <c r="A310" s="22">
        <v>9.9920072216264108E-16</v>
      </c>
      <c r="B310" s="20">
        <f ca="1"/>
        <v>4391.7028014610469</v>
      </c>
      <c r="C310" s="20" cm="1">
        <f t="array" ref="C310:AF310">$A310*Total_Maximum_Demand__MVA____Option_6_Winter_POE50</f>
        <v>5.0366242699511716E-14</v>
      </c>
      <c r="D310" s="20">
        <v>5.2776076053090664E-14</v>
      </c>
      <c r="E310" s="20">
        <v>5.9982246375506878E-14</v>
      </c>
      <c r="F310" s="20">
        <v>6.6051063714855867E-14</v>
      </c>
      <c r="G310" s="20">
        <v>6.9325081436002074E-14</v>
      </c>
      <c r="H310" s="20">
        <v>7.1690835519973541E-14</v>
      </c>
      <c r="I310" s="20">
        <v>7.4417819204590086E-14</v>
      </c>
      <c r="J310" s="20">
        <v>7.6458228119587123E-14</v>
      </c>
      <c r="K310" s="20">
        <v>7.8707693795023378E-14</v>
      </c>
      <c r="L310" s="20">
        <v>7.9886710904105456E-14</v>
      </c>
      <c r="M310" s="20">
        <v>8.0907885929965971E-14</v>
      </c>
      <c r="N310" s="20">
        <v>8.3435734009894127E-14</v>
      </c>
      <c r="O310" s="20">
        <v>8.1911229769508381E-14</v>
      </c>
      <c r="P310" s="20">
        <v>8.603354083186379E-14</v>
      </c>
      <c r="Q310" s="20">
        <v>9.1410766936467572E-14</v>
      </c>
      <c r="R310" s="20">
        <v>9.1410766936467572E-14</v>
      </c>
      <c r="S310" s="20">
        <v>9.1410766936467572E-14</v>
      </c>
      <c r="T310" s="20">
        <v>9.1410766936467572E-14</v>
      </c>
      <c r="U310" s="20">
        <v>9.1410766936467572E-14</v>
      </c>
      <c r="V310" s="20">
        <v>9.1410766936467572E-14</v>
      </c>
      <c r="W310" s="20">
        <v>9.1410766936467572E-14</v>
      </c>
      <c r="X310" s="20">
        <v>9.1410766936467572E-14</v>
      </c>
      <c r="Y310" s="20">
        <v>9.1410766936467572E-14</v>
      </c>
      <c r="Z310" s="20">
        <v>9.1410766936467572E-14</v>
      </c>
      <c r="AA310" s="20">
        <v>9.1410766936467572E-14</v>
      </c>
      <c r="AB310" s="20">
        <v>9.1410766936467572E-14</v>
      </c>
      <c r="AC310" s="20">
        <v>9.1410766936467572E-14</v>
      </c>
      <c r="AD310" s="20">
        <v>9.1410766936467572E-14</v>
      </c>
      <c r="AE310" s="20">
        <v>9.1410766936467572E-14</v>
      </c>
      <c r="AF310" s="20">
        <v>9.1410766936467572E-14</v>
      </c>
      <c r="AH310" s="22">
        <v>9.9920072216264108E-16</v>
      </c>
      <c r="AI310" s="20">
        <f ca="1"/>
        <v>4391.7028014610469</v>
      </c>
      <c r="AJ310" s="20" cm="1">
        <f t="array" ref="AJ310:BM310">$AH310*Total_Maximum_Demand__MVA____Option_6_Winter_POE10</f>
        <v>5.3606850537585341E-14</v>
      </c>
      <c r="AK310" s="20">
        <v>5.6108678891303056E-14</v>
      </c>
      <c r="AL310" s="20">
        <v>6.3258849973029608E-14</v>
      </c>
      <c r="AM310" s="20">
        <v>6.9557247912289155E-14</v>
      </c>
      <c r="AN310" s="20">
        <v>7.284266295192485E-14</v>
      </c>
      <c r="AO310" s="20">
        <v>7.5506885606495093E-14</v>
      </c>
      <c r="AP310" s="20">
        <v>7.8040512099440723E-14</v>
      </c>
      <c r="AQ310" s="20">
        <v>8.0199097055790635E-14</v>
      </c>
      <c r="AR310" s="20">
        <v>8.2447496676088936E-14</v>
      </c>
      <c r="AS310" s="20">
        <v>8.3432982059416016E-14</v>
      </c>
      <c r="AT310" s="20">
        <v>8.4778039180634E-14</v>
      </c>
      <c r="AU310" s="20">
        <v>8.7271666888629816E-14</v>
      </c>
      <c r="AV310" s="20">
        <v>8.6456318979552225E-14</v>
      </c>
      <c r="AW310" s="20">
        <v>8.9713306668460639E-14</v>
      </c>
      <c r="AX310" s="20">
        <v>9.1592006137175309E-14</v>
      </c>
      <c r="AY310" s="20">
        <v>9.1592006137175309E-14</v>
      </c>
      <c r="AZ310" s="20">
        <v>9.1592006137175309E-14</v>
      </c>
      <c r="BA310" s="20">
        <v>9.1592006137175309E-14</v>
      </c>
      <c r="BB310" s="20">
        <v>9.1592006137175309E-14</v>
      </c>
      <c r="BC310" s="20">
        <v>9.1592006137175309E-14</v>
      </c>
      <c r="BD310" s="20">
        <v>9.1592006137175309E-14</v>
      </c>
      <c r="BE310" s="20">
        <v>9.1592006137175309E-14</v>
      </c>
      <c r="BF310" s="20">
        <v>9.1592006137175309E-14</v>
      </c>
      <c r="BG310" s="20">
        <v>9.1592006137175309E-14</v>
      </c>
      <c r="BH310" s="20">
        <v>9.1592006137175309E-14</v>
      </c>
      <c r="BI310" s="20">
        <v>9.1592006137175309E-14</v>
      </c>
      <c r="BJ310" s="20">
        <v>9.1592006137175309E-14</v>
      </c>
      <c r="BK310" s="20">
        <v>9.1592006137175309E-14</v>
      </c>
      <c r="BL310" s="20">
        <v>9.1592006137175309E-14</v>
      </c>
      <c r="BM310" s="20">
        <v>9.1592006137175309E-14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56.959423042868401</v>
      </c>
      <c r="D315" s="20">
        <v>58.690670388727099</v>
      </c>
      <c r="E315" s="20">
        <v>65.729112526342206</v>
      </c>
      <c r="F315" s="20">
        <v>70.807235780418097</v>
      </c>
      <c r="G315" s="20">
        <v>73.478437433913697</v>
      </c>
      <c r="H315" s="20">
        <v>75.871093154918995</v>
      </c>
      <c r="I315" s="20">
        <v>77.390606049768792</v>
      </c>
      <c r="J315" s="20">
        <v>79.125244947610796</v>
      </c>
      <c r="K315" s="20">
        <v>80.511306829688408</v>
      </c>
      <c r="L315" s="20">
        <v>81.414628996836896</v>
      </c>
      <c r="M315" s="20">
        <v>83.566021788286804</v>
      </c>
      <c r="N315" s="20">
        <v>85.054006417606502</v>
      </c>
      <c r="O315" s="20">
        <v>85.837035421271295</v>
      </c>
      <c r="P315" s="20">
        <v>87.289131011197199</v>
      </c>
      <c r="Q315" s="20">
        <v>86.866509066904413</v>
      </c>
      <c r="R315" s="20">
        <v>86.866509066904413</v>
      </c>
      <c r="S315" s="20">
        <v>86.866509066904413</v>
      </c>
      <c r="T315" s="20">
        <v>86.866509066904413</v>
      </c>
      <c r="U315" s="20">
        <v>86.866509066904413</v>
      </c>
      <c r="V315" s="20">
        <v>86.866509066904413</v>
      </c>
      <c r="W315" s="20">
        <v>86.866509066904413</v>
      </c>
      <c r="X315" s="20">
        <v>86.866509066904413</v>
      </c>
      <c r="Y315" s="20">
        <v>86.866509066904413</v>
      </c>
      <c r="Z315" s="20">
        <v>86.866509066904413</v>
      </c>
      <c r="AA315" s="20">
        <v>86.866509066904413</v>
      </c>
      <c r="AB315" s="20">
        <v>86.866509066904413</v>
      </c>
      <c r="AC315" s="20">
        <v>86.866509066904413</v>
      </c>
      <c r="AD315" s="20">
        <v>86.866509066904413</v>
      </c>
      <c r="AE315" s="20">
        <v>86.866509066904413</v>
      </c>
      <c r="AF315" s="20">
        <v>86.866509066904413</v>
      </c>
      <c r="AG315" s="20"/>
      <c r="AH315" s="22" cm="1">
        <f t="array" ref="AH315:AH338">Percent_MD</f>
        <v>1</v>
      </c>
      <c r="AI315" s="20" cm="1">
        <f t="array" aca="1" ref="AI315:AI338" ca="1">Summer___MD___Hours</f>
        <v>0</v>
      </c>
      <c r="AJ315" s="20" cm="1">
        <f t="array" ref="AJ315:BM315">$AH315*Total_Maximum_Demand__MVA____Option_6_Summer_POE10</f>
        <v>64.072984439234006</v>
      </c>
      <c r="AK315" s="20">
        <v>66.288963305661596</v>
      </c>
      <c r="AL315" s="20">
        <v>73.346964457705894</v>
      </c>
      <c r="AM315" s="20">
        <v>78.367812510666695</v>
      </c>
      <c r="AN315" s="20">
        <v>81.378298353114289</v>
      </c>
      <c r="AO315" s="20">
        <v>83.788444754314995</v>
      </c>
      <c r="AP315" s="20">
        <v>85.744813429979104</v>
      </c>
      <c r="AQ315" s="20">
        <v>87.626544114200001</v>
      </c>
      <c r="AR315" s="20">
        <v>89.2556015907454</v>
      </c>
      <c r="AS315" s="20">
        <v>90.072877894564897</v>
      </c>
      <c r="AT315" s="20">
        <v>91.277292555222104</v>
      </c>
      <c r="AU315" s="20">
        <v>92.655184974917802</v>
      </c>
      <c r="AV315" s="20">
        <v>94.06157088171129</v>
      </c>
      <c r="AW315" s="20">
        <v>95.830612109870302</v>
      </c>
      <c r="AX315" s="20">
        <v>96.106789652035005</v>
      </c>
      <c r="AY315" s="20">
        <v>96.106789652035005</v>
      </c>
      <c r="AZ315" s="20">
        <v>96.106789652035005</v>
      </c>
      <c r="BA315" s="20">
        <v>96.106789652035005</v>
      </c>
      <c r="BB315" s="20">
        <v>96.106789652035005</v>
      </c>
      <c r="BC315" s="20">
        <v>96.106789652035005</v>
      </c>
      <c r="BD315" s="20">
        <v>96.106789652035005</v>
      </c>
      <c r="BE315" s="20">
        <v>96.106789652035005</v>
      </c>
      <c r="BF315" s="20">
        <v>96.106789652035005</v>
      </c>
      <c r="BG315" s="20">
        <v>96.106789652035005</v>
      </c>
      <c r="BH315" s="20">
        <v>96.106789652035005</v>
      </c>
      <c r="BI315" s="20">
        <v>96.106789652035005</v>
      </c>
      <c r="BJ315" s="20">
        <v>96.106789652035005</v>
      </c>
      <c r="BK315" s="20">
        <v>96.106789652035005</v>
      </c>
      <c r="BL315" s="20">
        <v>96.106789652035005</v>
      </c>
      <c r="BM315" s="20">
        <v>96.106789652035005</v>
      </c>
    </row>
    <row r="316" spans="1:65">
      <c r="A316" s="22">
        <v>0.99</v>
      </c>
      <c r="B316" s="20">
        <f ca="1"/>
        <v>0</v>
      </c>
      <c r="C316" s="20" cm="1">
        <f t="array" ref="C316:AF316">$A316*Total_Maximum_Demand__MVA____Option_6_Summer_POE50</f>
        <v>56.389828812439717</v>
      </c>
      <c r="D316" s="20">
        <v>58.103763684839826</v>
      </c>
      <c r="E316" s="20">
        <v>65.071821401078779</v>
      </c>
      <c r="F316" s="20">
        <v>70.099163422613913</v>
      </c>
      <c r="G316" s="20">
        <v>72.743653059574555</v>
      </c>
      <c r="H316" s="20">
        <v>75.112382223369806</v>
      </c>
      <c r="I316" s="20">
        <v>76.616699989271098</v>
      </c>
      <c r="J316" s="20">
        <v>78.333992498134691</v>
      </c>
      <c r="K316" s="20">
        <v>79.706193761391518</v>
      </c>
      <c r="L316" s="20">
        <v>80.600482706868533</v>
      </c>
      <c r="M316" s="20">
        <v>82.730361570403929</v>
      </c>
      <c r="N316" s="20">
        <v>84.203466353430443</v>
      </c>
      <c r="O316" s="20">
        <v>84.978665067058586</v>
      </c>
      <c r="P316" s="20">
        <v>86.416239701085232</v>
      </c>
      <c r="Q316" s="20">
        <v>85.997843976235373</v>
      </c>
      <c r="R316" s="20">
        <v>85.997843976235373</v>
      </c>
      <c r="S316" s="20">
        <v>85.997843976235373</v>
      </c>
      <c r="T316" s="20">
        <v>85.997843976235373</v>
      </c>
      <c r="U316" s="20">
        <v>85.997843976235373</v>
      </c>
      <c r="V316" s="20">
        <v>85.997843976235373</v>
      </c>
      <c r="W316" s="20">
        <v>85.997843976235373</v>
      </c>
      <c r="X316" s="20">
        <v>85.997843976235373</v>
      </c>
      <c r="Y316" s="20">
        <v>85.997843976235373</v>
      </c>
      <c r="Z316" s="20">
        <v>85.997843976235373</v>
      </c>
      <c r="AA316" s="20">
        <v>85.997843976235373</v>
      </c>
      <c r="AB316" s="20">
        <v>85.997843976235373</v>
      </c>
      <c r="AC316" s="20">
        <v>85.997843976235373</v>
      </c>
      <c r="AD316" s="20">
        <v>85.997843976235373</v>
      </c>
      <c r="AE316" s="20">
        <v>85.997843976235373</v>
      </c>
      <c r="AF316" s="20">
        <v>85.997843976235373</v>
      </c>
      <c r="AG316" s="20"/>
      <c r="AH316" s="22">
        <v>0.99</v>
      </c>
      <c r="AI316" s="20">
        <f ca="1"/>
        <v>0.75632856896848621</v>
      </c>
      <c r="AJ316" s="20" cm="1">
        <f t="array" ref="AJ316:BM316">$AH316*Total_Maximum_Demand__MVA____Option_6_Summer_POE10</f>
        <v>63.432254594841666</v>
      </c>
      <c r="AK316" s="20">
        <v>65.626073672604974</v>
      </c>
      <c r="AL316" s="20">
        <v>72.613494813128838</v>
      </c>
      <c r="AM316" s="20">
        <v>77.584134385560034</v>
      </c>
      <c r="AN316" s="20">
        <v>80.564515369583148</v>
      </c>
      <c r="AO316" s="20">
        <v>82.950560306771848</v>
      </c>
      <c r="AP316" s="20">
        <v>84.887365295679317</v>
      </c>
      <c r="AQ316" s="20">
        <v>86.750278673058006</v>
      </c>
      <c r="AR316" s="20">
        <v>88.36304557483794</v>
      </c>
      <c r="AS316" s="20">
        <v>89.172149115619249</v>
      </c>
      <c r="AT316" s="20">
        <v>90.364519629669886</v>
      </c>
      <c r="AU316" s="20">
        <v>91.728633125168628</v>
      </c>
      <c r="AV316" s="20">
        <v>93.12095517289417</v>
      </c>
      <c r="AW316" s="20">
        <v>94.8723059887716</v>
      </c>
      <c r="AX316" s="20">
        <v>95.145721755514657</v>
      </c>
      <c r="AY316" s="20">
        <v>95.145721755514657</v>
      </c>
      <c r="AZ316" s="20">
        <v>95.145721755514657</v>
      </c>
      <c r="BA316" s="20">
        <v>95.145721755514657</v>
      </c>
      <c r="BB316" s="20">
        <v>95.145721755514657</v>
      </c>
      <c r="BC316" s="20">
        <v>95.145721755514657</v>
      </c>
      <c r="BD316" s="20">
        <v>95.145721755514657</v>
      </c>
      <c r="BE316" s="20">
        <v>95.145721755514657</v>
      </c>
      <c r="BF316" s="20">
        <v>95.145721755514657</v>
      </c>
      <c r="BG316" s="20">
        <v>95.145721755514657</v>
      </c>
      <c r="BH316" s="20">
        <v>95.145721755514657</v>
      </c>
      <c r="BI316" s="20">
        <v>95.145721755514657</v>
      </c>
      <c r="BJ316" s="20">
        <v>95.145721755514657</v>
      </c>
      <c r="BK316" s="20">
        <v>95.145721755514657</v>
      </c>
      <c r="BL316" s="20">
        <v>95.145721755514657</v>
      </c>
      <c r="BM316" s="20">
        <v>95.145721755514657</v>
      </c>
    </row>
    <row r="317" spans="1:65">
      <c r="A317" s="22">
        <v>0.98</v>
      </c>
      <c r="B317" s="20">
        <f ca="1"/>
        <v>0.37816428448424311</v>
      </c>
      <c r="C317" s="20" cm="1">
        <f t="array" ref="C317:AF317">$A317*Total_Maximum_Demand__MVA____Option_6_Summer_POE50</f>
        <v>55.820234582011032</v>
      </c>
      <c r="D317" s="20">
        <v>57.516856980952554</v>
      </c>
      <c r="E317" s="20">
        <v>64.414530275815366</v>
      </c>
      <c r="F317" s="20">
        <v>69.391091064809729</v>
      </c>
      <c r="G317" s="20">
        <v>72.008868685235427</v>
      </c>
      <c r="H317" s="20">
        <v>74.353671291820618</v>
      </c>
      <c r="I317" s="20">
        <v>75.842793928773418</v>
      </c>
      <c r="J317" s="20">
        <v>77.542740048658573</v>
      </c>
      <c r="K317" s="20">
        <v>78.901080693094642</v>
      </c>
      <c r="L317" s="20">
        <v>79.786336416900156</v>
      </c>
      <c r="M317" s="20">
        <v>81.894701352521068</v>
      </c>
      <c r="N317" s="20">
        <v>83.35292628925437</v>
      </c>
      <c r="O317" s="20">
        <v>84.120294712845862</v>
      </c>
      <c r="P317" s="20">
        <v>85.54334839097325</v>
      </c>
      <c r="Q317" s="20">
        <v>85.129178885566319</v>
      </c>
      <c r="R317" s="20">
        <v>85.129178885566319</v>
      </c>
      <c r="S317" s="20">
        <v>85.129178885566319</v>
      </c>
      <c r="T317" s="20">
        <v>85.129178885566319</v>
      </c>
      <c r="U317" s="20">
        <v>85.129178885566319</v>
      </c>
      <c r="V317" s="20">
        <v>85.129178885566319</v>
      </c>
      <c r="W317" s="20">
        <v>85.129178885566319</v>
      </c>
      <c r="X317" s="20">
        <v>85.129178885566319</v>
      </c>
      <c r="Y317" s="20">
        <v>85.129178885566319</v>
      </c>
      <c r="Z317" s="20">
        <v>85.129178885566319</v>
      </c>
      <c r="AA317" s="20">
        <v>85.129178885566319</v>
      </c>
      <c r="AB317" s="20">
        <v>85.129178885566319</v>
      </c>
      <c r="AC317" s="20">
        <v>85.129178885566319</v>
      </c>
      <c r="AD317" s="20">
        <v>85.129178885566319</v>
      </c>
      <c r="AE317" s="20">
        <v>85.129178885566319</v>
      </c>
      <c r="AF317" s="20">
        <v>85.129178885566319</v>
      </c>
      <c r="AG317" s="20"/>
      <c r="AH317" s="22">
        <v>0.98</v>
      </c>
      <c r="AI317" s="20">
        <f ca="1"/>
        <v>1.1344928534527294</v>
      </c>
      <c r="AJ317" s="20" cm="1">
        <f t="array" ref="AJ317:BM317">$AH317*Total_Maximum_Demand__MVA____Option_6_Summer_POE10</f>
        <v>62.791524750449327</v>
      </c>
      <c r="AK317" s="20">
        <v>64.963184039548366</v>
      </c>
      <c r="AL317" s="20">
        <v>71.880025168551782</v>
      </c>
      <c r="AM317" s="20">
        <v>76.800456260453359</v>
      </c>
      <c r="AN317" s="20">
        <v>79.750732386052007</v>
      </c>
      <c r="AO317" s="20">
        <v>82.112675859228688</v>
      </c>
      <c r="AP317" s="20">
        <v>84.029917161379515</v>
      </c>
      <c r="AQ317" s="20">
        <v>85.874013231915995</v>
      </c>
      <c r="AR317" s="20">
        <v>87.470489558930495</v>
      </c>
      <c r="AS317" s="20">
        <v>88.2714203366736</v>
      </c>
      <c r="AT317" s="20">
        <v>89.451746704117667</v>
      </c>
      <c r="AU317" s="20">
        <v>90.80208127541944</v>
      </c>
      <c r="AV317" s="20">
        <v>92.180339464077065</v>
      </c>
      <c r="AW317" s="20">
        <v>93.913999867672899</v>
      </c>
      <c r="AX317" s="20">
        <v>94.184653858994309</v>
      </c>
      <c r="AY317" s="20">
        <v>94.184653858994309</v>
      </c>
      <c r="AZ317" s="20">
        <v>94.184653858994309</v>
      </c>
      <c r="BA317" s="20">
        <v>94.184653858994309</v>
      </c>
      <c r="BB317" s="20">
        <v>94.184653858994309</v>
      </c>
      <c r="BC317" s="20">
        <v>94.184653858994309</v>
      </c>
      <c r="BD317" s="20">
        <v>94.184653858994309</v>
      </c>
      <c r="BE317" s="20">
        <v>94.184653858994309</v>
      </c>
      <c r="BF317" s="20">
        <v>94.184653858994309</v>
      </c>
      <c r="BG317" s="20">
        <v>94.184653858994309</v>
      </c>
      <c r="BH317" s="20">
        <v>94.184653858994309</v>
      </c>
      <c r="BI317" s="20">
        <v>94.184653858994309</v>
      </c>
      <c r="BJ317" s="20">
        <v>94.184653858994309</v>
      </c>
      <c r="BK317" s="20">
        <v>94.184653858994309</v>
      </c>
      <c r="BL317" s="20">
        <v>94.184653858994309</v>
      </c>
      <c r="BM317" s="20">
        <v>94.184653858994309</v>
      </c>
    </row>
    <row r="318" spans="1:65">
      <c r="A318" s="22">
        <v>0.97</v>
      </c>
      <c r="B318" s="20">
        <f ca="1"/>
        <v>0.75632856896848621</v>
      </c>
      <c r="C318" s="20" cm="1">
        <f t="array" ref="C318:AF318">$A318*Total_Maximum_Demand__MVA____Option_6_Summer_POE50</f>
        <v>55.250640351582348</v>
      </c>
      <c r="D318" s="20">
        <v>56.929950277065288</v>
      </c>
      <c r="E318" s="20">
        <v>63.757239150551939</v>
      </c>
      <c r="F318" s="20">
        <v>68.683018707005559</v>
      </c>
      <c r="G318" s="20">
        <v>71.274084310896285</v>
      </c>
      <c r="H318" s="20">
        <v>73.594960360271429</v>
      </c>
      <c r="I318" s="20">
        <v>75.068887868275723</v>
      </c>
      <c r="J318" s="20">
        <v>76.751487599182468</v>
      </c>
      <c r="K318" s="20">
        <v>78.095967624797751</v>
      </c>
      <c r="L318" s="20">
        <v>78.972190126931793</v>
      </c>
      <c r="M318" s="20">
        <v>81.059041134638193</v>
      </c>
      <c r="N318" s="20">
        <v>82.502386225078311</v>
      </c>
      <c r="O318" s="20">
        <v>83.261924358633152</v>
      </c>
      <c r="P318" s="20">
        <v>84.670457080861283</v>
      </c>
      <c r="Q318" s="20">
        <v>84.260513794897278</v>
      </c>
      <c r="R318" s="20">
        <v>84.260513794897278</v>
      </c>
      <c r="S318" s="20">
        <v>84.260513794897278</v>
      </c>
      <c r="T318" s="20">
        <v>84.260513794897278</v>
      </c>
      <c r="U318" s="20">
        <v>84.260513794897278</v>
      </c>
      <c r="V318" s="20">
        <v>84.260513794897278</v>
      </c>
      <c r="W318" s="20">
        <v>84.260513794897278</v>
      </c>
      <c r="X318" s="20">
        <v>84.260513794897278</v>
      </c>
      <c r="Y318" s="20">
        <v>84.260513794897278</v>
      </c>
      <c r="Z318" s="20">
        <v>84.260513794897278</v>
      </c>
      <c r="AA318" s="20">
        <v>84.260513794897278</v>
      </c>
      <c r="AB318" s="20">
        <v>84.260513794897278</v>
      </c>
      <c r="AC318" s="20">
        <v>84.260513794897278</v>
      </c>
      <c r="AD318" s="20">
        <v>84.260513794897278</v>
      </c>
      <c r="AE318" s="20">
        <v>84.260513794897278</v>
      </c>
      <c r="AF318" s="20">
        <v>84.260513794897278</v>
      </c>
      <c r="AG318" s="20"/>
      <c r="AH318" s="22">
        <v>0.97</v>
      </c>
      <c r="AI318" s="20">
        <f ca="1"/>
        <v>1.8908214224212156</v>
      </c>
      <c r="AJ318" s="20" cm="1">
        <f t="array" ref="AJ318:BM318">$AH318*Total_Maximum_Demand__MVA____Option_6_Summer_POE10</f>
        <v>62.150794906056987</v>
      </c>
      <c r="AK318" s="20">
        <v>64.300294406491744</v>
      </c>
      <c r="AL318" s="20">
        <v>71.146555523974712</v>
      </c>
      <c r="AM318" s="20">
        <v>76.016778135346698</v>
      </c>
      <c r="AN318" s="20">
        <v>78.936949402520852</v>
      </c>
      <c r="AO318" s="20">
        <v>81.274791411685541</v>
      </c>
      <c r="AP318" s="20">
        <v>83.172469027079728</v>
      </c>
      <c r="AQ318" s="20">
        <v>84.997747790774</v>
      </c>
      <c r="AR318" s="20">
        <v>86.577933543023036</v>
      </c>
      <c r="AS318" s="20">
        <v>87.370691557727952</v>
      </c>
      <c r="AT318" s="20">
        <v>88.538973778565435</v>
      </c>
      <c r="AU318" s="20">
        <v>89.875529425670265</v>
      </c>
      <c r="AV318" s="20">
        <v>91.239723755259945</v>
      </c>
      <c r="AW318" s="20">
        <v>92.955693746574184</v>
      </c>
      <c r="AX318" s="20">
        <v>93.223585962473948</v>
      </c>
      <c r="AY318" s="20">
        <v>93.223585962473948</v>
      </c>
      <c r="AZ318" s="20">
        <v>93.223585962473948</v>
      </c>
      <c r="BA318" s="20">
        <v>93.223585962473948</v>
      </c>
      <c r="BB318" s="20">
        <v>93.223585962473948</v>
      </c>
      <c r="BC318" s="20">
        <v>93.223585962473948</v>
      </c>
      <c r="BD318" s="20">
        <v>93.223585962473948</v>
      </c>
      <c r="BE318" s="20">
        <v>93.223585962473948</v>
      </c>
      <c r="BF318" s="20">
        <v>93.223585962473948</v>
      </c>
      <c r="BG318" s="20">
        <v>93.223585962473948</v>
      </c>
      <c r="BH318" s="20">
        <v>93.223585962473948</v>
      </c>
      <c r="BI318" s="20">
        <v>93.223585962473948</v>
      </c>
      <c r="BJ318" s="20">
        <v>93.223585962473948</v>
      </c>
      <c r="BK318" s="20">
        <v>93.223585962473948</v>
      </c>
      <c r="BL318" s="20">
        <v>93.223585962473948</v>
      </c>
      <c r="BM318" s="20">
        <v>93.223585962473948</v>
      </c>
    </row>
    <row r="319" spans="1:65">
      <c r="A319" s="22">
        <v>0.95</v>
      </c>
      <c r="B319" s="20">
        <f ca="1"/>
        <v>1.8908214224212156</v>
      </c>
      <c r="C319" s="20" cm="1">
        <f t="array" ref="C319:AF319">$A319*Total_Maximum_Demand__MVA____Option_6_Summer_POE50</f>
        <v>54.111451890724979</v>
      </c>
      <c r="D319" s="20">
        <v>55.756136869290742</v>
      </c>
      <c r="E319" s="20">
        <v>62.442656900025092</v>
      </c>
      <c r="F319" s="20">
        <v>67.26687399139719</v>
      </c>
      <c r="G319" s="20">
        <v>69.804515562218015</v>
      </c>
      <c r="H319" s="20">
        <v>72.077538497173038</v>
      </c>
      <c r="I319" s="20">
        <v>73.521075747280349</v>
      </c>
      <c r="J319" s="20">
        <v>75.168982700230259</v>
      </c>
      <c r="K319" s="20">
        <v>76.485741488203985</v>
      </c>
      <c r="L319" s="20">
        <v>77.343897546995052</v>
      </c>
      <c r="M319" s="20">
        <v>79.387720698872457</v>
      </c>
      <c r="N319" s="20">
        <v>80.801306096726179</v>
      </c>
      <c r="O319" s="20">
        <v>81.545183650207733</v>
      </c>
      <c r="P319" s="20">
        <v>82.924674460637334</v>
      </c>
      <c r="Q319" s="20">
        <v>82.523183613559183</v>
      </c>
      <c r="R319" s="20">
        <v>82.523183613559183</v>
      </c>
      <c r="S319" s="20">
        <v>82.523183613559183</v>
      </c>
      <c r="T319" s="20">
        <v>82.523183613559183</v>
      </c>
      <c r="U319" s="20">
        <v>82.523183613559183</v>
      </c>
      <c r="V319" s="20">
        <v>82.523183613559183</v>
      </c>
      <c r="W319" s="20">
        <v>82.523183613559183</v>
      </c>
      <c r="X319" s="20">
        <v>82.523183613559183</v>
      </c>
      <c r="Y319" s="20">
        <v>82.523183613559183</v>
      </c>
      <c r="Z319" s="20">
        <v>82.523183613559183</v>
      </c>
      <c r="AA319" s="20">
        <v>82.523183613559183</v>
      </c>
      <c r="AB319" s="20">
        <v>82.523183613559183</v>
      </c>
      <c r="AC319" s="20">
        <v>82.523183613559183</v>
      </c>
      <c r="AD319" s="20">
        <v>82.523183613559183</v>
      </c>
      <c r="AE319" s="20">
        <v>82.523183613559183</v>
      </c>
      <c r="AF319" s="20">
        <v>82.523183613559183</v>
      </c>
      <c r="AG319" s="20"/>
      <c r="AH319" s="22">
        <v>0.95</v>
      </c>
      <c r="AI319" s="20">
        <f ca="1"/>
        <v>3.403478560358189</v>
      </c>
      <c r="AJ319" s="20" cm="1">
        <f t="array" ref="AJ319:BM319">$AH319*Total_Maximum_Demand__MVA____Option_6_Summer_POE10</f>
        <v>60.869335217272301</v>
      </c>
      <c r="AK319" s="20">
        <v>62.974515140378514</v>
      </c>
      <c r="AL319" s="20">
        <v>69.6796162348206</v>
      </c>
      <c r="AM319" s="20">
        <v>74.449421885133361</v>
      </c>
      <c r="AN319" s="20">
        <v>77.309383435458571</v>
      </c>
      <c r="AO319" s="20">
        <v>79.599022516599234</v>
      </c>
      <c r="AP319" s="20">
        <v>81.45757275848014</v>
      </c>
      <c r="AQ319" s="20">
        <v>83.245216908489994</v>
      </c>
      <c r="AR319" s="20">
        <v>84.792821511208132</v>
      </c>
      <c r="AS319" s="20">
        <v>85.569233999836655</v>
      </c>
      <c r="AT319" s="20">
        <v>86.713427927460998</v>
      </c>
      <c r="AU319" s="20">
        <v>88.022425726171903</v>
      </c>
      <c r="AV319" s="20">
        <v>89.358492337625719</v>
      </c>
      <c r="AW319" s="20">
        <v>91.039081504376782</v>
      </c>
      <c r="AX319" s="20">
        <v>91.301450169433252</v>
      </c>
      <c r="AY319" s="20">
        <v>91.301450169433252</v>
      </c>
      <c r="AZ319" s="20">
        <v>91.301450169433252</v>
      </c>
      <c r="BA319" s="20">
        <v>91.301450169433252</v>
      </c>
      <c r="BB319" s="20">
        <v>91.301450169433252</v>
      </c>
      <c r="BC319" s="20">
        <v>91.301450169433252</v>
      </c>
      <c r="BD319" s="20">
        <v>91.301450169433252</v>
      </c>
      <c r="BE319" s="20">
        <v>91.301450169433252</v>
      </c>
      <c r="BF319" s="20">
        <v>91.301450169433252</v>
      </c>
      <c r="BG319" s="20">
        <v>91.301450169433252</v>
      </c>
      <c r="BH319" s="20">
        <v>91.301450169433252</v>
      </c>
      <c r="BI319" s="20">
        <v>91.301450169433252</v>
      </c>
      <c r="BJ319" s="20">
        <v>91.301450169433252</v>
      </c>
      <c r="BK319" s="20">
        <v>91.301450169433252</v>
      </c>
      <c r="BL319" s="20">
        <v>91.301450169433252</v>
      </c>
      <c r="BM319" s="20">
        <v>91.301450169433252</v>
      </c>
    </row>
    <row r="320" spans="1:65">
      <c r="A320" s="22">
        <v>0.9</v>
      </c>
      <c r="B320" s="20">
        <f ca="1"/>
        <v>4.5379714138109186</v>
      </c>
      <c r="C320" s="20" cm="1">
        <f t="array" ref="C320:AF320">$A320*Total_Maximum_Demand__MVA____Option_6_Summer_POE50</f>
        <v>51.263480738581563</v>
      </c>
      <c r="D320" s="20">
        <v>52.821603349854392</v>
      </c>
      <c r="E320" s="20">
        <v>59.156201273707985</v>
      </c>
      <c r="F320" s="20">
        <v>63.726512202376291</v>
      </c>
      <c r="G320" s="20">
        <v>66.130593690522332</v>
      </c>
      <c r="H320" s="20">
        <v>68.283983839427094</v>
      </c>
      <c r="I320" s="20">
        <v>69.651545444791921</v>
      </c>
      <c r="J320" s="20">
        <v>71.212720452849723</v>
      </c>
      <c r="K320" s="20">
        <v>72.460176146719576</v>
      </c>
      <c r="L320" s="20">
        <v>73.273166097153208</v>
      </c>
      <c r="M320" s="20">
        <v>75.209419609458124</v>
      </c>
      <c r="N320" s="20">
        <v>76.548605775845857</v>
      </c>
      <c r="O320" s="20">
        <v>77.25333187914417</v>
      </c>
      <c r="P320" s="20">
        <v>78.560217910077483</v>
      </c>
      <c r="Q320" s="20">
        <v>78.179858160213968</v>
      </c>
      <c r="R320" s="20">
        <v>78.179858160213968</v>
      </c>
      <c r="S320" s="20">
        <v>78.179858160213968</v>
      </c>
      <c r="T320" s="20">
        <v>78.179858160213968</v>
      </c>
      <c r="U320" s="20">
        <v>78.179858160213968</v>
      </c>
      <c r="V320" s="20">
        <v>78.179858160213968</v>
      </c>
      <c r="W320" s="20">
        <v>78.179858160213968</v>
      </c>
      <c r="X320" s="20">
        <v>78.179858160213968</v>
      </c>
      <c r="Y320" s="20">
        <v>78.179858160213968</v>
      </c>
      <c r="Z320" s="20">
        <v>78.179858160213968</v>
      </c>
      <c r="AA320" s="20">
        <v>78.179858160213968</v>
      </c>
      <c r="AB320" s="20">
        <v>78.179858160213968</v>
      </c>
      <c r="AC320" s="20">
        <v>78.179858160213968</v>
      </c>
      <c r="AD320" s="20">
        <v>78.179858160213968</v>
      </c>
      <c r="AE320" s="20">
        <v>78.179858160213968</v>
      </c>
      <c r="AF320" s="20">
        <v>78.179858160213968</v>
      </c>
      <c r="AG320" s="20"/>
      <c r="AH320" s="22">
        <v>0.9</v>
      </c>
      <c r="AI320" s="20">
        <f ca="1"/>
        <v>9.0759428276218337</v>
      </c>
      <c r="AJ320" s="20" cm="1">
        <f t="array" ref="AJ320:BM320">$AH320*Total_Maximum_Demand__MVA____Option_6_Summer_POE10</f>
        <v>57.665685995310604</v>
      </c>
      <c r="AK320" s="20">
        <v>59.66006697509544</v>
      </c>
      <c r="AL320" s="20">
        <v>66.012268011935305</v>
      </c>
      <c r="AM320" s="20">
        <v>70.531031259600027</v>
      </c>
      <c r="AN320" s="20">
        <v>73.240468517802867</v>
      </c>
      <c r="AO320" s="20">
        <v>75.409600278883502</v>
      </c>
      <c r="AP320" s="20">
        <v>77.17033208698119</v>
      </c>
      <c r="AQ320" s="20">
        <v>78.86388970278</v>
      </c>
      <c r="AR320" s="20">
        <v>80.330041431670864</v>
      </c>
      <c r="AS320" s="20">
        <v>81.065590105108413</v>
      </c>
      <c r="AT320" s="20">
        <v>82.149563299699892</v>
      </c>
      <c r="AU320" s="20">
        <v>83.389666477426019</v>
      </c>
      <c r="AV320" s="20">
        <v>84.655413793540163</v>
      </c>
      <c r="AW320" s="20">
        <v>86.247550898883276</v>
      </c>
      <c r="AX320" s="20">
        <v>86.4961106868315</v>
      </c>
      <c r="AY320" s="20">
        <v>86.4961106868315</v>
      </c>
      <c r="AZ320" s="20">
        <v>86.4961106868315</v>
      </c>
      <c r="BA320" s="20">
        <v>86.4961106868315</v>
      </c>
      <c r="BB320" s="20">
        <v>86.4961106868315</v>
      </c>
      <c r="BC320" s="20">
        <v>86.4961106868315</v>
      </c>
      <c r="BD320" s="20">
        <v>86.4961106868315</v>
      </c>
      <c r="BE320" s="20">
        <v>86.4961106868315</v>
      </c>
      <c r="BF320" s="20">
        <v>86.4961106868315</v>
      </c>
      <c r="BG320" s="20">
        <v>86.4961106868315</v>
      </c>
      <c r="BH320" s="20">
        <v>86.4961106868315</v>
      </c>
      <c r="BI320" s="20">
        <v>86.4961106868315</v>
      </c>
      <c r="BJ320" s="20">
        <v>86.4961106868315</v>
      </c>
      <c r="BK320" s="20">
        <v>86.4961106868315</v>
      </c>
      <c r="BL320" s="20">
        <v>86.4961106868315</v>
      </c>
      <c r="BM320" s="20">
        <v>86.4961106868315</v>
      </c>
    </row>
    <row r="321" spans="1:65">
      <c r="A321" s="22">
        <v>0.85</v>
      </c>
      <c r="B321" s="20">
        <f ca="1"/>
        <v>9.0759428276218337</v>
      </c>
      <c r="C321" s="20" cm="1">
        <f t="array" ref="C321:AF321">$A321*Total_Maximum_Demand__MVA____Option_6_Summer_POE50</f>
        <v>48.415509586438141</v>
      </c>
      <c r="D321" s="20">
        <v>49.887069830418035</v>
      </c>
      <c r="E321" s="20">
        <v>55.869745647390872</v>
      </c>
      <c r="F321" s="20">
        <v>60.186150413355378</v>
      </c>
      <c r="G321" s="20">
        <v>62.456671818826642</v>
      </c>
      <c r="H321" s="20">
        <v>64.490429181681151</v>
      </c>
      <c r="I321" s="20">
        <v>65.782015142303464</v>
      </c>
      <c r="J321" s="20">
        <v>67.256458205469173</v>
      </c>
      <c r="K321" s="20">
        <v>68.434610805235138</v>
      </c>
      <c r="L321" s="20">
        <v>69.202434647311364</v>
      </c>
      <c r="M321" s="20">
        <v>71.031118520043776</v>
      </c>
      <c r="N321" s="20">
        <v>72.295905454965521</v>
      </c>
      <c r="O321" s="20">
        <v>72.961480108080593</v>
      </c>
      <c r="P321" s="20">
        <v>74.195761359517618</v>
      </c>
      <c r="Q321" s="20">
        <v>73.836532706868752</v>
      </c>
      <c r="R321" s="20">
        <v>73.836532706868752</v>
      </c>
      <c r="S321" s="20">
        <v>73.836532706868752</v>
      </c>
      <c r="T321" s="20">
        <v>73.836532706868752</v>
      </c>
      <c r="U321" s="20">
        <v>73.836532706868752</v>
      </c>
      <c r="V321" s="20">
        <v>73.836532706868752</v>
      </c>
      <c r="W321" s="20">
        <v>73.836532706868752</v>
      </c>
      <c r="X321" s="20">
        <v>73.836532706868752</v>
      </c>
      <c r="Y321" s="20">
        <v>73.836532706868752</v>
      </c>
      <c r="Z321" s="20">
        <v>73.836532706868752</v>
      </c>
      <c r="AA321" s="20">
        <v>73.836532706868752</v>
      </c>
      <c r="AB321" s="20">
        <v>73.836532706868752</v>
      </c>
      <c r="AC321" s="20">
        <v>73.836532706868752</v>
      </c>
      <c r="AD321" s="20">
        <v>73.836532706868752</v>
      </c>
      <c r="AE321" s="20">
        <v>73.836532706868752</v>
      </c>
      <c r="AF321" s="20">
        <v>73.836532706868752</v>
      </c>
      <c r="AG321" s="20"/>
      <c r="AH321" s="22">
        <v>0.85</v>
      </c>
      <c r="AI321" s="20">
        <f ca="1"/>
        <v>16.261064232822449</v>
      </c>
      <c r="AJ321" s="20" cm="1">
        <f t="array" ref="AJ321:BM321">$AH321*Total_Maximum_Demand__MVA____Option_6_Summer_POE10</f>
        <v>54.462036773348906</v>
      </c>
      <c r="AK321" s="20">
        <v>56.345618809812358</v>
      </c>
      <c r="AL321" s="20">
        <v>62.34491978905001</v>
      </c>
      <c r="AM321" s="20">
        <v>66.612640634066693</v>
      </c>
      <c r="AN321" s="20">
        <v>69.171553600147149</v>
      </c>
      <c r="AO321" s="20">
        <v>71.220178041167742</v>
      </c>
      <c r="AP321" s="20">
        <v>72.883091415482241</v>
      </c>
      <c r="AQ321" s="20">
        <v>74.482562497070006</v>
      </c>
      <c r="AR321" s="20">
        <v>75.867261352133582</v>
      </c>
      <c r="AS321" s="20">
        <v>76.561946210380157</v>
      </c>
      <c r="AT321" s="20">
        <v>77.585698671938786</v>
      </c>
      <c r="AU321" s="20">
        <v>78.756907228680134</v>
      </c>
      <c r="AV321" s="20">
        <v>79.952335249454592</v>
      </c>
      <c r="AW321" s="20">
        <v>81.456020293389756</v>
      </c>
      <c r="AX321" s="20">
        <v>81.690771204229748</v>
      </c>
      <c r="AY321" s="20">
        <v>81.690771204229748</v>
      </c>
      <c r="AZ321" s="20">
        <v>81.690771204229748</v>
      </c>
      <c r="BA321" s="20">
        <v>81.690771204229748</v>
      </c>
      <c r="BB321" s="20">
        <v>81.690771204229748</v>
      </c>
      <c r="BC321" s="20">
        <v>81.690771204229748</v>
      </c>
      <c r="BD321" s="20">
        <v>81.690771204229748</v>
      </c>
      <c r="BE321" s="20">
        <v>81.690771204229748</v>
      </c>
      <c r="BF321" s="20">
        <v>81.690771204229748</v>
      </c>
      <c r="BG321" s="20">
        <v>81.690771204229748</v>
      </c>
      <c r="BH321" s="20">
        <v>81.690771204229748</v>
      </c>
      <c r="BI321" s="20">
        <v>81.690771204229748</v>
      </c>
      <c r="BJ321" s="20">
        <v>81.690771204229748</v>
      </c>
      <c r="BK321" s="20">
        <v>81.690771204229748</v>
      </c>
      <c r="BL321" s="20">
        <v>81.690771204229748</v>
      </c>
      <c r="BM321" s="20">
        <v>81.690771204229748</v>
      </c>
    </row>
    <row r="322" spans="1:65">
      <c r="A322" s="22">
        <v>0.8</v>
      </c>
      <c r="B322" s="20">
        <f ca="1"/>
        <v>27.605992767349736</v>
      </c>
      <c r="C322" s="20" cm="1">
        <f t="array" ref="C322:AF322">$A322*Total_Maximum_Demand__MVA____Option_6_Summer_POE50</f>
        <v>45.567538434294725</v>
      </c>
      <c r="D322" s="20">
        <v>46.952536310981685</v>
      </c>
      <c r="E322" s="20">
        <v>52.583290021073765</v>
      </c>
      <c r="F322" s="20">
        <v>56.645788624334479</v>
      </c>
      <c r="G322" s="20">
        <v>58.782749947130959</v>
      </c>
      <c r="H322" s="20">
        <v>60.6968745239352</v>
      </c>
      <c r="I322" s="20">
        <v>61.912484839815036</v>
      </c>
      <c r="J322" s="20">
        <v>63.300195958088636</v>
      </c>
      <c r="K322" s="20">
        <v>64.409045463750729</v>
      </c>
      <c r="L322" s="20">
        <v>65.13170319746952</v>
      </c>
      <c r="M322" s="20">
        <v>66.852817430629443</v>
      </c>
      <c r="N322" s="20">
        <v>68.043205134085198</v>
      </c>
      <c r="O322" s="20">
        <v>68.669628337017045</v>
      </c>
      <c r="P322" s="20">
        <v>69.831304808957768</v>
      </c>
      <c r="Q322" s="20">
        <v>69.493207253523536</v>
      </c>
      <c r="R322" s="20">
        <v>69.493207253523536</v>
      </c>
      <c r="S322" s="20">
        <v>69.493207253523536</v>
      </c>
      <c r="T322" s="20">
        <v>69.493207253523536</v>
      </c>
      <c r="U322" s="20">
        <v>69.493207253523536</v>
      </c>
      <c r="V322" s="20">
        <v>69.493207253523536</v>
      </c>
      <c r="W322" s="20">
        <v>69.493207253523536</v>
      </c>
      <c r="X322" s="20">
        <v>69.493207253523536</v>
      </c>
      <c r="Y322" s="20">
        <v>69.493207253523536</v>
      </c>
      <c r="Z322" s="20">
        <v>69.493207253523536</v>
      </c>
      <c r="AA322" s="20">
        <v>69.493207253523536</v>
      </c>
      <c r="AB322" s="20">
        <v>69.493207253523536</v>
      </c>
      <c r="AC322" s="20">
        <v>69.493207253523536</v>
      </c>
      <c r="AD322" s="20">
        <v>69.493207253523536</v>
      </c>
      <c r="AE322" s="20">
        <v>69.493207253523536</v>
      </c>
      <c r="AF322" s="20">
        <v>69.493207253523536</v>
      </c>
      <c r="AG322" s="20"/>
      <c r="AH322" s="22">
        <v>0.8</v>
      </c>
      <c r="AI322" s="20">
        <f ca="1"/>
        <v>24.958842775960036</v>
      </c>
      <c r="AJ322" s="20" cm="1">
        <f t="array" ref="AJ322:BM322">$AH322*Total_Maximum_Demand__MVA____Option_6_Summer_POE10</f>
        <v>51.258387551387209</v>
      </c>
      <c r="AK322" s="20">
        <v>53.031170644529283</v>
      </c>
      <c r="AL322" s="20">
        <v>58.677571566164715</v>
      </c>
      <c r="AM322" s="20">
        <v>62.694250008533359</v>
      </c>
      <c r="AN322" s="20">
        <v>65.102638682491431</v>
      </c>
      <c r="AO322" s="20">
        <v>67.030755803451996</v>
      </c>
      <c r="AP322" s="20">
        <v>68.595850743983291</v>
      </c>
      <c r="AQ322" s="20">
        <v>70.101235291359998</v>
      </c>
      <c r="AR322" s="20">
        <v>71.404481272596328</v>
      </c>
      <c r="AS322" s="20">
        <v>72.058302315651915</v>
      </c>
      <c r="AT322" s="20">
        <v>73.02183404417768</v>
      </c>
      <c r="AU322" s="20">
        <v>74.12414797993425</v>
      </c>
      <c r="AV322" s="20">
        <v>75.249256705369035</v>
      </c>
      <c r="AW322" s="20">
        <v>76.66448968789625</v>
      </c>
      <c r="AX322" s="20">
        <v>76.885431721628009</v>
      </c>
      <c r="AY322" s="20">
        <v>76.885431721628009</v>
      </c>
      <c r="AZ322" s="20">
        <v>76.885431721628009</v>
      </c>
      <c r="BA322" s="20">
        <v>76.885431721628009</v>
      </c>
      <c r="BB322" s="20">
        <v>76.885431721628009</v>
      </c>
      <c r="BC322" s="20">
        <v>76.885431721628009</v>
      </c>
      <c r="BD322" s="20">
        <v>76.885431721628009</v>
      </c>
      <c r="BE322" s="20">
        <v>76.885431721628009</v>
      </c>
      <c r="BF322" s="20">
        <v>76.885431721628009</v>
      </c>
      <c r="BG322" s="20">
        <v>76.885431721628009</v>
      </c>
      <c r="BH322" s="20">
        <v>76.885431721628009</v>
      </c>
      <c r="BI322" s="20">
        <v>76.885431721628009</v>
      </c>
      <c r="BJ322" s="20">
        <v>76.885431721628009</v>
      </c>
      <c r="BK322" s="20">
        <v>76.885431721628009</v>
      </c>
      <c r="BL322" s="20">
        <v>76.885431721628009</v>
      </c>
      <c r="BM322" s="20">
        <v>76.885431721628009</v>
      </c>
    </row>
    <row r="323" spans="1:65">
      <c r="A323" s="22">
        <v>0.75</v>
      </c>
      <c r="B323" s="20">
        <f ca="1"/>
        <v>57.480971241605154</v>
      </c>
      <c r="C323" s="20" cm="1">
        <f t="array" ref="C323:AF323">$A323*Total_Maximum_Demand__MVA____Option_6_Summer_POE50</f>
        <v>42.719567282151303</v>
      </c>
      <c r="D323" s="20">
        <v>44.018002791545328</v>
      </c>
      <c r="E323" s="20">
        <v>49.296834394756658</v>
      </c>
      <c r="F323" s="20">
        <v>53.105426835313573</v>
      </c>
      <c r="G323" s="20">
        <v>55.10882807543527</v>
      </c>
      <c r="H323" s="20">
        <v>56.90331986618925</v>
      </c>
      <c r="I323" s="20">
        <v>58.042954537326594</v>
      </c>
      <c r="J323" s="20">
        <v>59.3439337107081</v>
      </c>
      <c r="K323" s="20">
        <v>60.383480122266306</v>
      </c>
      <c r="L323" s="20">
        <v>61.060971747627676</v>
      </c>
      <c r="M323" s="20">
        <v>62.674516341215103</v>
      </c>
      <c r="N323" s="20">
        <v>63.790504813204876</v>
      </c>
      <c r="O323" s="20">
        <v>64.377776565953468</v>
      </c>
      <c r="P323" s="20">
        <v>65.466848258397903</v>
      </c>
      <c r="Q323" s="20">
        <v>65.149881800178306</v>
      </c>
      <c r="R323" s="20">
        <v>65.149881800178306</v>
      </c>
      <c r="S323" s="20">
        <v>65.149881800178306</v>
      </c>
      <c r="T323" s="20">
        <v>65.149881800178306</v>
      </c>
      <c r="U323" s="20">
        <v>65.149881800178306</v>
      </c>
      <c r="V323" s="20">
        <v>65.149881800178306</v>
      </c>
      <c r="W323" s="20">
        <v>65.149881800178306</v>
      </c>
      <c r="X323" s="20">
        <v>65.149881800178306</v>
      </c>
      <c r="Y323" s="20">
        <v>65.149881800178306</v>
      </c>
      <c r="Z323" s="20">
        <v>65.149881800178306</v>
      </c>
      <c r="AA323" s="20">
        <v>65.149881800178306</v>
      </c>
      <c r="AB323" s="20">
        <v>65.149881800178306</v>
      </c>
      <c r="AC323" s="20">
        <v>65.149881800178306</v>
      </c>
      <c r="AD323" s="20">
        <v>65.149881800178306</v>
      </c>
      <c r="AE323" s="20">
        <v>65.149881800178306</v>
      </c>
      <c r="AF323" s="20">
        <v>65.149881800178306</v>
      </c>
      <c r="AG323" s="20"/>
      <c r="AH323" s="22">
        <v>0.75</v>
      </c>
      <c r="AI323" s="20">
        <f ca="1"/>
        <v>32.900292750129132</v>
      </c>
      <c r="AJ323" s="20" cm="1">
        <f t="array" ref="AJ323:BM323">$AH323*Total_Maximum_Demand__MVA____Option_6_Summer_POE10</f>
        <v>48.054738329425504</v>
      </c>
      <c r="AK323" s="20">
        <v>49.716722479246201</v>
      </c>
      <c r="AL323" s="20">
        <v>55.010223343279421</v>
      </c>
      <c r="AM323" s="20">
        <v>58.775859383000025</v>
      </c>
      <c r="AN323" s="20">
        <v>61.033723764835713</v>
      </c>
      <c r="AO323" s="20">
        <v>62.84133356573625</v>
      </c>
      <c r="AP323" s="20">
        <v>64.308610072484328</v>
      </c>
      <c r="AQ323" s="20">
        <v>65.719908085650005</v>
      </c>
      <c r="AR323" s="20">
        <v>66.941701193059046</v>
      </c>
      <c r="AS323" s="20">
        <v>67.554658420923673</v>
      </c>
      <c r="AT323" s="20">
        <v>68.457969416416574</v>
      </c>
      <c r="AU323" s="20">
        <v>69.491388731188351</v>
      </c>
      <c r="AV323" s="20">
        <v>70.546178161283464</v>
      </c>
      <c r="AW323" s="20">
        <v>71.87295908240273</v>
      </c>
      <c r="AX323" s="20">
        <v>72.080092239026257</v>
      </c>
      <c r="AY323" s="20">
        <v>72.080092239026257</v>
      </c>
      <c r="AZ323" s="20">
        <v>72.080092239026257</v>
      </c>
      <c r="BA323" s="20">
        <v>72.080092239026257</v>
      </c>
      <c r="BB323" s="20">
        <v>72.080092239026257</v>
      </c>
      <c r="BC323" s="20">
        <v>72.080092239026257</v>
      </c>
      <c r="BD323" s="20">
        <v>72.080092239026257</v>
      </c>
      <c r="BE323" s="20">
        <v>72.080092239026257</v>
      </c>
      <c r="BF323" s="20">
        <v>72.080092239026257</v>
      </c>
      <c r="BG323" s="20">
        <v>72.080092239026257</v>
      </c>
      <c r="BH323" s="20">
        <v>72.080092239026257</v>
      </c>
      <c r="BI323" s="20">
        <v>72.080092239026257</v>
      </c>
      <c r="BJ323" s="20">
        <v>72.080092239026257</v>
      </c>
      <c r="BK323" s="20">
        <v>72.080092239026257</v>
      </c>
      <c r="BL323" s="20">
        <v>72.080092239026257</v>
      </c>
      <c r="BM323" s="20">
        <v>72.080092239026257</v>
      </c>
    </row>
    <row r="324" spans="1:65">
      <c r="A324" s="22">
        <v>0.7</v>
      </c>
      <c r="B324" s="20">
        <f ca="1"/>
        <v>106.26416394007222</v>
      </c>
      <c r="C324" s="20" cm="1">
        <f t="array" ref="C324:AF324">$A324*Total_Maximum_Demand__MVA____Option_6_Summer_POE50</f>
        <v>39.87159613000788</v>
      </c>
      <c r="D324" s="20">
        <v>41.083469272108964</v>
      </c>
      <c r="E324" s="20">
        <v>46.010378768439544</v>
      </c>
      <c r="F324" s="20">
        <v>49.565065046292666</v>
      </c>
      <c r="G324" s="20">
        <v>51.434906203739587</v>
      </c>
      <c r="H324" s="20">
        <v>53.109765208443292</v>
      </c>
      <c r="I324" s="20">
        <v>54.173424234838151</v>
      </c>
      <c r="J324" s="20">
        <v>55.387671463327557</v>
      </c>
      <c r="K324" s="20">
        <v>56.357914780781883</v>
      </c>
      <c r="L324" s="20">
        <v>56.990240297785824</v>
      </c>
      <c r="M324" s="20">
        <v>58.496215251800756</v>
      </c>
      <c r="N324" s="20">
        <v>59.537804492324547</v>
      </c>
      <c r="O324" s="20">
        <v>60.085924794889905</v>
      </c>
      <c r="P324" s="20">
        <v>61.102391707838038</v>
      </c>
      <c r="Q324" s="20">
        <v>60.806556346833084</v>
      </c>
      <c r="R324" s="20">
        <v>60.806556346833084</v>
      </c>
      <c r="S324" s="20">
        <v>60.806556346833084</v>
      </c>
      <c r="T324" s="20">
        <v>60.806556346833084</v>
      </c>
      <c r="U324" s="20">
        <v>60.806556346833084</v>
      </c>
      <c r="V324" s="20">
        <v>60.806556346833084</v>
      </c>
      <c r="W324" s="20">
        <v>60.806556346833084</v>
      </c>
      <c r="X324" s="20">
        <v>60.806556346833084</v>
      </c>
      <c r="Y324" s="20">
        <v>60.806556346833084</v>
      </c>
      <c r="Z324" s="20">
        <v>60.806556346833084</v>
      </c>
      <c r="AA324" s="20">
        <v>60.806556346833084</v>
      </c>
      <c r="AB324" s="20">
        <v>60.806556346833084</v>
      </c>
      <c r="AC324" s="20">
        <v>60.806556346833084</v>
      </c>
      <c r="AD324" s="20">
        <v>60.806556346833084</v>
      </c>
      <c r="AE324" s="20">
        <v>60.806556346833084</v>
      </c>
      <c r="AF324" s="20">
        <v>60.806556346833084</v>
      </c>
      <c r="AG324" s="20"/>
      <c r="AH324" s="22">
        <v>0.7</v>
      </c>
      <c r="AI324" s="20">
        <f ca="1"/>
        <v>41.976235577751041</v>
      </c>
      <c r="AJ324" s="20" cm="1">
        <f t="array" ref="AJ324:BM324">$AH324*Total_Maximum_Demand__MVA____Option_6_Summer_POE10</f>
        <v>44.8510891074638</v>
      </c>
      <c r="AK324" s="20">
        <v>46.402274313963112</v>
      </c>
      <c r="AL324" s="20">
        <v>51.342875120394126</v>
      </c>
      <c r="AM324" s="20">
        <v>54.857468757466684</v>
      </c>
      <c r="AN324" s="20">
        <v>56.964808847179995</v>
      </c>
      <c r="AO324" s="20">
        <v>58.651911328020489</v>
      </c>
      <c r="AP324" s="20">
        <v>60.021369400985371</v>
      </c>
      <c r="AQ324" s="20">
        <v>61.338580879939997</v>
      </c>
      <c r="AR324" s="20">
        <v>62.478921113521778</v>
      </c>
      <c r="AS324" s="20">
        <v>63.051014526195424</v>
      </c>
      <c r="AT324" s="20">
        <v>63.894104788655468</v>
      </c>
      <c r="AU324" s="20">
        <v>64.858629482442453</v>
      </c>
      <c r="AV324" s="20">
        <v>65.843099617197893</v>
      </c>
      <c r="AW324" s="20">
        <v>67.08142847690921</v>
      </c>
      <c r="AX324" s="20">
        <v>67.274752756424505</v>
      </c>
      <c r="AY324" s="20">
        <v>67.274752756424505</v>
      </c>
      <c r="AZ324" s="20">
        <v>67.274752756424505</v>
      </c>
      <c r="BA324" s="20">
        <v>67.274752756424505</v>
      </c>
      <c r="BB324" s="20">
        <v>67.274752756424505</v>
      </c>
      <c r="BC324" s="20">
        <v>67.274752756424505</v>
      </c>
      <c r="BD324" s="20">
        <v>67.274752756424505</v>
      </c>
      <c r="BE324" s="20">
        <v>67.274752756424505</v>
      </c>
      <c r="BF324" s="20">
        <v>67.274752756424505</v>
      </c>
      <c r="BG324" s="20">
        <v>67.274752756424505</v>
      </c>
      <c r="BH324" s="20">
        <v>67.274752756424505</v>
      </c>
      <c r="BI324" s="20">
        <v>67.274752756424505</v>
      </c>
      <c r="BJ324" s="20">
        <v>67.274752756424505</v>
      </c>
      <c r="BK324" s="20">
        <v>67.274752756424505</v>
      </c>
      <c r="BL324" s="20">
        <v>67.274752756424505</v>
      </c>
      <c r="BM324" s="20">
        <v>67.274752756424505</v>
      </c>
    </row>
    <row r="325" spans="1:65">
      <c r="A325" s="22">
        <v>0.65</v>
      </c>
      <c r="B325" s="20">
        <f ca="1"/>
        <v>201.93972791458731</v>
      </c>
      <c r="C325" s="20" cm="1">
        <f t="array" ref="C325:AF325">$A325*Total_Maximum_Demand__MVA____Option_6_Summer_POE50</f>
        <v>37.023624977864465</v>
      </c>
      <c r="D325" s="20">
        <v>38.148935752672614</v>
      </c>
      <c r="E325" s="20">
        <v>42.723923142122437</v>
      </c>
      <c r="F325" s="20">
        <v>46.024703257271767</v>
      </c>
      <c r="G325" s="20">
        <v>47.760984332043904</v>
      </c>
      <c r="H325" s="20">
        <v>49.316210550697349</v>
      </c>
      <c r="I325" s="20">
        <v>50.303893932349716</v>
      </c>
      <c r="J325" s="20">
        <v>51.431409215947021</v>
      </c>
      <c r="K325" s="20">
        <v>52.332349439297467</v>
      </c>
      <c r="L325" s="20">
        <v>52.919508847943987</v>
      </c>
      <c r="M325" s="20">
        <v>54.317914162386423</v>
      </c>
      <c r="N325" s="20">
        <v>55.285104171444225</v>
      </c>
      <c r="O325" s="20">
        <v>55.794073023826343</v>
      </c>
      <c r="P325" s="20">
        <v>56.73793515727818</v>
      </c>
      <c r="Q325" s="20">
        <v>56.463230893487868</v>
      </c>
      <c r="R325" s="20">
        <v>56.463230893487868</v>
      </c>
      <c r="S325" s="20">
        <v>56.463230893487868</v>
      </c>
      <c r="T325" s="20">
        <v>56.463230893487868</v>
      </c>
      <c r="U325" s="20">
        <v>56.463230893487868</v>
      </c>
      <c r="V325" s="20">
        <v>56.463230893487868</v>
      </c>
      <c r="W325" s="20">
        <v>56.463230893487868</v>
      </c>
      <c r="X325" s="20">
        <v>56.463230893487868</v>
      </c>
      <c r="Y325" s="20">
        <v>56.463230893487868</v>
      </c>
      <c r="Z325" s="20">
        <v>56.463230893487868</v>
      </c>
      <c r="AA325" s="20">
        <v>56.463230893487868</v>
      </c>
      <c r="AB325" s="20">
        <v>56.463230893487868</v>
      </c>
      <c r="AC325" s="20">
        <v>56.463230893487868</v>
      </c>
      <c r="AD325" s="20">
        <v>56.463230893487868</v>
      </c>
      <c r="AE325" s="20">
        <v>56.463230893487868</v>
      </c>
      <c r="AF325" s="20">
        <v>56.463230893487868</v>
      </c>
      <c r="AG325" s="20"/>
      <c r="AH325" s="22">
        <v>0.65</v>
      </c>
      <c r="AI325" s="20">
        <f ca="1"/>
        <v>67.691406922679818</v>
      </c>
      <c r="AJ325" s="20" cm="1">
        <f t="array" ref="AJ325:BM325">$AH325*Total_Maximum_Demand__MVA____Option_6_Summer_POE10</f>
        <v>41.647439885502102</v>
      </c>
      <c r="AK325" s="20">
        <v>43.087826148680037</v>
      </c>
      <c r="AL325" s="20">
        <v>47.675526897508831</v>
      </c>
      <c r="AM325" s="20">
        <v>50.939078131933357</v>
      </c>
      <c r="AN325" s="20">
        <v>52.895893929524291</v>
      </c>
      <c r="AO325" s="20">
        <v>54.46248909030475</v>
      </c>
      <c r="AP325" s="20">
        <v>55.734128729486422</v>
      </c>
      <c r="AQ325" s="20">
        <v>56.957253674230003</v>
      </c>
      <c r="AR325" s="20">
        <v>58.01614103398451</v>
      </c>
      <c r="AS325" s="20">
        <v>58.547370631467182</v>
      </c>
      <c r="AT325" s="20">
        <v>59.33024016089437</v>
      </c>
      <c r="AU325" s="20">
        <v>60.225870233696575</v>
      </c>
      <c r="AV325" s="20">
        <v>61.140021073112344</v>
      </c>
      <c r="AW325" s="20">
        <v>62.289897871415697</v>
      </c>
      <c r="AX325" s="20">
        <v>62.469413273822752</v>
      </c>
      <c r="AY325" s="20">
        <v>62.469413273822752</v>
      </c>
      <c r="AZ325" s="20">
        <v>62.469413273822752</v>
      </c>
      <c r="BA325" s="20">
        <v>62.469413273822752</v>
      </c>
      <c r="BB325" s="20">
        <v>62.469413273822752</v>
      </c>
      <c r="BC325" s="20">
        <v>62.469413273822752</v>
      </c>
      <c r="BD325" s="20">
        <v>62.469413273822752</v>
      </c>
      <c r="BE325" s="20">
        <v>62.469413273822752</v>
      </c>
      <c r="BF325" s="20">
        <v>62.469413273822752</v>
      </c>
      <c r="BG325" s="20">
        <v>62.469413273822752</v>
      </c>
      <c r="BH325" s="20">
        <v>62.469413273822752</v>
      </c>
      <c r="BI325" s="20">
        <v>62.469413273822752</v>
      </c>
      <c r="BJ325" s="20">
        <v>62.469413273822752</v>
      </c>
      <c r="BK325" s="20">
        <v>62.469413273822752</v>
      </c>
      <c r="BL325" s="20">
        <v>62.469413273822752</v>
      </c>
      <c r="BM325" s="20">
        <v>62.469413273822752</v>
      </c>
    </row>
    <row r="326" spans="1:65">
      <c r="A326" s="22">
        <v>0.6</v>
      </c>
      <c r="B326" s="20">
        <f ca="1"/>
        <v>402.74496297571596</v>
      </c>
      <c r="C326" s="20" cm="1">
        <f t="array" ref="C326:AF326">$A326*Total_Maximum_Demand__MVA____Option_6_Summer_POE50</f>
        <v>34.175653825721042</v>
      </c>
      <c r="D326" s="20">
        <v>35.214402233236257</v>
      </c>
      <c r="E326" s="20">
        <v>39.437467515805324</v>
      </c>
      <c r="F326" s="20">
        <v>42.484341468250854</v>
      </c>
      <c r="G326" s="20">
        <v>44.087062460348214</v>
      </c>
      <c r="H326" s="20">
        <v>45.522655892951398</v>
      </c>
      <c r="I326" s="20">
        <v>46.434363629861274</v>
      </c>
      <c r="J326" s="20">
        <v>47.475146968566477</v>
      </c>
      <c r="K326" s="20">
        <v>48.306784097813043</v>
      </c>
      <c r="L326" s="20">
        <v>48.848777398102136</v>
      </c>
      <c r="M326" s="20">
        <v>50.139613072972082</v>
      </c>
      <c r="N326" s="20">
        <v>51.032403850563902</v>
      </c>
      <c r="O326" s="20">
        <v>51.502221252762773</v>
      </c>
      <c r="P326" s="20">
        <v>52.373478606718315</v>
      </c>
      <c r="Q326" s="20">
        <v>52.119905440142645</v>
      </c>
      <c r="R326" s="20">
        <v>52.119905440142645</v>
      </c>
      <c r="S326" s="20">
        <v>52.119905440142645</v>
      </c>
      <c r="T326" s="20">
        <v>52.119905440142645</v>
      </c>
      <c r="U326" s="20">
        <v>52.119905440142645</v>
      </c>
      <c r="V326" s="20">
        <v>52.119905440142645</v>
      </c>
      <c r="W326" s="20">
        <v>52.119905440142645</v>
      </c>
      <c r="X326" s="20">
        <v>52.119905440142645</v>
      </c>
      <c r="Y326" s="20">
        <v>52.119905440142645</v>
      </c>
      <c r="Z326" s="20">
        <v>52.119905440142645</v>
      </c>
      <c r="AA326" s="20">
        <v>52.119905440142645</v>
      </c>
      <c r="AB326" s="20">
        <v>52.119905440142645</v>
      </c>
      <c r="AC326" s="20">
        <v>52.119905440142645</v>
      </c>
      <c r="AD326" s="20">
        <v>52.119905440142645</v>
      </c>
      <c r="AE326" s="20">
        <v>52.119905440142645</v>
      </c>
      <c r="AF326" s="20">
        <v>52.119905440142645</v>
      </c>
      <c r="AG326" s="20"/>
      <c r="AH326" s="22">
        <v>0.6</v>
      </c>
      <c r="AI326" s="20">
        <f ca="1"/>
        <v>98.700878250387433</v>
      </c>
      <c r="AJ326" s="20" cm="1">
        <f t="array" ref="AJ326:BM326">$AH326*Total_Maximum_Demand__MVA____Option_6_Summer_POE10</f>
        <v>38.443790663540405</v>
      </c>
      <c r="AK326" s="20">
        <v>39.773377983396955</v>
      </c>
      <c r="AL326" s="20">
        <v>44.008178674623537</v>
      </c>
      <c r="AM326" s="20">
        <v>47.020687506400016</v>
      </c>
      <c r="AN326" s="20">
        <v>48.826979011868573</v>
      </c>
      <c r="AO326" s="20">
        <v>50.273066852588997</v>
      </c>
      <c r="AP326" s="20">
        <v>51.446888057987458</v>
      </c>
      <c r="AQ326" s="20">
        <v>52.575926468520002</v>
      </c>
      <c r="AR326" s="20">
        <v>53.553360954447236</v>
      </c>
      <c r="AS326" s="20">
        <v>54.04372673673894</v>
      </c>
      <c r="AT326" s="20">
        <v>54.766375533133264</v>
      </c>
      <c r="AU326" s="20">
        <v>55.593110984950677</v>
      </c>
      <c r="AV326" s="20">
        <v>56.436942529026773</v>
      </c>
      <c r="AW326" s="20">
        <v>57.498367265922177</v>
      </c>
      <c r="AX326" s="20">
        <v>57.664073791221</v>
      </c>
      <c r="AY326" s="20">
        <v>57.664073791221</v>
      </c>
      <c r="AZ326" s="20">
        <v>57.664073791221</v>
      </c>
      <c r="BA326" s="20">
        <v>57.664073791221</v>
      </c>
      <c r="BB326" s="20">
        <v>57.664073791221</v>
      </c>
      <c r="BC326" s="20">
        <v>57.664073791221</v>
      </c>
      <c r="BD326" s="20">
        <v>57.664073791221</v>
      </c>
      <c r="BE326" s="20">
        <v>57.664073791221</v>
      </c>
      <c r="BF326" s="20">
        <v>57.664073791221</v>
      </c>
      <c r="BG326" s="20">
        <v>57.664073791221</v>
      </c>
      <c r="BH326" s="20">
        <v>57.664073791221</v>
      </c>
      <c r="BI326" s="20">
        <v>57.664073791221</v>
      </c>
      <c r="BJ326" s="20">
        <v>57.664073791221</v>
      </c>
      <c r="BK326" s="20">
        <v>57.664073791221</v>
      </c>
      <c r="BL326" s="20">
        <v>57.664073791221</v>
      </c>
      <c r="BM326" s="20">
        <v>57.664073791221</v>
      </c>
    </row>
    <row r="327" spans="1:65">
      <c r="A327" s="22">
        <v>0.55000000000000104</v>
      </c>
      <c r="B327" s="20">
        <f ca="1"/>
        <v>655.73686929567896</v>
      </c>
      <c r="C327" s="20" cm="1">
        <f t="array" ref="C327:AF327">$A327*Total_Maximum_Demand__MVA____Option_6_Summer_POE50</f>
        <v>31.32768267357768</v>
      </c>
      <c r="D327" s="20">
        <v>32.279868713799964</v>
      </c>
      <c r="E327" s="20">
        <v>36.151011889488281</v>
      </c>
      <c r="F327" s="20">
        <v>38.943979679230026</v>
      </c>
      <c r="G327" s="20">
        <v>40.41314058865261</v>
      </c>
      <c r="H327" s="20">
        <v>41.729101235205526</v>
      </c>
      <c r="I327" s="20">
        <v>42.564833327372916</v>
      </c>
      <c r="J327" s="20">
        <v>43.518884721186019</v>
      </c>
      <c r="K327" s="20">
        <v>44.281218756328705</v>
      </c>
      <c r="L327" s="20">
        <v>44.778045948260377</v>
      </c>
      <c r="M327" s="20">
        <v>45.961311983557827</v>
      </c>
      <c r="N327" s="20">
        <v>46.779703529683665</v>
      </c>
      <c r="O327" s="20">
        <v>47.210369481699303</v>
      </c>
      <c r="P327" s="20">
        <v>48.00902205615855</v>
      </c>
      <c r="Q327" s="20">
        <v>47.776579986797515</v>
      </c>
      <c r="R327" s="20">
        <v>47.776579986797515</v>
      </c>
      <c r="S327" s="20">
        <v>47.776579986797515</v>
      </c>
      <c r="T327" s="20">
        <v>47.776579986797515</v>
      </c>
      <c r="U327" s="20">
        <v>47.776579986797515</v>
      </c>
      <c r="V327" s="20">
        <v>47.776579986797515</v>
      </c>
      <c r="W327" s="20">
        <v>47.776579986797515</v>
      </c>
      <c r="X327" s="20">
        <v>47.776579986797515</v>
      </c>
      <c r="Y327" s="20">
        <v>47.776579986797515</v>
      </c>
      <c r="Z327" s="20">
        <v>47.776579986797515</v>
      </c>
      <c r="AA327" s="20">
        <v>47.776579986797515</v>
      </c>
      <c r="AB327" s="20">
        <v>47.776579986797515</v>
      </c>
      <c r="AC327" s="20">
        <v>47.776579986797515</v>
      </c>
      <c r="AD327" s="20">
        <v>47.776579986797515</v>
      </c>
      <c r="AE327" s="20">
        <v>47.776579986797515</v>
      </c>
      <c r="AF327" s="20">
        <v>47.776579986797515</v>
      </c>
      <c r="AG327" s="20"/>
      <c r="AH327" s="22">
        <v>0.55000000000000104</v>
      </c>
      <c r="AI327" s="20">
        <f ca="1"/>
        <v>153.53469950060276</v>
      </c>
      <c r="AJ327" s="20" cm="1">
        <f t="array" ref="AJ327:BM327">$AH327*Total_Maximum_Demand__MVA____Option_6_Summer_POE10</f>
        <v>35.240141441578771</v>
      </c>
      <c r="AK327" s="20">
        <v>36.458929818113944</v>
      </c>
      <c r="AL327" s="20">
        <v>40.34083045173832</v>
      </c>
      <c r="AM327" s="20">
        <v>43.102296880866767</v>
      </c>
      <c r="AN327" s="20">
        <v>44.758064094212941</v>
      </c>
      <c r="AO327" s="20">
        <v>46.083644614873336</v>
      </c>
      <c r="AP327" s="20">
        <v>47.159647386488594</v>
      </c>
      <c r="AQ327" s="20">
        <v>48.194599262810094</v>
      </c>
      <c r="AR327" s="20">
        <v>49.09058087491006</v>
      </c>
      <c r="AS327" s="20">
        <v>49.54008284201079</v>
      </c>
      <c r="AT327" s="20">
        <v>50.20251090537225</v>
      </c>
      <c r="AU327" s="20">
        <v>50.960351736204885</v>
      </c>
      <c r="AV327" s="20">
        <v>51.733863984941308</v>
      </c>
      <c r="AW327" s="20">
        <v>52.706836660428763</v>
      </c>
      <c r="AX327" s="20">
        <v>52.858734308619354</v>
      </c>
      <c r="AY327" s="20">
        <v>52.858734308619354</v>
      </c>
      <c r="AZ327" s="20">
        <v>52.858734308619354</v>
      </c>
      <c r="BA327" s="20">
        <v>52.858734308619354</v>
      </c>
      <c r="BB327" s="20">
        <v>52.858734308619354</v>
      </c>
      <c r="BC327" s="20">
        <v>52.858734308619354</v>
      </c>
      <c r="BD327" s="20">
        <v>52.858734308619354</v>
      </c>
      <c r="BE327" s="20">
        <v>52.858734308619354</v>
      </c>
      <c r="BF327" s="20">
        <v>52.858734308619354</v>
      </c>
      <c r="BG327" s="20">
        <v>52.858734308619354</v>
      </c>
      <c r="BH327" s="20">
        <v>52.858734308619354</v>
      </c>
      <c r="BI327" s="20">
        <v>52.858734308619354</v>
      </c>
      <c r="BJ327" s="20">
        <v>52.858734308619354</v>
      </c>
      <c r="BK327" s="20">
        <v>52.858734308619354</v>
      </c>
      <c r="BL327" s="20">
        <v>52.858734308619354</v>
      </c>
      <c r="BM327" s="20">
        <v>52.858734308619354</v>
      </c>
    </row>
    <row r="328" spans="1:65">
      <c r="A328" s="22">
        <v>0.500000000000001</v>
      </c>
      <c r="B328" s="20">
        <f ca="1"/>
        <v>981.71448252113237</v>
      </c>
      <c r="C328" s="20" cm="1">
        <f t="array" ref="C328:AF328">$A328*Total_Maximum_Demand__MVA____Option_6_Summer_POE50</f>
        <v>28.479711521434258</v>
      </c>
      <c r="D328" s="20">
        <v>29.34533519436361</v>
      </c>
      <c r="E328" s="20">
        <v>32.864556263171167</v>
      </c>
      <c r="F328" s="20">
        <v>35.403617890209119</v>
      </c>
      <c r="G328" s="20">
        <v>36.73921871695692</v>
      </c>
      <c r="H328" s="20">
        <v>37.935546577459576</v>
      </c>
      <c r="I328" s="20">
        <v>38.695303024884474</v>
      </c>
      <c r="J328" s="20">
        <v>39.562622473805476</v>
      </c>
      <c r="K328" s="20">
        <v>40.255653414844282</v>
      </c>
      <c r="L328" s="20">
        <v>40.707314498418526</v>
      </c>
      <c r="M328" s="20">
        <v>41.783010894143487</v>
      </c>
      <c r="N328" s="20">
        <v>42.527003208803336</v>
      </c>
      <c r="O328" s="20">
        <v>42.918517710635733</v>
      </c>
      <c r="P328" s="20">
        <v>43.644565505598685</v>
      </c>
      <c r="Q328" s="20">
        <v>43.433254533452292</v>
      </c>
      <c r="R328" s="20">
        <v>43.433254533452292</v>
      </c>
      <c r="S328" s="20">
        <v>43.433254533452292</v>
      </c>
      <c r="T328" s="20">
        <v>43.433254533452292</v>
      </c>
      <c r="U328" s="20">
        <v>43.433254533452292</v>
      </c>
      <c r="V328" s="20">
        <v>43.433254533452292</v>
      </c>
      <c r="W328" s="20">
        <v>43.433254533452292</v>
      </c>
      <c r="X328" s="20">
        <v>43.433254533452292</v>
      </c>
      <c r="Y328" s="20">
        <v>43.433254533452292</v>
      </c>
      <c r="Z328" s="20">
        <v>43.433254533452292</v>
      </c>
      <c r="AA328" s="20">
        <v>43.433254533452292</v>
      </c>
      <c r="AB328" s="20">
        <v>43.433254533452292</v>
      </c>
      <c r="AC328" s="20">
        <v>43.433254533452292</v>
      </c>
      <c r="AD328" s="20">
        <v>43.433254533452292</v>
      </c>
      <c r="AE328" s="20">
        <v>43.433254533452292</v>
      </c>
      <c r="AF328" s="20">
        <v>43.433254533452292</v>
      </c>
      <c r="AG328" s="20"/>
      <c r="AH328" s="22">
        <v>0.500000000000001</v>
      </c>
      <c r="AI328" s="20">
        <f ca="1"/>
        <v>258.28620630274116</v>
      </c>
      <c r="AJ328" s="20" cm="1">
        <f t="array" ref="AJ328:BM328">$AH328*Total_Maximum_Demand__MVA____Option_6_Summer_POE10</f>
        <v>32.036492219617067</v>
      </c>
      <c r="AK328" s="20">
        <v>33.144481652830862</v>
      </c>
      <c r="AL328" s="20">
        <v>36.673482228853018</v>
      </c>
      <c r="AM328" s="20">
        <v>39.183906255333426</v>
      </c>
      <c r="AN328" s="20">
        <v>40.689149176557223</v>
      </c>
      <c r="AO328" s="20">
        <v>41.894222377157583</v>
      </c>
      <c r="AP328" s="20">
        <v>42.872406714989637</v>
      </c>
      <c r="AQ328" s="20">
        <v>43.813272057100086</v>
      </c>
      <c r="AR328" s="20">
        <v>44.627800795372792</v>
      </c>
      <c r="AS328" s="20">
        <v>45.036438947282541</v>
      </c>
      <c r="AT328" s="20">
        <v>45.638646277611144</v>
      </c>
      <c r="AU328" s="20">
        <v>46.327592487458993</v>
      </c>
      <c r="AV328" s="20">
        <v>47.030785440855738</v>
      </c>
      <c r="AW328" s="20">
        <v>47.915306054935243</v>
      </c>
      <c r="AX328" s="20">
        <v>48.053394826017602</v>
      </c>
      <c r="AY328" s="20">
        <v>48.053394826017602</v>
      </c>
      <c r="AZ328" s="20">
        <v>48.053394826017602</v>
      </c>
      <c r="BA328" s="20">
        <v>48.053394826017602</v>
      </c>
      <c r="BB328" s="20">
        <v>48.053394826017602</v>
      </c>
      <c r="BC328" s="20">
        <v>48.053394826017602</v>
      </c>
      <c r="BD328" s="20">
        <v>48.053394826017602</v>
      </c>
      <c r="BE328" s="20">
        <v>48.053394826017602</v>
      </c>
      <c r="BF328" s="20">
        <v>48.053394826017602</v>
      </c>
      <c r="BG328" s="20">
        <v>48.053394826017602</v>
      </c>
      <c r="BH328" s="20">
        <v>48.053394826017602</v>
      </c>
      <c r="BI328" s="20">
        <v>48.053394826017602</v>
      </c>
      <c r="BJ328" s="20">
        <v>48.053394826017602</v>
      </c>
      <c r="BK328" s="20">
        <v>48.053394826017602</v>
      </c>
      <c r="BL328" s="20">
        <v>48.053394826017602</v>
      </c>
      <c r="BM328" s="20">
        <v>48.053394826017602</v>
      </c>
    </row>
    <row r="329" spans="1:65">
      <c r="A329" s="22">
        <v>0.45000000000000101</v>
      </c>
      <c r="B329" s="20">
        <f ca="1"/>
        <v>1622.7029447218258</v>
      </c>
      <c r="C329" s="20" cm="1">
        <f t="array" ref="C329:AF329">$A329*Total_Maximum_Demand__MVA____Option_6_Summer_POE50</f>
        <v>25.631740369290839</v>
      </c>
      <c r="D329" s="20">
        <v>26.410801674927253</v>
      </c>
      <c r="E329" s="20">
        <v>29.57810063685406</v>
      </c>
      <c r="F329" s="20">
        <v>31.863256101188217</v>
      </c>
      <c r="G329" s="20">
        <v>33.065296845261237</v>
      </c>
      <c r="H329" s="20">
        <v>34.141991919713625</v>
      </c>
      <c r="I329" s="20">
        <v>34.825772722396032</v>
      </c>
      <c r="J329" s="20">
        <v>35.60636022642494</v>
      </c>
      <c r="K329" s="20">
        <v>36.230088073359866</v>
      </c>
      <c r="L329" s="20">
        <v>36.636583048576682</v>
      </c>
      <c r="M329" s="20">
        <v>37.604709804729147</v>
      </c>
      <c r="N329" s="20">
        <v>38.274302887923014</v>
      </c>
      <c r="O329" s="20">
        <v>38.62666593957217</v>
      </c>
      <c r="P329" s="20">
        <v>39.280108955038827</v>
      </c>
      <c r="Q329" s="20">
        <v>39.089929080107076</v>
      </c>
      <c r="R329" s="20">
        <v>39.089929080107076</v>
      </c>
      <c r="S329" s="20">
        <v>39.089929080107076</v>
      </c>
      <c r="T329" s="20">
        <v>39.089929080107076</v>
      </c>
      <c r="U329" s="20">
        <v>39.089929080107076</v>
      </c>
      <c r="V329" s="20">
        <v>39.089929080107076</v>
      </c>
      <c r="W329" s="20">
        <v>39.089929080107076</v>
      </c>
      <c r="X329" s="20">
        <v>39.089929080107076</v>
      </c>
      <c r="Y329" s="20">
        <v>39.089929080107076</v>
      </c>
      <c r="Z329" s="20">
        <v>39.089929080107076</v>
      </c>
      <c r="AA329" s="20">
        <v>39.089929080107076</v>
      </c>
      <c r="AB329" s="20">
        <v>39.089929080107076</v>
      </c>
      <c r="AC329" s="20">
        <v>39.089929080107076</v>
      </c>
      <c r="AD329" s="20">
        <v>39.089929080107076</v>
      </c>
      <c r="AE329" s="20">
        <v>39.089929080107076</v>
      </c>
      <c r="AF329" s="20">
        <v>39.089929080107076</v>
      </c>
      <c r="AG329" s="20"/>
      <c r="AH329" s="22">
        <v>0.45000000000000101</v>
      </c>
      <c r="AI329" s="20">
        <f ca="1"/>
        <v>488.96641983811895</v>
      </c>
      <c r="AJ329" s="20" cm="1">
        <f t="array" ref="AJ329:BM329">$AH329*Total_Maximum_Demand__MVA____Option_6_Summer_POE10</f>
        <v>28.832842997655366</v>
      </c>
      <c r="AK329" s="20">
        <v>29.830033487547784</v>
      </c>
      <c r="AL329" s="20">
        <v>33.006134005967724</v>
      </c>
      <c r="AM329" s="20">
        <v>35.265515629800092</v>
      </c>
      <c r="AN329" s="20">
        <v>36.620234258901512</v>
      </c>
      <c r="AO329" s="20">
        <v>37.704800139441829</v>
      </c>
      <c r="AP329" s="20">
        <v>38.58516604349068</v>
      </c>
      <c r="AQ329" s="20">
        <v>39.431944851390092</v>
      </c>
      <c r="AR329" s="20">
        <v>40.165020715835517</v>
      </c>
      <c r="AS329" s="20">
        <v>40.532795052554292</v>
      </c>
      <c r="AT329" s="20">
        <v>41.074781649850038</v>
      </c>
      <c r="AU329" s="20">
        <v>41.694833238713102</v>
      </c>
      <c r="AV329" s="20">
        <v>42.327706896770174</v>
      </c>
      <c r="AW329" s="20">
        <v>43.12377544944173</v>
      </c>
      <c r="AX329" s="20">
        <v>43.248055343415849</v>
      </c>
      <c r="AY329" s="20">
        <v>43.248055343415849</v>
      </c>
      <c r="AZ329" s="20">
        <v>43.248055343415849</v>
      </c>
      <c r="BA329" s="20">
        <v>43.248055343415849</v>
      </c>
      <c r="BB329" s="20">
        <v>43.248055343415849</v>
      </c>
      <c r="BC329" s="20">
        <v>43.248055343415849</v>
      </c>
      <c r="BD329" s="20">
        <v>43.248055343415849</v>
      </c>
      <c r="BE329" s="20">
        <v>43.248055343415849</v>
      </c>
      <c r="BF329" s="20">
        <v>43.248055343415849</v>
      </c>
      <c r="BG329" s="20">
        <v>43.248055343415849</v>
      </c>
      <c r="BH329" s="20">
        <v>43.248055343415849</v>
      </c>
      <c r="BI329" s="20">
        <v>43.248055343415849</v>
      </c>
      <c r="BJ329" s="20">
        <v>43.248055343415849</v>
      </c>
      <c r="BK329" s="20">
        <v>43.248055343415849</v>
      </c>
      <c r="BL329" s="20">
        <v>43.248055343415849</v>
      </c>
      <c r="BM329" s="20">
        <v>43.248055343415849</v>
      </c>
    </row>
    <row r="330" spans="1:65">
      <c r="A330" s="22">
        <v>0.40000000000000102</v>
      </c>
      <c r="B330" s="20">
        <f ca="1"/>
        <v>2442.9412777681341</v>
      </c>
      <c r="C330" s="20" cm="1">
        <f t="array" ref="C330:AF330">$A330*Total_Maximum_Demand__MVA____Option_6_Summer_POE50</f>
        <v>22.78376921714742</v>
      </c>
      <c r="D330" s="20">
        <v>23.476268155490899</v>
      </c>
      <c r="E330" s="20">
        <v>26.29164501053695</v>
      </c>
      <c r="F330" s="20">
        <v>28.32289431216731</v>
      </c>
      <c r="G330" s="20">
        <v>29.391374973565554</v>
      </c>
      <c r="H330" s="20">
        <v>30.348437261967675</v>
      </c>
      <c r="I330" s="20">
        <v>30.956242419907596</v>
      </c>
      <c r="J330" s="20">
        <v>31.6500979790444</v>
      </c>
      <c r="K330" s="20">
        <v>32.204522731875443</v>
      </c>
      <c r="L330" s="20">
        <v>32.565851598734845</v>
      </c>
      <c r="M330" s="20">
        <v>33.426408715314807</v>
      </c>
      <c r="N330" s="20">
        <v>34.021602567042684</v>
      </c>
      <c r="O330" s="20">
        <v>34.334814168508608</v>
      </c>
      <c r="P330" s="20">
        <v>34.915652404478969</v>
      </c>
      <c r="Q330" s="20">
        <v>34.746603626761853</v>
      </c>
      <c r="R330" s="20">
        <v>34.746603626761853</v>
      </c>
      <c r="S330" s="20">
        <v>34.746603626761853</v>
      </c>
      <c r="T330" s="20">
        <v>34.746603626761853</v>
      </c>
      <c r="U330" s="20">
        <v>34.746603626761853</v>
      </c>
      <c r="V330" s="20">
        <v>34.746603626761853</v>
      </c>
      <c r="W330" s="20">
        <v>34.746603626761853</v>
      </c>
      <c r="X330" s="20">
        <v>34.746603626761853</v>
      </c>
      <c r="Y330" s="20">
        <v>34.746603626761853</v>
      </c>
      <c r="Z330" s="20">
        <v>34.746603626761853</v>
      </c>
      <c r="AA330" s="20">
        <v>34.746603626761853</v>
      </c>
      <c r="AB330" s="20">
        <v>34.746603626761853</v>
      </c>
      <c r="AC330" s="20">
        <v>34.746603626761853</v>
      </c>
      <c r="AD330" s="20">
        <v>34.746603626761853</v>
      </c>
      <c r="AE330" s="20">
        <v>34.746603626761853</v>
      </c>
      <c r="AF330" s="20">
        <v>34.746603626761853</v>
      </c>
      <c r="AG330" s="20"/>
      <c r="AH330" s="22">
        <v>0.40000000000000102</v>
      </c>
      <c r="AI330" s="20">
        <f ca="1"/>
        <v>928.0151541243639</v>
      </c>
      <c r="AJ330" s="20" cm="1">
        <f t="array" ref="AJ330:BM330">$AH330*Total_Maximum_Demand__MVA____Option_6_Summer_POE10</f>
        <v>25.629193775693668</v>
      </c>
      <c r="AK330" s="20">
        <v>26.515585322264705</v>
      </c>
      <c r="AL330" s="20">
        <v>29.338785783082432</v>
      </c>
      <c r="AM330" s="20">
        <v>31.347125004266758</v>
      </c>
      <c r="AN330" s="20">
        <v>32.551319341245801</v>
      </c>
      <c r="AO330" s="20">
        <v>33.515377901726083</v>
      </c>
      <c r="AP330" s="20">
        <v>34.297925371991731</v>
      </c>
      <c r="AQ330" s="20">
        <v>35.050617645680092</v>
      </c>
      <c r="AR330" s="20">
        <v>35.702240636298249</v>
      </c>
      <c r="AS330" s="20">
        <v>36.02915115782605</v>
      </c>
      <c r="AT330" s="20">
        <v>36.510917022088933</v>
      </c>
      <c r="AU330" s="20">
        <v>37.062073989967217</v>
      </c>
      <c r="AV330" s="20">
        <v>37.62462835268461</v>
      </c>
      <c r="AW330" s="20">
        <v>38.332244843948217</v>
      </c>
      <c r="AX330" s="20">
        <v>38.442715860814097</v>
      </c>
      <c r="AY330" s="20">
        <v>38.442715860814097</v>
      </c>
      <c r="AZ330" s="20">
        <v>38.442715860814097</v>
      </c>
      <c r="BA330" s="20">
        <v>38.442715860814097</v>
      </c>
      <c r="BB330" s="20">
        <v>38.442715860814097</v>
      </c>
      <c r="BC330" s="20">
        <v>38.442715860814097</v>
      </c>
      <c r="BD330" s="20">
        <v>38.442715860814097</v>
      </c>
      <c r="BE330" s="20">
        <v>38.442715860814097</v>
      </c>
      <c r="BF330" s="20">
        <v>38.442715860814097</v>
      </c>
      <c r="BG330" s="20">
        <v>38.442715860814097</v>
      </c>
      <c r="BH330" s="20">
        <v>38.442715860814097</v>
      </c>
      <c r="BI330" s="20">
        <v>38.442715860814097</v>
      </c>
      <c r="BJ330" s="20">
        <v>38.442715860814097</v>
      </c>
      <c r="BK330" s="20">
        <v>38.442715860814097</v>
      </c>
      <c r="BL330" s="20">
        <v>38.442715860814097</v>
      </c>
      <c r="BM330" s="20">
        <v>38.442715860814097</v>
      </c>
    </row>
    <row r="331" spans="1:65">
      <c r="A331" s="22">
        <v>0.35000000000000098</v>
      </c>
      <c r="B331" s="20">
        <f ca="1"/>
        <v>3006.7842259343847</v>
      </c>
      <c r="C331" s="20" cm="1">
        <f t="array" ref="C331:AF331">$A331*Total_Maximum_Demand__MVA____Option_6_Summer_POE50</f>
        <v>19.935798065003997</v>
      </c>
      <c r="D331" s="20">
        <v>20.541734636054542</v>
      </c>
      <c r="E331" s="20">
        <v>23.005189384219836</v>
      </c>
      <c r="F331" s="20">
        <v>24.782532523146404</v>
      </c>
      <c r="G331" s="20">
        <v>25.717453101869864</v>
      </c>
      <c r="H331" s="20">
        <v>26.554882604221721</v>
      </c>
      <c r="I331" s="20">
        <v>27.086712117419154</v>
      </c>
      <c r="J331" s="20">
        <v>27.693835731663857</v>
      </c>
      <c r="K331" s="20">
        <v>28.178957390391023</v>
      </c>
      <c r="L331" s="20">
        <v>28.495120148892994</v>
      </c>
      <c r="M331" s="20">
        <v>29.248107625900463</v>
      </c>
      <c r="N331" s="20">
        <v>29.768902246162359</v>
      </c>
      <c r="O331" s="20">
        <v>30.042962397445038</v>
      </c>
      <c r="P331" s="20">
        <v>30.551195853919104</v>
      </c>
      <c r="Q331" s="20">
        <v>30.403278173416631</v>
      </c>
      <c r="R331" s="20">
        <v>30.403278173416631</v>
      </c>
      <c r="S331" s="20">
        <v>30.403278173416631</v>
      </c>
      <c r="T331" s="20">
        <v>30.403278173416631</v>
      </c>
      <c r="U331" s="20">
        <v>30.403278173416631</v>
      </c>
      <c r="V331" s="20">
        <v>30.403278173416631</v>
      </c>
      <c r="W331" s="20">
        <v>30.403278173416631</v>
      </c>
      <c r="X331" s="20">
        <v>30.403278173416631</v>
      </c>
      <c r="Y331" s="20">
        <v>30.403278173416631</v>
      </c>
      <c r="Z331" s="20">
        <v>30.403278173416631</v>
      </c>
      <c r="AA331" s="20">
        <v>30.403278173416631</v>
      </c>
      <c r="AB331" s="20">
        <v>30.403278173416631</v>
      </c>
      <c r="AC331" s="20">
        <v>30.403278173416631</v>
      </c>
      <c r="AD331" s="20">
        <v>30.403278173416631</v>
      </c>
      <c r="AE331" s="20">
        <v>30.403278173416631</v>
      </c>
      <c r="AF331" s="20">
        <v>30.403278173416631</v>
      </c>
      <c r="AG331" s="20"/>
      <c r="AH331" s="22">
        <v>0.35000000000000098</v>
      </c>
      <c r="AI331" s="20">
        <f ca="1"/>
        <v>1530.4308593076901</v>
      </c>
      <c r="AJ331" s="20" cm="1">
        <f t="array" ref="AJ331:BM331">$AH331*Total_Maximum_Demand__MVA____Option_6_Summer_POE10</f>
        <v>22.425544553731964</v>
      </c>
      <c r="AK331" s="20">
        <v>23.201137156981623</v>
      </c>
      <c r="AL331" s="20">
        <v>25.671437560197134</v>
      </c>
      <c r="AM331" s="20">
        <v>27.42873437873342</v>
      </c>
      <c r="AN331" s="20">
        <v>28.482404423590079</v>
      </c>
      <c r="AO331" s="20">
        <v>29.32595566401033</v>
      </c>
      <c r="AP331" s="20">
        <v>30.010684700492771</v>
      </c>
      <c r="AQ331" s="20">
        <v>30.669290439970087</v>
      </c>
      <c r="AR331" s="20">
        <v>31.239460556760978</v>
      </c>
      <c r="AS331" s="20">
        <v>31.525507263097801</v>
      </c>
      <c r="AT331" s="20">
        <v>31.947052394327827</v>
      </c>
      <c r="AU331" s="20">
        <v>32.429314741221319</v>
      </c>
      <c r="AV331" s="20">
        <v>32.921549808599046</v>
      </c>
      <c r="AW331" s="20">
        <v>33.540714238454697</v>
      </c>
      <c r="AX331" s="20">
        <v>33.637376378212345</v>
      </c>
      <c r="AY331" s="20">
        <v>33.637376378212345</v>
      </c>
      <c r="AZ331" s="20">
        <v>33.637376378212345</v>
      </c>
      <c r="BA331" s="20">
        <v>33.637376378212345</v>
      </c>
      <c r="BB331" s="20">
        <v>33.637376378212345</v>
      </c>
      <c r="BC331" s="20">
        <v>33.637376378212345</v>
      </c>
      <c r="BD331" s="20">
        <v>33.637376378212345</v>
      </c>
      <c r="BE331" s="20">
        <v>33.637376378212345</v>
      </c>
      <c r="BF331" s="20">
        <v>33.637376378212345</v>
      </c>
      <c r="BG331" s="20">
        <v>33.637376378212345</v>
      </c>
      <c r="BH331" s="20">
        <v>33.637376378212345</v>
      </c>
      <c r="BI331" s="20">
        <v>33.637376378212345</v>
      </c>
      <c r="BJ331" s="20">
        <v>33.637376378212345</v>
      </c>
      <c r="BK331" s="20">
        <v>33.637376378212345</v>
      </c>
      <c r="BL331" s="20">
        <v>33.637376378212345</v>
      </c>
      <c r="BM331" s="20">
        <v>33.637376378212345</v>
      </c>
    </row>
    <row r="332" spans="1:65">
      <c r="A332" s="22">
        <v>0.30000000000000099</v>
      </c>
      <c r="B332" s="20">
        <f ca="1"/>
        <v>3276.4153607717662</v>
      </c>
      <c r="C332" s="20" cm="1">
        <f t="array" ref="C332:AF332">$A332*Total_Maximum_Demand__MVA____Option_6_Summer_POE50</f>
        <v>17.087826912860578</v>
      </c>
      <c r="D332" s="20">
        <v>17.607201116618189</v>
      </c>
      <c r="E332" s="20">
        <v>19.718733757902726</v>
      </c>
      <c r="F332" s="20">
        <v>21.242170734125498</v>
      </c>
      <c r="G332" s="20">
        <v>22.043531230174182</v>
      </c>
      <c r="H332" s="20">
        <v>22.761327946475774</v>
      </c>
      <c r="I332" s="20">
        <v>23.217181814930715</v>
      </c>
      <c r="J332" s="20">
        <v>23.737573484283317</v>
      </c>
      <c r="K332" s="20">
        <v>24.153392048906603</v>
      </c>
      <c r="L332" s="20">
        <v>24.42438869905115</v>
      </c>
      <c r="M332" s="20">
        <v>25.069806536486123</v>
      </c>
      <c r="N332" s="20">
        <v>25.516201925282033</v>
      </c>
      <c r="O332" s="20">
        <v>25.751110626381472</v>
      </c>
      <c r="P332" s="20">
        <v>26.186739303359246</v>
      </c>
      <c r="Q332" s="20">
        <v>26.059952720071411</v>
      </c>
      <c r="R332" s="20">
        <v>26.059952720071411</v>
      </c>
      <c r="S332" s="20">
        <v>26.059952720071411</v>
      </c>
      <c r="T332" s="20">
        <v>26.059952720071411</v>
      </c>
      <c r="U332" s="20">
        <v>26.059952720071411</v>
      </c>
      <c r="V332" s="20">
        <v>26.059952720071411</v>
      </c>
      <c r="W332" s="20">
        <v>26.059952720071411</v>
      </c>
      <c r="X332" s="20">
        <v>26.059952720071411</v>
      </c>
      <c r="Y332" s="20">
        <v>26.059952720071411</v>
      </c>
      <c r="Z332" s="20">
        <v>26.059952720071411</v>
      </c>
      <c r="AA332" s="20">
        <v>26.059952720071411</v>
      </c>
      <c r="AB332" s="20">
        <v>26.059952720071411</v>
      </c>
      <c r="AC332" s="20">
        <v>26.059952720071411</v>
      </c>
      <c r="AD332" s="20">
        <v>26.059952720071411</v>
      </c>
      <c r="AE332" s="20">
        <v>26.059952720071411</v>
      </c>
      <c r="AF332" s="20">
        <v>26.059952720071411</v>
      </c>
      <c r="AG332" s="20"/>
      <c r="AH332" s="22">
        <v>0.30000000000000099</v>
      </c>
      <c r="AI332" s="20">
        <f ca="1"/>
        <v>2592.3161701394747</v>
      </c>
      <c r="AJ332" s="20" cm="1">
        <f t="array" ref="AJ332:BM332">$AH332*Total_Maximum_Demand__MVA____Option_6_Summer_POE10</f>
        <v>19.221895331770266</v>
      </c>
      <c r="AK332" s="20">
        <v>19.886688991698545</v>
      </c>
      <c r="AL332" s="20">
        <v>22.004089337311839</v>
      </c>
      <c r="AM332" s="20">
        <v>23.510343753200086</v>
      </c>
      <c r="AN332" s="20">
        <v>24.413489505934368</v>
      </c>
      <c r="AO332" s="20">
        <v>25.13653342629458</v>
      </c>
      <c r="AP332" s="20">
        <v>25.723444028993814</v>
      </c>
      <c r="AQ332" s="20">
        <v>26.287963234260086</v>
      </c>
      <c r="AR332" s="20">
        <v>26.776680477223707</v>
      </c>
      <c r="AS332" s="20">
        <v>27.021863368369559</v>
      </c>
      <c r="AT332" s="20">
        <v>27.383187766566721</v>
      </c>
      <c r="AU332" s="20">
        <v>27.796555492475431</v>
      </c>
      <c r="AV332" s="20">
        <v>28.218471264513479</v>
      </c>
      <c r="AW332" s="20">
        <v>28.749183632961184</v>
      </c>
      <c r="AX332" s="20">
        <v>28.832036895610596</v>
      </c>
      <c r="AY332" s="20">
        <v>28.832036895610596</v>
      </c>
      <c r="AZ332" s="20">
        <v>28.832036895610596</v>
      </c>
      <c r="BA332" s="20">
        <v>28.832036895610596</v>
      </c>
      <c r="BB332" s="20">
        <v>28.832036895610596</v>
      </c>
      <c r="BC332" s="20">
        <v>28.832036895610596</v>
      </c>
      <c r="BD332" s="20">
        <v>28.832036895610596</v>
      </c>
      <c r="BE332" s="20">
        <v>28.832036895610596</v>
      </c>
      <c r="BF332" s="20">
        <v>28.832036895610596</v>
      </c>
      <c r="BG332" s="20">
        <v>28.832036895610596</v>
      </c>
      <c r="BH332" s="20">
        <v>28.832036895610596</v>
      </c>
      <c r="BI332" s="20">
        <v>28.832036895610596</v>
      </c>
      <c r="BJ332" s="20">
        <v>28.832036895610596</v>
      </c>
      <c r="BK332" s="20">
        <v>28.832036895610596</v>
      </c>
      <c r="BL332" s="20">
        <v>28.832036895610596</v>
      </c>
      <c r="BM332" s="20">
        <v>28.832036895610596</v>
      </c>
    </row>
    <row r="333" spans="1:65">
      <c r="A333" s="22">
        <v>0.250000000000001</v>
      </c>
      <c r="B333" s="20">
        <f ca="1"/>
        <v>3466.631995867423</v>
      </c>
      <c r="C333" s="20" cm="1">
        <f t="array" ref="C333:AF333">$A333*Total_Maximum_Demand__MVA____Option_6_Summer_POE50</f>
        <v>14.239855760717157</v>
      </c>
      <c r="D333" s="20">
        <v>14.672667597181833</v>
      </c>
      <c r="E333" s="20">
        <v>16.432278131585615</v>
      </c>
      <c r="F333" s="20">
        <v>17.701808945104595</v>
      </c>
      <c r="G333" s="20">
        <v>18.369609358478499</v>
      </c>
      <c r="H333" s="20">
        <v>18.967773288729823</v>
      </c>
      <c r="I333" s="20">
        <v>19.347651512442276</v>
      </c>
      <c r="J333" s="20">
        <v>19.781311236902777</v>
      </c>
      <c r="K333" s="20">
        <v>20.127826707422184</v>
      </c>
      <c r="L333" s="20">
        <v>20.353657249209306</v>
      </c>
      <c r="M333" s="20">
        <v>20.891505447071786</v>
      </c>
      <c r="N333" s="20">
        <v>21.263501604401711</v>
      </c>
      <c r="O333" s="20">
        <v>21.459258855317909</v>
      </c>
      <c r="P333" s="20">
        <v>21.822282752799389</v>
      </c>
      <c r="Q333" s="20">
        <v>21.716627266726189</v>
      </c>
      <c r="R333" s="20">
        <v>21.716627266726189</v>
      </c>
      <c r="S333" s="20">
        <v>21.716627266726189</v>
      </c>
      <c r="T333" s="20">
        <v>21.716627266726189</v>
      </c>
      <c r="U333" s="20">
        <v>21.716627266726189</v>
      </c>
      <c r="V333" s="20">
        <v>21.716627266726189</v>
      </c>
      <c r="W333" s="20">
        <v>21.716627266726189</v>
      </c>
      <c r="X333" s="20">
        <v>21.716627266726189</v>
      </c>
      <c r="Y333" s="20">
        <v>21.716627266726189</v>
      </c>
      <c r="Z333" s="20">
        <v>21.716627266726189</v>
      </c>
      <c r="AA333" s="20">
        <v>21.716627266726189</v>
      </c>
      <c r="AB333" s="20">
        <v>21.716627266726189</v>
      </c>
      <c r="AC333" s="20">
        <v>21.716627266726189</v>
      </c>
      <c r="AD333" s="20">
        <v>21.716627266726189</v>
      </c>
      <c r="AE333" s="20">
        <v>21.716627266726189</v>
      </c>
      <c r="AF333" s="20">
        <v>21.716627266726189</v>
      </c>
      <c r="AG333" s="20"/>
      <c r="AH333" s="22">
        <v>0.250000000000001</v>
      </c>
      <c r="AI333" s="20">
        <f ca="1"/>
        <v>3659.4957809544703</v>
      </c>
      <c r="AJ333" s="20" cm="1">
        <f t="array" ref="AJ333:BM333">$AH333*Total_Maximum_Demand__MVA____Option_6_Summer_POE10</f>
        <v>16.018246109808565</v>
      </c>
      <c r="AK333" s="20">
        <v>16.572240826415467</v>
      </c>
      <c r="AL333" s="20">
        <v>18.336741114426548</v>
      </c>
      <c r="AM333" s="20">
        <v>19.591953127666752</v>
      </c>
      <c r="AN333" s="20">
        <v>20.344574588278654</v>
      </c>
      <c r="AO333" s="20">
        <v>20.947111188578834</v>
      </c>
      <c r="AP333" s="20">
        <v>21.436203357494861</v>
      </c>
      <c r="AQ333" s="20">
        <v>21.906636028550089</v>
      </c>
      <c r="AR333" s="20">
        <v>22.313900397686439</v>
      </c>
      <c r="AS333" s="20">
        <v>22.518219473641313</v>
      </c>
      <c r="AT333" s="20">
        <v>22.819323138805618</v>
      </c>
      <c r="AU333" s="20">
        <v>23.163796243729543</v>
      </c>
      <c r="AV333" s="20">
        <v>23.515392720427915</v>
      </c>
      <c r="AW333" s="20">
        <v>23.957653027467671</v>
      </c>
      <c r="AX333" s="20">
        <v>24.026697413008847</v>
      </c>
      <c r="AY333" s="20">
        <v>24.026697413008847</v>
      </c>
      <c r="AZ333" s="20">
        <v>24.026697413008847</v>
      </c>
      <c r="BA333" s="20">
        <v>24.026697413008847</v>
      </c>
      <c r="BB333" s="20">
        <v>24.026697413008847</v>
      </c>
      <c r="BC333" s="20">
        <v>24.026697413008847</v>
      </c>
      <c r="BD333" s="20">
        <v>24.026697413008847</v>
      </c>
      <c r="BE333" s="20">
        <v>24.026697413008847</v>
      </c>
      <c r="BF333" s="20">
        <v>24.026697413008847</v>
      </c>
      <c r="BG333" s="20">
        <v>24.026697413008847</v>
      </c>
      <c r="BH333" s="20">
        <v>24.026697413008847</v>
      </c>
      <c r="BI333" s="20">
        <v>24.026697413008847</v>
      </c>
      <c r="BJ333" s="20">
        <v>24.026697413008847</v>
      </c>
      <c r="BK333" s="20">
        <v>24.026697413008847</v>
      </c>
      <c r="BL333" s="20">
        <v>24.026697413008847</v>
      </c>
      <c r="BM333" s="20">
        <v>24.026697413008847</v>
      </c>
    </row>
    <row r="334" spans="1:65">
      <c r="A334" s="22">
        <v>0.20000000000000101</v>
      </c>
      <c r="B334" s="20">
        <f ca="1"/>
        <v>3713.9514379202251</v>
      </c>
      <c r="C334" s="20" cm="1">
        <f t="array" ref="C334:AF334">$A334*Total_Maximum_Demand__MVA____Option_6_Summer_POE50</f>
        <v>11.391884608573738</v>
      </c>
      <c r="D334" s="20">
        <v>11.73813407774548</v>
      </c>
      <c r="E334" s="20">
        <v>13.145822505268507</v>
      </c>
      <c r="F334" s="20">
        <v>14.161447156083691</v>
      </c>
      <c r="G334" s="20">
        <v>14.695687486782814</v>
      </c>
      <c r="H334" s="20">
        <v>15.174218630983876</v>
      </c>
      <c r="I334" s="20">
        <v>15.478121209953837</v>
      </c>
      <c r="J334" s="20">
        <v>15.825048989522239</v>
      </c>
      <c r="K334" s="20">
        <v>16.102261365937764</v>
      </c>
      <c r="L334" s="20">
        <v>16.282925799367462</v>
      </c>
      <c r="M334" s="20">
        <v>16.713204357657446</v>
      </c>
      <c r="N334" s="20">
        <v>17.010801283521385</v>
      </c>
      <c r="O334" s="20">
        <v>17.167407084254346</v>
      </c>
      <c r="P334" s="20">
        <v>17.457826202239527</v>
      </c>
      <c r="Q334" s="20">
        <v>17.373301813380969</v>
      </c>
      <c r="R334" s="20">
        <v>17.373301813380969</v>
      </c>
      <c r="S334" s="20">
        <v>17.373301813380969</v>
      </c>
      <c r="T334" s="20">
        <v>17.373301813380969</v>
      </c>
      <c r="U334" s="20">
        <v>17.373301813380969</v>
      </c>
      <c r="V334" s="20">
        <v>17.373301813380969</v>
      </c>
      <c r="W334" s="20">
        <v>17.373301813380969</v>
      </c>
      <c r="X334" s="20">
        <v>17.373301813380969</v>
      </c>
      <c r="Y334" s="20">
        <v>17.373301813380969</v>
      </c>
      <c r="Z334" s="20">
        <v>17.373301813380969</v>
      </c>
      <c r="AA334" s="20">
        <v>17.373301813380969</v>
      </c>
      <c r="AB334" s="20">
        <v>17.373301813380969</v>
      </c>
      <c r="AC334" s="20">
        <v>17.373301813380969</v>
      </c>
      <c r="AD334" s="20">
        <v>17.373301813380969</v>
      </c>
      <c r="AE334" s="20">
        <v>17.373301813380969</v>
      </c>
      <c r="AF334" s="20">
        <v>17.373301813380969</v>
      </c>
      <c r="AG334" s="20"/>
      <c r="AH334" s="22">
        <v>0.20000000000000101</v>
      </c>
      <c r="AI334" s="20">
        <f ca="1"/>
        <v>4005.5161012577023</v>
      </c>
      <c r="AJ334" s="20" cm="1">
        <f t="array" ref="AJ334:BM334">$AH334*Total_Maximum_Demand__MVA____Option_6_Summer_POE10</f>
        <v>12.814596887846866</v>
      </c>
      <c r="AK334" s="20">
        <v>13.257792661132386</v>
      </c>
      <c r="AL334" s="20">
        <v>14.669392891541253</v>
      </c>
      <c r="AM334" s="20">
        <v>15.673562502133418</v>
      </c>
      <c r="AN334" s="20">
        <v>16.27565967062294</v>
      </c>
      <c r="AO334" s="20">
        <v>16.757688950863084</v>
      </c>
      <c r="AP334" s="20">
        <v>17.148962685995908</v>
      </c>
      <c r="AQ334" s="20">
        <v>17.525308822840088</v>
      </c>
      <c r="AR334" s="20">
        <v>17.851120318149171</v>
      </c>
      <c r="AS334" s="20">
        <v>18.014575578913071</v>
      </c>
      <c r="AT334" s="20">
        <v>18.255458511044512</v>
      </c>
      <c r="AU334" s="20">
        <v>18.531036994983655</v>
      </c>
      <c r="AV334" s="20">
        <v>18.812314176342355</v>
      </c>
      <c r="AW334" s="20">
        <v>19.166122421974158</v>
      </c>
      <c r="AX334" s="20">
        <v>19.221357930407098</v>
      </c>
      <c r="AY334" s="20">
        <v>19.221357930407098</v>
      </c>
      <c r="AZ334" s="20">
        <v>19.221357930407098</v>
      </c>
      <c r="BA334" s="20">
        <v>19.221357930407098</v>
      </c>
      <c r="BB334" s="20">
        <v>19.221357930407098</v>
      </c>
      <c r="BC334" s="20">
        <v>19.221357930407098</v>
      </c>
      <c r="BD334" s="20">
        <v>19.221357930407098</v>
      </c>
      <c r="BE334" s="20">
        <v>19.221357930407098</v>
      </c>
      <c r="BF334" s="20">
        <v>19.221357930407098</v>
      </c>
      <c r="BG334" s="20">
        <v>19.221357930407098</v>
      </c>
      <c r="BH334" s="20">
        <v>19.221357930407098</v>
      </c>
      <c r="BI334" s="20">
        <v>19.221357930407098</v>
      </c>
      <c r="BJ334" s="20">
        <v>19.221357930407098</v>
      </c>
      <c r="BK334" s="20">
        <v>19.221357930407098</v>
      </c>
      <c r="BL334" s="20">
        <v>19.221357930407098</v>
      </c>
      <c r="BM334" s="20">
        <v>19.221357930407098</v>
      </c>
    </row>
    <row r="335" spans="1:65">
      <c r="A335" s="22">
        <v>0.15000000000000099</v>
      </c>
      <c r="B335" s="20">
        <f ca="1"/>
        <v>4043.3325297061433</v>
      </c>
      <c r="C335" s="20" cm="1">
        <f t="array" ref="C335:AF335">$A335*Total_Maximum_Demand__MVA____Option_6_Summer_POE50</f>
        <v>8.5439134564303174</v>
      </c>
      <c r="D335" s="20">
        <v>8.8036005583091228</v>
      </c>
      <c r="E335" s="20">
        <v>9.8593668789513966</v>
      </c>
      <c r="F335" s="20">
        <v>10.621085367062784</v>
      </c>
      <c r="G335" s="20">
        <v>11.021765615087128</v>
      </c>
      <c r="H335" s="20">
        <v>11.380663973237924</v>
      </c>
      <c r="I335" s="20">
        <v>11.608590907465395</v>
      </c>
      <c r="J335" s="20">
        <v>11.868786742141697</v>
      </c>
      <c r="K335" s="20">
        <v>12.076696024453341</v>
      </c>
      <c r="L335" s="20">
        <v>12.212194349525616</v>
      </c>
      <c r="M335" s="20">
        <v>12.534903268243104</v>
      </c>
      <c r="N335" s="20">
        <v>12.758100962641059</v>
      </c>
      <c r="O335" s="20">
        <v>12.87555531319078</v>
      </c>
      <c r="P335" s="20">
        <v>13.093369651679666</v>
      </c>
      <c r="Q335" s="20">
        <v>13.029976360035748</v>
      </c>
      <c r="R335" s="20">
        <v>13.029976360035748</v>
      </c>
      <c r="S335" s="20">
        <v>13.029976360035748</v>
      </c>
      <c r="T335" s="20">
        <v>13.029976360035748</v>
      </c>
      <c r="U335" s="20">
        <v>13.029976360035748</v>
      </c>
      <c r="V335" s="20">
        <v>13.029976360035748</v>
      </c>
      <c r="W335" s="20">
        <v>13.029976360035748</v>
      </c>
      <c r="X335" s="20">
        <v>13.029976360035748</v>
      </c>
      <c r="Y335" s="20">
        <v>13.029976360035748</v>
      </c>
      <c r="Z335" s="20">
        <v>13.029976360035748</v>
      </c>
      <c r="AA335" s="20">
        <v>13.029976360035748</v>
      </c>
      <c r="AB335" s="20">
        <v>13.029976360035748</v>
      </c>
      <c r="AC335" s="20">
        <v>13.029976360035748</v>
      </c>
      <c r="AD335" s="20">
        <v>13.029976360035748</v>
      </c>
      <c r="AE335" s="20">
        <v>13.029976360035748</v>
      </c>
      <c r="AF335" s="20">
        <v>13.029976360035748</v>
      </c>
      <c r="AG335" s="20"/>
      <c r="AH335" s="22">
        <v>0.15000000000000099</v>
      </c>
      <c r="AI335" s="20">
        <f ca="1"/>
        <v>4281.1978646468351</v>
      </c>
      <c r="AJ335" s="20" cm="1">
        <f t="array" ref="AJ335:BM335">$AH335*Total_Maximum_Demand__MVA____Option_6_Summer_POE10</f>
        <v>9.6109476658851651</v>
      </c>
      <c r="AK335" s="20">
        <v>9.9433444958493045</v>
      </c>
      <c r="AL335" s="20">
        <v>11.002044668655957</v>
      </c>
      <c r="AM335" s="20">
        <v>11.755171876600082</v>
      </c>
      <c r="AN335" s="20">
        <v>12.206744752967225</v>
      </c>
      <c r="AO335" s="20">
        <v>12.568266713147333</v>
      </c>
      <c r="AP335" s="20">
        <v>12.861722014496952</v>
      </c>
      <c r="AQ335" s="20">
        <v>13.143981617130088</v>
      </c>
      <c r="AR335" s="20">
        <v>13.388340238611899</v>
      </c>
      <c r="AS335" s="20">
        <v>13.510931684184824</v>
      </c>
      <c r="AT335" s="20">
        <v>13.691593883283407</v>
      </c>
      <c r="AU335" s="20">
        <v>13.898277746237762</v>
      </c>
      <c r="AV335" s="20">
        <v>14.109235632256787</v>
      </c>
      <c r="AW335" s="20">
        <v>14.37459181648064</v>
      </c>
      <c r="AX335" s="20">
        <v>14.416018447805346</v>
      </c>
      <c r="AY335" s="20">
        <v>14.416018447805346</v>
      </c>
      <c r="AZ335" s="20">
        <v>14.416018447805346</v>
      </c>
      <c r="BA335" s="20">
        <v>14.416018447805346</v>
      </c>
      <c r="BB335" s="20">
        <v>14.416018447805346</v>
      </c>
      <c r="BC335" s="20">
        <v>14.416018447805346</v>
      </c>
      <c r="BD335" s="20">
        <v>14.416018447805346</v>
      </c>
      <c r="BE335" s="20">
        <v>14.416018447805346</v>
      </c>
      <c r="BF335" s="20">
        <v>14.416018447805346</v>
      </c>
      <c r="BG335" s="20">
        <v>14.416018447805346</v>
      </c>
      <c r="BH335" s="20">
        <v>14.416018447805346</v>
      </c>
      <c r="BI335" s="20">
        <v>14.416018447805346</v>
      </c>
      <c r="BJ335" s="20">
        <v>14.416018447805346</v>
      </c>
      <c r="BK335" s="20">
        <v>14.416018447805346</v>
      </c>
      <c r="BL335" s="20">
        <v>14.416018447805346</v>
      </c>
      <c r="BM335" s="20">
        <v>14.416018447805346</v>
      </c>
    </row>
    <row r="336" spans="1:65">
      <c r="A336" s="22">
        <v>0.100000000000001</v>
      </c>
      <c r="B336" s="20">
        <f ca="1"/>
        <v>4350.7800929919658</v>
      </c>
      <c r="C336" s="20" cm="1">
        <f t="array" ref="C336:AF336">$A336*Total_Maximum_Demand__MVA____Option_6_Summer_POE50</f>
        <v>5.6959423042868975</v>
      </c>
      <c r="D336" s="20">
        <v>5.8690670388727693</v>
      </c>
      <c r="E336" s="20">
        <v>6.5729112526342863</v>
      </c>
      <c r="F336" s="20">
        <v>7.0807235780418809</v>
      </c>
      <c r="G336" s="20">
        <v>7.3478437433914436</v>
      </c>
      <c r="H336" s="20">
        <v>7.5871093154919755</v>
      </c>
      <c r="I336" s="20">
        <v>7.7390606049769568</v>
      </c>
      <c r="J336" s="20">
        <v>7.9125244947611595</v>
      </c>
      <c r="K336" s="20">
        <v>8.0511306829689211</v>
      </c>
      <c r="L336" s="20">
        <v>8.1414628996837717</v>
      </c>
      <c r="M336" s="20">
        <v>8.3566021788287639</v>
      </c>
      <c r="N336" s="20">
        <v>8.5054006417607351</v>
      </c>
      <c r="O336" s="20">
        <v>8.5837035421272159</v>
      </c>
      <c r="P336" s="20">
        <v>8.728913101119808</v>
      </c>
      <c r="Q336" s="20">
        <v>8.6866509066905291</v>
      </c>
      <c r="R336" s="20">
        <v>8.6866509066905291</v>
      </c>
      <c r="S336" s="20">
        <v>8.6866509066905291</v>
      </c>
      <c r="T336" s="20">
        <v>8.6866509066905291</v>
      </c>
      <c r="U336" s="20">
        <v>8.6866509066905291</v>
      </c>
      <c r="V336" s="20">
        <v>8.6866509066905291</v>
      </c>
      <c r="W336" s="20">
        <v>8.6866509066905291</v>
      </c>
      <c r="X336" s="20">
        <v>8.6866509066905291</v>
      </c>
      <c r="Y336" s="20">
        <v>8.6866509066905291</v>
      </c>
      <c r="Z336" s="20">
        <v>8.6866509066905291</v>
      </c>
      <c r="AA336" s="20">
        <v>8.6866509066905291</v>
      </c>
      <c r="AB336" s="20">
        <v>8.6866509066905291</v>
      </c>
      <c r="AC336" s="20">
        <v>8.6866509066905291</v>
      </c>
      <c r="AD336" s="20">
        <v>8.6866509066905291</v>
      </c>
      <c r="AE336" s="20">
        <v>8.6866509066905291</v>
      </c>
      <c r="AF336" s="20">
        <v>8.6866509066905291</v>
      </c>
      <c r="AG336" s="20"/>
      <c r="AH336" s="22">
        <v>0.100000000000001</v>
      </c>
      <c r="AI336" s="20">
        <f ca="1"/>
        <v>4391.6218357162816</v>
      </c>
      <c r="AJ336" s="20" cm="1">
        <f t="array" ref="AJ336:BM336">$AH336*Total_Maximum_Demand__MVA____Option_6_Summer_POE10</f>
        <v>6.407298443923465</v>
      </c>
      <c r="AK336" s="20">
        <v>6.6288963305662261</v>
      </c>
      <c r="AL336" s="20">
        <v>7.3346964457706632</v>
      </c>
      <c r="AM336" s="20">
        <v>7.8367812510667481</v>
      </c>
      <c r="AN336" s="20">
        <v>8.1378298353115106</v>
      </c>
      <c r="AO336" s="20">
        <v>8.3788444754315829</v>
      </c>
      <c r="AP336" s="20">
        <v>8.5744813429979967</v>
      </c>
      <c r="AQ336" s="20">
        <v>8.7626544114200886</v>
      </c>
      <c r="AR336" s="20">
        <v>8.9255601590746299</v>
      </c>
      <c r="AS336" s="20">
        <v>9.0072877894565799</v>
      </c>
      <c r="AT336" s="20">
        <v>9.1277292555223024</v>
      </c>
      <c r="AU336" s="20">
        <v>9.2655184974918736</v>
      </c>
      <c r="AV336" s="20">
        <v>9.4061570881712235</v>
      </c>
      <c r="AW336" s="20">
        <v>9.5830612109871272</v>
      </c>
      <c r="AX336" s="20">
        <v>9.6106789652035971</v>
      </c>
      <c r="AY336" s="20">
        <v>9.6106789652035971</v>
      </c>
      <c r="AZ336" s="20">
        <v>9.6106789652035971</v>
      </c>
      <c r="BA336" s="20">
        <v>9.6106789652035971</v>
      </c>
      <c r="BB336" s="20">
        <v>9.6106789652035971</v>
      </c>
      <c r="BC336" s="20">
        <v>9.6106789652035971</v>
      </c>
      <c r="BD336" s="20">
        <v>9.6106789652035971</v>
      </c>
      <c r="BE336" s="20">
        <v>9.6106789652035971</v>
      </c>
      <c r="BF336" s="20">
        <v>9.6106789652035971</v>
      </c>
      <c r="BG336" s="20">
        <v>9.6106789652035971</v>
      </c>
      <c r="BH336" s="20">
        <v>9.6106789652035971</v>
      </c>
      <c r="BI336" s="20">
        <v>9.6106789652035971</v>
      </c>
      <c r="BJ336" s="20">
        <v>9.6106789652035971</v>
      </c>
      <c r="BK336" s="20">
        <v>9.6106789652035971</v>
      </c>
      <c r="BL336" s="20">
        <v>9.6106789652035971</v>
      </c>
      <c r="BM336" s="20">
        <v>9.6106789652035971</v>
      </c>
    </row>
    <row r="337" spans="1:65">
      <c r="A337" s="22">
        <v>5.0000000000001002E-2</v>
      </c>
      <c r="B337" s="20">
        <f ca="1"/>
        <v>4391.6218357162816</v>
      </c>
      <c r="C337" s="20" cm="1">
        <f t="array" ref="C337:AF337">$A337*Total_Maximum_Demand__MVA____Option_6_Summer_POE50</f>
        <v>2.8479711521434772</v>
      </c>
      <c r="D337" s="20">
        <v>2.9345335194364139</v>
      </c>
      <c r="E337" s="20">
        <v>3.286455626317176</v>
      </c>
      <c r="F337" s="20">
        <v>3.540361789020976</v>
      </c>
      <c r="G337" s="20">
        <v>3.6739218716957587</v>
      </c>
      <c r="H337" s="20">
        <v>3.793554657746026</v>
      </c>
      <c r="I337" s="20">
        <v>3.869530302488517</v>
      </c>
      <c r="J337" s="20">
        <v>3.9562622473806193</v>
      </c>
      <c r="K337" s="20">
        <v>4.0255653414845014</v>
      </c>
      <c r="L337" s="20">
        <v>4.0707314498419267</v>
      </c>
      <c r="M337" s="20">
        <v>4.1783010894144237</v>
      </c>
      <c r="N337" s="20">
        <v>4.2527003208804102</v>
      </c>
      <c r="O337" s="20">
        <v>4.2918517710636506</v>
      </c>
      <c r="P337" s="20">
        <v>4.3644565505599475</v>
      </c>
      <c r="Q337" s="20">
        <v>4.3433254533453081</v>
      </c>
      <c r="R337" s="20">
        <v>4.3433254533453081</v>
      </c>
      <c r="S337" s="20">
        <v>4.3433254533453081</v>
      </c>
      <c r="T337" s="20">
        <v>4.3433254533453081</v>
      </c>
      <c r="U337" s="20">
        <v>4.3433254533453081</v>
      </c>
      <c r="V337" s="20">
        <v>4.3433254533453081</v>
      </c>
      <c r="W337" s="20">
        <v>4.3433254533453081</v>
      </c>
      <c r="X337" s="20">
        <v>4.3433254533453081</v>
      </c>
      <c r="Y337" s="20">
        <v>4.3433254533453081</v>
      </c>
      <c r="Z337" s="20">
        <v>4.3433254533453081</v>
      </c>
      <c r="AA337" s="20">
        <v>4.3433254533453081</v>
      </c>
      <c r="AB337" s="20">
        <v>4.3433254533453081</v>
      </c>
      <c r="AC337" s="20">
        <v>4.3433254533453081</v>
      </c>
      <c r="AD337" s="20">
        <v>4.3433254533453081</v>
      </c>
      <c r="AE337" s="20">
        <v>4.3433254533453081</v>
      </c>
      <c r="AF337" s="20">
        <v>4.3433254533453081</v>
      </c>
      <c r="AG337" s="20"/>
      <c r="AH337" s="22">
        <v>5.0000000000001002E-2</v>
      </c>
      <c r="AI337" s="20">
        <f ca="1"/>
        <v>4391.6218357162816</v>
      </c>
      <c r="AJ337" s="20" cm="1">
        <f t="array" ref="AJ337:BM337">$AH337*Total_Maximum_Demand__MVA____Option_6_Summer_POE10</f>
        <v>3.2036492219617645</v>
      </c>
      <c r="AK337" s="20">
        <v>3.3144481652831463</v>
      </c>
      <c r="AL337" s="20">
        <v>3.667348222885368</v>
      </c>
      <c r="AM337" s="20">
        <v>3.9183906255334131</v>
      </c>
      <c r="AN337" s="20">
        <v>4.0689149176557962</v>
      </c>
      <c r="AO337" s="20">
        <v>4.1894222377158341</v>
      </c>
      <c r="AP337" s="20">
        <v>4.287240671499041</v>
      </c>
      <c r="AQ337" s="20">
        <v>4.3813272057100878</v>
      </c>
      <c r="AR337" s="20">
        <v>4.4627800795373593</v>
      </c>
      <c r="AS337" s="20">
        <v>4.5036438947283353</v>
      </c>
      <c r="AT337" s="20">
        <v>4.5638646277611965</v>
      </c>
      <c r="AU337" s="20">
        <v>4.632759248745983</v>
      </c>
      <c r="AV337" s="20">
        <v>4.7030785440856588</v>
      </c>
      <c r="AW337" s="20">
        <v>4.7915306054936115</v>
      </c>
      <c r="AX337" s="20">
        <v>4.8053394826018465</v>
      </c>
      <c r="AY337" s="20">
        <v>4.8053394826018465</v>
      </c>
      <c r="AZ337" s="20">
        <v>4.8053394826018465</v>
      </c>
      <c r="BA337" s="20">
        <v>4.8053394826018465</v>
      </c>
      <c r="BB337" s="20">
        <v>4.8053394826018465</v>
      </c>
      <c r="BC337" s="20">
        <v>4.8053394826018465</v>
      </c>
      <c r="BD337" s="20">
        <v>4.8053394826018465</v>
      </c>
      <c r="BE337" s="20">
        <v>4.8053394826018465</v>
      </c>
      <c r="BF337" s="20">
        <v>4.8053394826018465</v>
      </c>
      <c r="BG337" s="20">
        <v>4.8053394826018465</v>
      </c>
      <c r="BH337" s="20">
        <v>4.8053394826018465</v>
      </c>
      <c r="BI337" s="20">
        <v>4.8053394826018465</v>
      </c>
      <c r="BJ337" s="20">
        <v>4.8053394826018465</v>
      </c>
      <c r="BK337" s="20">
        <v>4.8053394826018465</v>
      </c>
      <c r="BL337" s="20">
        <v>4.8053394826018465</v>
      </c>
      <c r="BM337" s="20">
        <v>4.8053394826018465</v>
      </c>
    </row>
    <row r="338" spans="1:65">
      <c r="A338" s="22">
        <v>9.9920072216264108E-16</v>
      </c>
      <c r="B338" s="20">
        <f ca="1"/>
        <v>4391.6218357162816</v>
      </c>
      <c r="C338" s="20" cm="1">
        <f t="array" ref="C338:AF338">$A338*Total_Maximum_Demand__MVA____Option_6_Summer_POE50</f>
        <v>5.691389663840149E-14</v>
      </c>
      <c r="D338" s="20">
        <v>5.8643760236625652E-14</v>
      </c>
      <c r="E338" s="20">
        <v>6.5676576703430628E-14</v>
      </c>
      <c r="F338" s="20">
        <v>7.0750641126134157E-14</v>
      </c>
      <c r="G338" s="20">
        <v>7.3419707747349012E-14</v>
      </c>
      <c r="H338" s="20">
        <v>7.5810451071664071E-14</v>
      </c>
      <c r="I338" s="20">
        <v>7.732874945353344E-14</v>
      </c>
      <c r="J338" s="20">
        <v>7.906200189294857E-14</v>
      </c>
      <c r="K338" s="20">
        <v>8.0446955926482638E-14</v>
      </c>
      <c r="L338" s="20">
        <v>8.1349556088242921E-14</v>
      </c>
      <c r="M338" s="20">
        <v>8.349922931911518E-14</v>
      </c>
      <c r="N338" s="20">
        <v>8.4986024635298322E-14</v>
      </c>
      <c r="O338" s="20">
        <v>8.5768427781234485E-14</v>
      </c>
      <c r="P338" s="20">
        <v>8.721936274333763E-14</v>
      </c>
      <c r="Q338" s="20">
        <v>8.6797078591398496E-14</v>
      </c>
      <c r="R338" s="20">
        <v>8.6797078591398496E-14</v>
      </c>
      <c r="S338" s="20">
        <v>8.6797078591398496E-14</v>
      </c>
      <c r="T338" s="20">
        <v>8.6797078591398496E-14</v>
      </c>
      <c r="U338" s="20">
        <v>8.6797078591398496E-14</v>
      </c>
      <c r="V338" s="20">
        <v>8.6797078591398496E-14</v>
      </c>
      <c r="W338" s="20">
        <v>8.6797078591398496E-14</v>
      </c>
      <c r="X338" s="20">
        <v>8.6797078591398496E-14</v>
      </c>
      <c r="Y338" s="20">
        <v>8.6797078591398496E-14</v>
      </c>
      <c r="Z338" s="20">
        <v>8.6797078591398496E-14</v>
      </c>
      <c r="AA338" s="20">
        <v>8.6797078591398496E-14</v>
      </c>
      <c r="AB338" s="20">
        <v>8.6797078591398496E-14</v>
      </c>
      <c r="AC338" s="20">
        <v>8.6797078591398496E-14</v>
      </c>
      <c r="AD338" s="20">
        <v>8.6797078591398496E-14</v>
      </c>
      <c r="AE338" s="20">
        <v>8.6797078591398496E-14</v>
      </c>
      <c r="AF338" s="20">
        <v>8.6797078591398496E-14</v>
      </c>
      <c r="AG338" s="20"/>
      <c r="AH338" s="22">
        <v>9.9920072216264108E-16</v>
      </c>
      <c r="AI338" s="20">
        <f ca="1"/>
        <v>4391.6218357162816</v>
      </c>
      <c r="AJ338" s="20" cm="1">
        <f t="array" ref="AJ338:BM338">$AH338*Total_Maximum_Demand__MVA____Option_6_Summer_POE10</f>
        <v>6.4021772322798283E-14</v>
      </c>
      <c r="AK338" s="20">
        <v>6.6235980006429881E-14</v>
      </c>
      <c r="AL338" s="20">
        <v>7.3288339854577296E-14</v>
      </c>
      <c r="AM338" s="20">
        <v>7.8305174854964616E-14</v>
      </c>
      <c r="AN338" s="20">
        <v>8.1313254482798668E-14</v>
      </c>
      <c r="AO338" s="20">
        <v>8.37214745073961E-14</v>
      </c>
      <c r="AP338" s="20">
        <v>8.5676279500936042E-14</v>
      </c>
      <c r="AQ338" s="20">
        <v>8.7556506159525162E-14</v>
      </c>
      <c r="AR338" s="20">
        <v>8.9184261566533776E-14</v>
      </c>
      <c r="AS338" s="20">
        <v>9.0000884639516636E-14</v>
      </c>
      <c r="AT338" s="20">
        <v>9.1204336638228591E-14</v>
      </c>
      <c r="AU338" s="20">
        <v>9.2581127739050953E-14</v>
      </c>
      <c r="AV338" s="20">
        <v>9.3986389552758369E-14</v>
      </c>
      <c r="AW338" s="20">
        <v>9.5754016825470342E-14</v>
      </c>
      <c r="AX338" s="20">
        <v>9.6029973625046423E-14</v>
      </c>
      <c r="AY338" s="20">
        <v>9.6029973625046423E-14</v>
      </c>
      <c r="AZ338" s="20">
        <v>9.6029973625046423E-14</v>
      </c>
      <c r="BA338" s="20">
        <v>9.6029973625046423E-14</v>
      </c>
      <c r="BB338" s="20">
        <v>9.6029973625046423E-14</v>
      </c>
      <c r="BC338" s="20">
        <v>9.6029973625046423E-14</v>
      </c>
      <c r="BD338" s="20">
        <v>9.6029973625046423E-14</v>
      </c>
      <c r="BE338" s="20">
        <v>9.6029973625046423E-14</v>
      </c>
      <c r="BF338" s="20">
        <v>9.6029973625046423E-14</v>
      </c>
      <c r="BG338" s="20">
        <v>9.6029973625046423E-14</v>
      </c>
      <c r="BH338" s="20">
        <v>9.6029973625046423E-14</v>
      </c>
      <c r="BI338" s="20">
        <v>9.6029973625046423E-14</v>
      </c>
      <c r="BJ338" s="20">
        <v>9.6029973625046423E-14</v>
      </c>
      <c r="BK338" s="20">
        <v>9.6029973625046423E-14</v>
      </c>
      <c r="BL338" s="20">
        <v>9.6029973625046423E-14</v>
      </c>
      <c r="BM338" s="20">
        <v>9.6029973625046423E-14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50.406531523016199</v>
      </c>
      <c r="D343" s="20">
        <v>52.818292543728006</v>
      </c>
      <c r="E343" s="20">
        <v>60.030227205684</v>
      </c>
      <c r="F343" s="20">
        <v>66.103899096366604</v>
      </c>
      <c r="G343" s="20">
        <v>69.38053576057959</v>
      </c>
      <c r="H343" s="20">
        <v>71.748182251918294</v>
      </c>
      <c r="I343" s="20">
        <v>74.477347297670391</v>
      </c>
      <c r="J343" s="20">
        <v>76.51938837084019</v>
      </c>
      <c r="K343" s="20">
        <v>78.770653432546297</v>
      </c>
      <c r="L343" s="20">
        <v>79.950613657685295</v>
      </c>
      <c r="M343" s="20">
        <v>80.972605539006508</v>
      </c>
      <c r="N343" s="20">
        <v>83.502475688076203</v>
      </c>
      <c r="O343" s="20">
        <v>81.976751970537094</v>
      </c>
      <c r="P343" s="20">
        <v>86.102360540388005</v>
      </c>
      <c r="Q343" s="20">
        <v>91.4838879806059</v>
      </c>
      <c r="R343" s="20">
        <v>91.4838879806059</v>
      </c>
      <c r="S343" s="20">
        <v>91.4838879806059</v>
      </c>
      <c r="T343" s="20">
        <v>91.4838879806059</v>
      </c>
      <c r="U343" s="20">
        <v>91.4838879806059</v>
      </c>
      <c r="V343" s="20">
        <v>91.4838879806059</v>
      </c>
      <c r="W343" s="20">
        <v>91.4838879806059</v>
      </c>
      <c r="X343" s="20">
        <v>91.4838879806059</v>
      </c>
      <c r="Y343" s="20">
        <v>91.4838879806059</v>
      </c>
      <c r="Z343" s="20">
        <v>91.4838879806059</v>
      </c>
      <c r="AA343" s="20">
        <v>91.4838879806059</v>
      </c>
      <c r="AB343" s="20">
        <v>91.4838879806059</v>
      </c>
      <c r="AC343" s="20">
        <v>91.4838879806059</v>
      </c>
      <c r="AD343" s="20">
        <v>91.4838879806059</v>
      </c>
      <c r="AE343" s="20">
        <v>91.4838879806059</v>
      </c>
      <c r="AF343" s="20">
        <v>91.4838879806059</v>
      </c>
      <c r="AH343" s="22" cm="1">
        <f t="array" ref="AH343:AH366">Percent_MD</f>
        <v>1</v>
      </c>
      <c r="AI343" s="20" cm="1">
        <f t="array" aca="1" ref="AI343:AI366" ca="1">Winter___MD___Hours</f>
        <v>0</v>
      </c>
      <c r="AJ343" s="20" cm="1">
        <f t="array" ref="AJ343:BM343">$AH343*Total_Maximum_Demand__MVA____Option_7_Winter_POE10</f>
        <v>53.649731579016702</v>
      </c>
      <c r="AK343" s="20">
        <v>56.153561188249604</v>
      </c>
      <c r="AL343" s="20">
        <v>63.309451814760493</v>
      </c>
      <c r="AM343" s="20">
        <v>69.612887950822795</v>
      </c>
      <c r="AN343" s="20">
        <v>72.900931050436299</v>
      </c>
      <c r="AO343" s="20">
        <v>75.567284862515095</v>
      </c>
      <c r="AP343" s="20">
        <v>78.102938046854192</v>
      </c>
      <c r="AQ343" s="20">
        <v>80.263249692424196</v>
      </c>
      <c r="AR343" s="20">
        <v>82.513447846236502</v>
      </c>
      <c r="AS343" s="20">
        <v>83.499721536265596</v>
      </c>
      <c r="AT343" s="20">
        <v>84.845854591801</v>
      </c>
      <c r="AU343" s="20">
        <v>87.341476995474494</v>
      </c>
      <c r="AV343" s="20">
        <v>86.525476875585795</v>
      </c>
      <c r="AW343" s="20">
        <v>89.785069884945401</v>
      </c>
      <c r="AX343" s="20">
        <v>91.665272157666408</v>
      </c>
      <c r="AY343" s="20">
        <v>91.665272157666408</v>
      </c>
      <c r="AZ343" s="20">
        <v>91.665272157666408</v>
      </c>
      <c r="BA343" s="20">
        <v>91.665272157666408</v>
      </c>
      <c r="BB343" s="20">
        <v>91.665272157666408</v>
      </c>
      <c r="BC343" s="20">
        <v>91.665272157666408</v>
      </c>
      <c r="BD343" s="20">
        <v>91.665272157666408</v>
      </c>
      <c r="BE343" s="20">
        <v>91.665272157666408</v>
      </c>
      <c r="BF343" s="20">
        <v>91.665272157666408</v>
      </c>
      <c r="BG343" s="20">
        <v>91.665272157666408</v>
      </c>
      <c r="BH343" s="20">
        <v>91.665272157666408</v>
      </c>
      <c r="BI343" s="20">
        <v>91.665272157666408</v>
      </c>
      <c r="BJ343" s="20">
        <v>91.665272157666408</v>
      </c>
      <c r="BK343" s="20">
        <v>91.665272157666408</v>
      </c>
      <c r="BL343" s="20">
        <v>91.665272157666408</v>
      </c>
      <c r="BM343" s="20">
        <v>91.665272157666408</v>
      </c>
    </row>
    <row r="344" spans="1:65">
      <c r="A344" s="22">
        <v>0.99</v>
      </c>
      <c r="B344" s="20">
        <f ca="1"/>
        <v>0.89159561510353225</v>
      </c>
      <c r="C344" s="20" cm="1">
        <f t="array" ref="C344:AF344">$A344*Total_Maximum_Demand__MVA____Option_7_Winter_POE50</f>
        <v>49.902466207786034</v>
      </c>
      <c r="D344" s="20">
        <v>52.290109618290728</v>
      </c>
      <c r="E344" s="20">
        <v>59.429924933627156</v>
      </c>
      <c r="F344" s="20">
        <v>65.442860105402943</v>
      </c>
      <c r="G344" s="20">
        <v>68.686730402973794</v>
      </c>
      <c r="H344" s="20">
        <v>71.030700429399104</v>
      </c>
      <c r="I344" s="20">
        <v>73.732573824693688</v>
      </c>
      <c r="J344" s="20">
        <v>75.754194487131784</v>
      </c>
      <c r="K344" s="20">
        <v>77.982946898220831</v>
      </c>
      <c r="L344" s="20">
        <v>79.151107521108443</v>
      </c>
      <c r="M344" s="20">
        <v>80.162879483616436</v>
      </c>
      <c r="N344" s="20">
        <v>82.667450931195447</v>
      </c>
      <c r="O344" s="20">
        <v>81.156984450831729</v>
      </c>
      <c r="P344" s="20">
        <v>85.241336934984119</v>
      </c>
      <c r="Q344" s="20">
        <v>90.569049100799845</v>
      </c>
      <c r="R344" s="20">
        <v>90.569049100799845</v>
      </c>
      <c r="S344" s="20">
        <v>90.569049100799845</v>
      </c>
      <c r="T344" s="20">
        <v>90.569049100799845</v>
      </c>
      <c r="U344" s="20">
        <v>90.569049100799845</v>
      </c>
      <c r="V344" s="20">
        <v>90.569049100799845</v>
      </c>
      <c r="W344" s="20">
        <v>90.569049100799845</v>
      </c>
      <c r="X344" s="20">
        <v>90.569049100799845</v>
      </c>
      <c r="Y344" s="20">
        <v>90.569049100799845</v>
      </c>
      <c r="Z344" s="20">
        <v>90.569049100799845</v>
      </c>
      <c r="AA344" s="20">
        <v>90.569049100799845</v>
      </c>
      <c r="AB344" s="20">
        <v>90.569049100799845</v>
      </c>
      <c r="AC344" s="20">
        <v>90.569049100799845</v>
      </c>
      <c r="AD344" s="20">
        <v>90.569049100799845</v>
      </c>
      <c r="AE344" s="20">
        <v>90.569049100799845</v>
      </c>
      <c r="AF344" s="20">
        <v>90.569049100799845</v>
      </c>
      <c r="AH344" s="22">
        <v>0.99</v>
      </c>
      <c r="AI344" s="20">
        <f ca="1"/>
        <v>0.89159561510353225</v>
      </c>
      <c r="AJ344" s="20" cm="1">
        <f t="array" ref="AJ344:BM344">$AH344*Total_Maximum_Demand__MVA____Option_7_Winter_POE10</f>
        <v>53.113234263226538</v>
      </c>
      <c r="AK344" s="20">
        <v>55.592025576367107</v>
      </c>
      <c r="AL344" s="20">
        <v>62.676357296612885</v>
      </c>
      <c r="AM344" s="20">
        <v>68.916759071314573</v>
      </c>
      <c r="AN344" s="20">
        <v>72.171921739931932</v>
      </c>
      <c r="AO344" s="20">
        <v>74.811612013889942</v>
      </c>
      <c r="AP344" s="20">
        <v>77.321908666385653</v>
      </c>
      <c r="AQ344" s="20">
        <v>79.46061719549995</v>
      </c>
      <c r="AR344" s="20">
        <v>81.688313367774143</v>
      </c>
      <c r="AS344" s="20">
        <v>82.664724320902934</v>
      </c>
      <c r="AT344" s="20">
        <v>83.997396045882994</v>
      </c>
      <c r="AU344" s="20">
        <v>86.468062225519745</v>
      </c>
      <c r="AV344" s="20">
        <v>85.660222106829934</v>
      </c>
      <c r="AW344" s="20">
        <v>88.887219186095948</v>
      </c>
      <c r="AX344" s="20">
        <v>90.74861943608974</v>
      </c>
      <c r="AY344" s="20">
        <v>90.74861943608974</v>
      </c>
      <c r="AZ344" s="20">
        <v>90.74861943608974</v>
      </c>
      <c r="BA344" s="20">
        <v>90.74861943608974</v>
      </c>
      <c r="BB344" s="20">
        <v>90.74861943608974</v>
      </c>
      <c r="BC344" s="20">
        <v>90.74861943608974</v>
      </c>
      <c r="BD344" s="20">
        <v>90.74861943608974</v>
      </c>
      <c r="BE344" s="20">
        <v>90.74861943608974</v>
      </c>
      <c r="BF344" s="20">
        <v>90.74861943608974</v>
      </c>
      <c r="BG344" s="20">
        <v>90.74861943608974</v>
      </c>
      <c r="BH344" s="20">
        <v>90.74861943608974</v>
      </c>
      <c r="BI344" s="20">
        <v>90.74861943608974</v>
      </c>
      <c r="BJ344" s="20">
        <v>90.74861943608974</v>
      </c>
      <c r="BK344" s="20">
        <v>90.74861943608974</v>
      </c>
      <c r="BL344" s="20">
        <v>90.74861943608974</v>
      </c>
      <c r="BM344" s="20">
        <v>90.74861943608974</v>
      </c>
    </row>
    <row r="345" spans="1:65">
      <c r="A345" s="22">
        <v>0.98</v>
      </c>
      <c r="B345" s="20">
        <f ca="1"/>
        <v>3.5663824604141281</v>
      </c>
      <c r="C345" s="20" cm="1">
        <f t="array" ref="C345:AF345">$A345*Total_Maximum_Demand__MVA____Option_7_Winter_POE50</f>
        <v>49.398400892555877</v>
      </c>
      <c r="D345" s="20">
        <v>51.761926692853443</v>
      </c>
      <c r="E345" s="20">
        <v>58.829622661570319</v>
      </c>
      <c r="F345" s="20">
        <v>64.781821114439268</v>
      </c>
      <c r="G345" s="20">
        <v>67.992925045367997</v>
      </c>
      <c r="H345" s="20">
        <v>70.313218606879929</v>
      </c>
      <c r="I345" s="20">
        <v>72.987800351716984</v>
      </c>
      <c r="J345" s="20">
        <v>74.989000603423378</v>
      </c>
      <c r="K345" s="20">
        <v>77.195240363895365</v>
      </c>
      <c r="L345" s="20">
        <v>78.351601384531591</v>
      </c>
      <c r="M345" s="20">
        <v>79.353153428226378</v>
      </c>
      <c r="N345" s="20">
        <v>81.832426174314676</v>
      </c>
      <c r="O345" s="20">
        <v>80.337216931126349</v>
      </c>
      <c r="P345" s="20">
        <v>84.380313329580247</v>
      </c>
      <c r="Q345" s="20">
        <v>89.654210220993775</v>
      </c>
      <c r="R345" s="20">
        <v>89.654210220993775</v>
      </c>
      <c r="S345" s="20">
        <v>89.654210220993775</v>
      </c>
      <c r="T345" s="20">
        <v>89.654210220993775</v>
      </c>
      <c r="U345" s="20">
        <v>89.654210220993775</v>
      </c>
      <c r="V345" s="20">
        <v>89.654210220993775</v>
      </c>
      <c r="W345" s="20">
        <v>89.654210220993775</v>
      </c>
      <c r="X345" s="20">
        <v>89.654210220993775</v>
      </c>
      <c r="Y345" s="20">
        <v>89.654210220993775</v>
      </c>
      <c r="Z345" s="20">
        <v>89.654210220993775</v>
      </c>
      <c r="AA345" s="20">
        <v>89.654210220993775</v>
      </c>
      <c r="AB345" s="20">
        <v>89.654210220993775</v>
      </c>
      <c r="AC345" s="20">
        <v>89.654210220993775</v>
      </c>
      <c r="AD345" s="20">
        <v>89.654210220993775</v>
      </c>
      <c r="AE345" s="20">
        <v>89.654210220993775</v>
      </c>
      <c r="AF345" s="20">
        <v>89.654210220993775</v>
      </c>
      <c r="AH345" s="22">
        <v>0.98</v>
      </c>
      <c r="AI345" s="20">
        <f ca="1"/>
        <v>3.5663824604141281</v>
      </c>
      <c r="AJ345" s="20" cm="1">
        <f t="array" ref="AJ345:BM345">$AH345*Total_Maximum_Demand__MVA____Option_7_Winter_POE10</f>
        <v>52.576736947436366</v>
      </c>
      <c r="AK345" s="20">
        <v>55.030489964484609</v>
      </c>
      <c r="AL345" s="20">
        <v>62.043262778465284</v>
      </c>
      <c r="AM345" s="20">
        <v>68.220630191806336</v>
      </c>
      <c r="AN345" s="20">
        <v>71.442912429427565</v>
      </c>
      <c r="AO345" s="20">
        <v>74.055939165264789</v>
      </c>
      <c r="AP345" s="20">
        <v>76.5408792859171</v>
      </c>
      <c r="AQ345" s="20">
        <v>78.657984698575717</v>
      </c>
      <c r="AR345" s="20">
        <v>80.863178889311769</v>
      </c>
      <c r="AS345" s="20">
        <v>81.829727105540286</v>
      </c>
      <c r="AT345" s="20">
        <v>83.148937499964973</v>
      </c>
      <c r="AU345" s="20">
        <v>85.594647455564996</v>
      </c>
      <c r="AV345" s="20">
        <v>84.794967338074073</v>
      </c>
      <c r="AW345" s="20">
        <v>87.989368487246495</v>
      </c>
      <c r="AX345" s="20">
        <v>89.831966714513072</v>
      </c>
      <c r="AY345" s="20">
        <v>89.831966714513072</v>
      </c>
      <c r="AZ345" s="20">
        <v>89.831966714513072</v>
      </c>
      <c r="BA345" s="20">
        <v>89.831966714513072</v>
      </c>
      <c r="BB345" s="20">
        <v>89.831966714513072</v>
      </c>
      <c r="BC345" s="20">
        <v>89.831966714513072</v>
      </c>
      <c r="BD345" s="20">
        <v>89.831966714513072</v>
      </c>
      <c r="BE345" s="20">
        <v>89.831966714513072</v>
      </c>
      <c r="BF345" s="20">
        <v>89.831966714513072</v>
      </c>
      <c r="BG345" s="20">
        <v>89.831966714513072</v>
      </c>
      <c r="BH345" s="20">
        <v>89.831966714513072</v>
      </c>
      <c r="BI345" s="20">
        <v>89.831966714513072</v>
      </c>
      <c r="BJ345" s="20">
        <v>89.831966714513072</v>
      </c>
      <c r="BK345" s="20">
        <v>89.831966714513072</v>
      </c>
      <c r="BL345" s="20">
        <v>89.831966714513072</v>
      </c>
      <c r="BM345" s="20">
        <v>89.831966714513072</v>
      </c>
    </row>
    <row r="346" spans="1:65">
      <c r="A346" s="22">
        <v>0.97</v>
      </c>
      <c r="B346" s="20">
        <f ca="1"/>
        <v>4.7551766138855047</v>
      </c>
      <c r="C346" s="20" cm="1">
        <f t="array" ref="C346:AF346">$A346*Total_Maximum_Demand__MVA____Option_7_Winter_POE50</f>
        <v>48.894335577325712</v>
      </c>
      <c r="D346" s="20">
        <v>51.233743767416165</v>
      </c>
      <c r="E346" s="20">
        <v>58.229320389513475</v>
      </c>
      <c r="F346" s="20">
        <v>64.120782123475607</v>
      </c>
      <c r="G346" s="20">
        <v>67.2991196877622</v>
      </c>
      <c r="H346" s="20">
        <v>69.595736784360739</v>
      </c>
      <c r="I346" s="20">
        <v>72.243026878740281</v>
      </c>
      <c r="J346" s="20">
        <v>74.223806719714986</v>
      </c>
      <c r="K346" s="20">
        <v>76.4075338295699</v>
      </c>
      <c r="L346" s="20">
        <v>77.552095247954739</v>
      </c>
      <c r="M346" s="20">
        <v>78.543427372836305</v>
      </c>
      <c r="N346" s="20">
        <v>80.99740141743392</v>
      </c>
      <c r="O346" s="20">
        <v>79.517449411420984</v>
      </c>
      <c r="P346" s="20">
        <v>83.51928972417636</v>
      </c>
      <c r="Q346" s="20">
        <v>88.73937134118772</v>
      </c>
      <c r="R346" s="20">
        <v>88.73937134118772</v>
      </c>
      <c r="S346" s="20">
        <v>88.73937134118772</v>
      </c>
      <c r="T346" s="20">
        <v>88.73937134118772</v>
      </c>
      <c r="U346" s="20">
        <v>88.73937134118772</v>
      </c>
      <c r="V346" s="20">
        <v>88.73937134118772</v>
      </c>
      <c r="W346" s="20">
        <v>88.73937134118772</v>
      </c>
      <c r="X346" s="20">
        <v>88.73937134118772</v>
      </c>
      <c r="Y346" s="20">
        <v>88.73937134118772</v>
      </c>
      <c r="Z346" s="20">
        <v>88.73937134118772</v>
      </c>
      <c r="AA346" s="20">
        <v>88.73937134118772</v>
      </c>
      <c r="AB346" s="20">
        <v>88.73937134118772</v>
      </c>
      <c r="AC346" s="20">
        <v>88.73937134118772</v>
      </c>
      <c r="AD346" s="20">
        <v>88.73937134118772</v>
      </c>
      <c r="AE346" s="20">
        <v>88.73937134118772</v>
      </c>
      <c r="AF346" s="20">
        <v>88.73937134118772</v>
      </c>
      <c r="AH346" s="22">
        <v>0.97</v>
      </c>
      <c r="AI346" s="20">
        <f ca="1"/>
        <v>4.7551766138855047</v>
      </c>
      <c r="AJ346" s="20" cm="1">
        <f t="array" ref="AJ346:BM346">$AH346*Total_Maximum_Demand__MVA____Option_7_Winter_POE10</f>
        <v>52.040239631646202</v>
      </c>
      <c r="AK346" s="20">
        <v>54.468954352602111</v>
      </c>
      <c r="AL346" s="20">
        <v>61.410168260317676</v>
      </c>
      <c r="AM346" s="20">
        <v>67.524501312298113</v>
      </c>
      <c r="AN346" s="20">
        <v>70.713903118923213</v>
      </c>
      <c r="AO346" s="20">
        <v>73.300266316639636</v>
      </c>
      <c r="AP346" s="20">
        <v>75.759849905448561</v>
      </c>
      <c r="AQ346" s="20">
        <v>77.855352201651471</v>
      </c>
      <c r="AR346" s="20">
        <v>80.038044410849409</v>
      </c>
      <c r="AS346" s="20">
        <v>80.994729890177624</v>
      </c>
      <c r="AT346" s="20">
        <v>82.300478954046966</v>
      </c>
      <c r="AU346" s="20">
        <v>84.721232685610261</v>
      </c>
      <c r="AV346" s="20">
        <v>83.929712569318212</v>
      </c>
      <c r="AW346" s="20">
        <v>87.091517788397041</v>
      </c>
      <c r="AX346" s="20">
        <v>88.915313992936419</v>
      </c>
      <c r="AY346" s="20">
        <v>88.915313992936419</v>
      </c>
      <c r="AZ346" s="20">
        <v>88.915313992936419</v>
      </c>
      <c r="BA346" s="20">
        <v>88.915313992936419</v>
      </c>
      <c r="BB346" s="20">
        <v>88.915313992936419</v>
      </c>
      <c r="BC346" s="20">
        <v>88.915313992936419</v>
      </c>
      <c r="BD346" s="20">
        <v>88.915313992936419</v>
      </c>
      <c r="BE346" s="20">
        <v>88.915313992936419</v>
      </c>
      <c r="BF346" s="20">
        <v>88.915313992936419</v>
      </c>
      <c r="BG346" s="20">
        <v>88.915313992936419</v>
      </c>
      <c r="BH346" s="20">
        <v>88.915313992936419</v>
      </c>
      <c r="BI346" s="20">
        <v>88.915313992936419</v>
      </c>
      <c r="BJ346" s="20">
        <v>88.915313992936419</v>
      </c>
      <c r="BK346" s="20">
        <v>88.915313992936419</v>
      </c>
      <c r="BL346" s="20">
        <v>88.915313992936419</v>
      </c>
      <c r="BM346" s="20">
        <v>88.915313992936419</v>
      </c>
    </row>
    <row r="347" spans="1:65">
      <c r="A347" s="22">
        <v>0.95</v>
      </c>
      <c r="B347" s="20">
        <f ca="1"/>
        <v>7.7271619975639441</v>
      </c>
      <c r="C347" s="20" cm="1">
        <f t="array" ref="C347:AF347">$A347*Total_Maximum_Demand__MVA____Option_7_Winter_POE50</f>
        <v>47.886204946865384</v>
      </c>
      <c r="D347" s="20">
        <v>50.177377916541602</v>
      </c>
      <c r="E347" s="20">
        <v>57.028715845399795</v>
      </c>
      <c r="F347" s="20">
        <v>62.798704141548271</v>
      </c>
      <c r="G347" s="20">
        <v>65.911508972550607</v>
      </c>
      <c r="H347" s="20">
        <v>68.160773139322373</v>
      </c>
      <c r="I347" s="20">
        <v>70.753479932786874</v>
      </c>
      <c r="J347" s="20">
        <v>72.693418952298174</v>
      </c>
      <c r="K347" s="20">
        <v>74.832120760918983</v>
      </c>
      <c r="L347" s="20">
        <v>75.953082974801021</v>
      </c>
      <c r="M347" s="20">
        <v>76.923975262056175</v>
      </c>
      <c r="N347" s="20">
        <v>79.327351903672394</v>
      </c>
      <c r="O347" s="20">
        <v>77.877914372010238</v>
      </c>
      <c r="P347" s="20">
        <v>81.797242513368602</v>
      </c>
      <c r="Q347" s="20">
        <v>86.909693581575596</v>
      </c>
      <c r="R347" s="20">
        <v>86.909693581575596</v>
      </c>
      <c r="S347" s="20">
        <v>86.909693581575596</v>
      </c>
      <c r="T347" s="20">
        <v>86.909693581575596</v>
      </c>
      <c r="U347" s="20">
        <v>86.909693581575596</v>
      </c>
      <c r="V347" s="20">
        <v>86.909693581575596</v>
      </c>
      <c r="W347" s="20">
        <v>86.909693581575596</v>
      </c>
      <c r="X347" s="20">
        <v>86.909693581575596</v>
      </c>
      <c r="Y347" s="20">
        <v>86.909693581575596</v>
      </c>
      <c r="Z347" s="20">
        <v>86.909693581575596</v>
      </c>
      <c r="AA347" s="20">
        <v>86.909693581575596</v>
      </c>
      <c r="AB347" s="20">
        <v>86.909693581575596</v>
      </c>
      <c r="AC347" s="20">
        <v>86.909693581575596</v>
      </c>
      <c r="AD347" s="20">
        <v>86.909693581575596</v>
      </c>
      <c r="AE347" s="20">
        <v>86.909693581575596</v>
      </c>
      <c r="AF347" s="20">
        <v>86.909693581575596</v>
      </c>
      <c r="AH347" s="22">
        <v>0.95</v>
      </c>
      <c r="AI347" s="20">
        <f ca="1"/>
        <v>7.7271619975639441</v>
      </c>
      <c r="AJ347" s="20" cm="1">
        <f t="array" ref="AJ347:BM347">$AH347*Total_Maximum_Demand__MVA____Option_7_Winter_POE10</f>
        <v>50.967245000065866</v>
      </c>
      <c r="AK347" s="20">
        <v>53.345883128837123</v>
      </c>
      <c r="AL347" s="20">
        <v>60.143979224022466</v>
      </c>
      <c r="AM347" s="20">
        <v>66.132243553281654</v>
      </c>
      <c r="AN347" s="20">
        <v>69.255884497914479</v>
      </c>
      <c r="AO347" s="20">
        <v>71.78892061938933</v>
      </c>
      <c r="AP347" s="20">
        <v>74.197791144511484</v>
      </c>
      <c r="AQ347" s="20">
        <v>76.250087207802977</v>
      </c>
      <c r="AR347" s="20">
        <v>78.387775453924675</v>
      </c>
      <c r="AS347" s="20">
        <v>79.324735459452313</v>
      </c>
      <c r="AT347" s="20">
        <v>80.603561862210952</v>
      </c>
      <c r="AU347" s="20">
        <v>82.974403145700762</v>
      </c>
      <c r="AV347" s="20">
        <v>82.199203031806505</v>
      </c>
      <c r="AW347" s="20">
        <v>85.295816390698121</v>
      </c>
      <c r="AX347" s="20">
        <v>87.082008549783083</v>
      </c>
      <c r="AY347" s="20">
        <v>87.082008549783083</v>
      </c>
      <c r="AZ347" s="20">
        <v>87.082008549783083</v>
      </c>
      <c r="BA347" s="20">
        <v>87.082008549783083</v>
      </c>
      <c r="BB347" s="20">
        <v>87.082008549783083</v>
      </c>
      <c r="BC347" s="20">
        <v>87.082008549783083</v>
      </c>
      <c r="BD347" s="20">
        <v>87.082008549783083</v>
      </c>
      <c r="BE347" s="20">
        <v>87.082008549783083</v>
      </c>
      <c r="BF347" s="20">
        <v>87.082008549783083</v>
      </c>
      <c r="BG347" s="20">
        <v>87.082008549783083</v>
      </c>
      <c r="BH347" s="20">
        <v>87.082008549783083</v>
      </c>
      <c r="BI347" s="20">
        <v>87.082008549783083</v>
      </c>
      <c r="BJ347" s="20">
        <v>87.082008549783083</v>
      </c>
      <c r="BK347" s="20">
        <v>87.082008549783083</v>
      </c>
      <c r="BL347" s="20">
        <v>87.082008549783083</v>
      </c>
      <c r="BM347" s="20">
        <v>87.082008549783083</v>
      </c>
    </row>
    <row r="348" spans="1:65">
      <c r="A348" s="22">
        <v>0.9</v>
      </c>
      <c r="B348" s="20">
        <f ca="1"/>
        <v>39.230207064555366</v>
      </c>
      <c r="C348" s="20" cm="1">
        <f t="array" ref="C348:AF348">$A348*Total_Maximum_Demand__MVA____Option_7_Winter_POE50</f>
        <v>45.365878370714583</v>
      </c>
      <c r="D348" s="20">
        <v>47.536463289355204</v>
      </c>
      <c r="E348" s="20">
        <v>54.027204485115604</v>
      </c>
      <c r="F348" s="20">
        <v>59.493509186729945</v>
      </c>
      <c r="G348" s="20">
        <v>62.44248218452163</v>
      </c>
      <c r="H348" s="20">
        <v>64.573364026726466</v>
      </c>
      <c r="I348" s="20">
        <v>67.029612567903357</v>
      </c>
      <c r="J348" s="20">
        <v>68.867449533756172</v>
      </c>
      <c r="K348" s="20">
        <v>70.893588089291669</v>
      </c>
      <c r="L348" s="20">
        <v>71.955552291916774</v>
      </c>
      <c r="M348" s="20">
        <v>72.875344985105855</v>
      </c>
      <c r="N348" s="20">
        <v>75.152228119268585</v>
      </c>
      <c r="O348" s="20">
        <v>73.779076773483382</v>
      </c>
      <c r="P348" s="20">
        <v>77.492124486349212</v>
      </c>
      <c r="Q348" s="20">
        <v>82.335499182545306</v>
      </c>
      <c r="R348" s="20">
        <v>82.335499182545306</v>
      </c>
      <c r="S348" s="20">
        <v>82.335499182545306</v>
      </c>
      <c r="T348" s="20">
        <v>82.335499182545306</v>
      </c>
      <c r="U348" s="20">
        <v>82.335499182545306</v>
      </c>
      <c r="V348" s="20">
        <v>82.335499182545306</v>
      </c>
      <c r="W348" s="20">
        <v>82.335499182545306</v>
      </c>
      <c r="X348" s="20">
        <v>82.335499182545306</v>
      </c>
      <c r="Y348" s="20">
        <v>82.335499182545306</v>
      </c>
      <c r="Z348" s="20">
        <v>82.335499182545306</v>
      </c>
      <c r="AA348" s="20">
        <v>82.335499182545306</v>
      </c>
      <c r="AB348" s="20">
        <v>82.335499182545306</v>
      </c>
      <c r="AC348" s="20">
        <v>82.335499182545306</v>
      </c>
      <c r="AD348" s="20">
        <v>82.335499182545306</v>
      </c>
      <c r="AE348" s="20">
        <v>82.335499182545306</v>
      </c>
      <c r="AF348" s="20">
        <v>82.335499182545306</v>
      </c>
      <c r="AH348" s="22">
        <v>0.9</v>
      </c>
      <c r="AI348" s="20">
        <f ca="1"/>
        <v>39.230207064555366</v>
      </c>
      <c r="AJ348" s="20" cm="1">
        <f t="array" ref="AJ348:BM348">$AH348*Total_Maximum_Demand__MVA____Option_7_Winter_POE10</f>
        <v>48.284758421115036</v>
      </c>
      <c r="AK348" s="20">
        <v>50.538205069424642</v>
      </c>
      <c r="AL348" s="20">
        <v>56.978506633284447</v>
      </c>
      <c r="AM348" s="20">
        <v>62.65159915574052</v>
      </c>
      <c r="AN348" s="20">
        <v>65.610837945392674</v>
      </c>
      <c r="AO348" s="20">
        <v>68.010556376263594</v>
      </c>
      <c r="AP348" s="20">
        <v>70.292644242168777</v>
      </c>
      <c r="AQ348" s="20">
        <v>72.236924723181772</v>
      </c>
      <c r="AR348" s="20">
        <v>74.262103061612848</v>
      </c>
      <c r="AS348" s="20">
        <v>75.149749382639044</v>
      </c>
      <c r="AT348" s="20">
        <v>76.361269132620905</v>
      </c>
      <c r="AU348" s="20">
        <v>78.607329295927045</v>
      </c>
      <c r="AV348" s="20">
        <v>77.872929188027214</v>
      </c>
      <c r="AW348" s="20">
        <v>80.806562896450856</v>
      </c>
      <c r="AX348" s="20">
        <v>82.498744941899773</v>
      </c>
      <c r="AY348" s="20">
        <v>82.498744941899773</v>
      </c>
      <c r="AZ348" s="20">
        <v>82.498744941899773</v>
      </c>
      <c r="BA348" s="20">
        <v>82.498744941899773</v>
      </c>
      <c r="BB348" s="20">
        <v>82.498744941899773</v>
      </c>
      <c r="BC348" s="20">
        <v>82.498744941899773</v>
      </c>
      <c r="BD348" s="20">
        <v>82.498744941899773</v>
      </c>
      <c r="BE348" s="20">
        <v>82.498744941899773</v>
      </c>
      <c r="BF348" s="20">
        <v>82.498744941899773</v>
      </c>
      <c r="BG348" s="20">
        <v>82.498744941899773</v>
      </c>
      <c r="BH348" s="20">
        <v>82.498744941899773</v>
      </c>
      <c r="BI348" s="20">
        <v>82.498744941899773</v>
      </c>
      <c r="BJ348" s="20">
        <v>82.498744941899773</v>
      </c>
      <c r="BK348" s="20">
        <v>82.498744941899773</v>
      </c>
      <c r="BL348" s="20">
        <v>82.498744941899773</v>
      </c>
      <c r="BM348" s="20">
        <v>82.498744941899773</v>
      </c>
    </row>
    <row r="349" spans="1:65">
      <c r="A349" s="22">
        <v>0.85</v>
      </c>
      <c r="B349" s="20">
        <f ca="1"/>
        <v>117.69062119366593</v>
      </c>
      <c r="C349" s="20" cm="1">
        <f t="array" ref="C349:AF349">$A349*Total_Maximum_Demand__MVA____Option_7_Winter_POE50</f>
        <v>42.845551794563768</v>
      </c>
      <c r="D349" s="20">
        <v>44.895548662168807</v>
      </c>
      <c r="E349" s="20">
        <v>51.025693124831399</v>
      </c>
      <c r="F349" s="20">
        <v>56.188314231911612</v>
      </c>
      <c r="G349" s="20">
        <v>58.973455396492653</v>
      </c>
      <c r="H349" s="20">
        <v>60.985954914130545</v>
      </c>
      <c r="I349" s="20">
        <v>63.305745203019832</v>
      </c>
      <c r="J349" s="20">
        <v>65.041480115214156</v>
      </c>
      <c r="K349" s="20">
        <v>66.955055417664354</v>
      </c>
      <c r="L349" s="20">
        <v>67.9580216090325</v>
      </c>
      <c r="M349" s="20">
        <v>68.826714708155535</v>
      </c>
      <c r="N349" s="20">
        <v>70.977104334864777</v>
      </c>
      <c r="O349" s="20">
        <v>69.680239174956526</v>
      </c>
      <c r="P349" s="20">
        <v>73.187006459329808</v>
      </c>
      <c r="Q349" s="20">
        <v>77.761304783515016</v>
      </c>
      <c r="R349" s="20">
        <v>77.761304783515016</v>
      </c>
      <c r="S349" s="20">
        <v>77.761304783515016</v>
      </c>
      <c r="T349" s="20">
        <v>77.761304783515016</v>
      </c>
      <c r="U349" s="20">
        <v>77.761304783515016</v>
      </c>
      <c r="V349" s="20">
        <v>77.761304783515016</v>
      </c>
      <c r="W349" s="20">
        <v>77.761304783515016</v>
      </c>
      <c r="X349" s="20">
        <v>77.761304783515016</v>
      </c>
      <c r="Y349" s="20">
        <v>77.761304783515016</v>
      </c>
      <c r="Z349" s="20">
        <v>77.761304783515016</v>
      </c>
      <c r="AA349" s="20">
        <v>77.761304783515016</v>
      </c>
      <c r="AB349" s="20">
        <v>77.761304783515016</v>
      </c>
      <c r="AC349" s="20">
        <v>77.761304783515016</v>
      </c>
      <c r="AD349" s="20">
        <v>77.761304783515016</v>
      </c>
      <c r="AE349" s="20">
        <v>77.761304783515016</v>
      </c>
      <c r="AF349" s="20">
        <v>77.761304783515016</v>
      </c>
      <c r="AH349" s="22">
        <v>0.85</v>
      </c>
      <c r="AI349" s="20">
        <f ca="1"/>
        <v>117.69062119366593</v>
      </c>
      <c r="AJ349" s="20" cm="1">
        <f t="array" ref="AJ349:BM349">$AH349*Total_Maximum_Demand__MVA____Option_7_Winter_POE10</f>
        <v>45.602271842164193</v>
      </c>
      <c r="AK349" s="20">
        <v>47.73052701001216</v>
      </c>
      <c r="AL349" s="20">
        <v>53.81303404254642</v>
      </c>
      <c r="AM349" s="20">
        <v>59.170954758199372</v>
      </c>
      <c r="AN349" s="20">
        <v>61.965791392870855</v>
      </c>
      <c r="AO349" s="20">
        <v>64.232192133137829</v>
      </c>
      <c r="AP349" s="20">
        <v>66.387497339826055</v>
      </c>
      <c r="AQ349" s="20">
        <v>68.223762238560568</v>
      </c>
      <c r="AR349" s="20">
        <v>70.136430669301021</v>
      </c>
      <c r="AS349" s="20">
        <v>70.974763305825761</v>
      </c>
      <c r="AT349" s="20">
        <v>72.118976403030842</v>
      </c>
      <c r="AU349" s="20">
        <v>74.240255446153313</v>
      </c>
      <c r="AV349" s="20">
        <v>73.546655344247924</v>
      </c>
      <c r="AW349" s="20">
        <v>76.317309402203591</v>
      </c>
      <c r="AX349" s="20">
        <v>77.915481334016448</v>
      </c>
      <c r="AY349" s="20">
        <v>77.915481334016448</v>
      </c>
      <c r="AZ349" s="20">
        <v>77.915481334016448</v>
      </c>
      <c r="BA349" s="20">
        <v>77.915481334016448</v>
      </c>
      <c r="BB349" s="20">
        <v>77.915481334016448</v>
      </c>
      <c r="BC349" s="20">
        <v>77.915481334016448</v>
      </c>
      <c r="BD349" s="20">
        <v>77.915481334016448</v>
      </c>
      <c r="BE349" s="20">
        <v>77.915481334016448</v>
      </c>
      <c r="BF349" s="20">
        <v>77.915481334016448</v>
      </c>
      <c r="BG349" s="20">
        <v>77.915481334016448</v>
      </c>
      <c r="BH349" s="20">
        <v>77.915481334016448</v>
      </c>
      <c r="BI349" s="20">
        <v>77.915481334016448</v>
      </c>
      <c r="BJ349" s="20">
        <v>77.915481334016448</v>
      </c>
      <c r="BK349" s="20">
        <v>77.915481334016448</v>
      </c>
      <c r="BL349" s="20">
        <v>77.915481334016448</v>
      </c>
      <c r="BM349" s="20">
        <v>77.915481334016448</v>
      </c>
    </row>
    <row r="350" spans="1:65">
      <c r="A350" s="22">
        <v>0.8</v>
      </c>
      <c r="B350" s="20">
        <f ca="1"/>
        <v>268.37028014616908</v>
      </c>
      <c r="C350" s="20" cm="1">
        <f t="array" ref="C350:AF350">$A350*Total_Maximum_Demand__MVA____Option_7_Winter_POE50</f>
        <v>40.32522521841296</v>
      </c>
      <c r="D350" s="20">
        <v>42.254634034982409</v>
      </c>
      <c r="E350" s="20">
        <v>48.024181764547201</v>
      </c>
      <c r="F350" s="20">
        <v>52.883119277093286</v>
      </c>
      <c r="G350" s="20">
        <v>55.504428608463677</v>
      </c>
      <c r="H350" s="20">
        <v>57.398545801534638</v>
      </c>
      <c r="I350" s="20">
        <v>59.581877838136315</v>
      </c>
      <c r="J350" s="20">
        <v>61.215510696672155</v>
      </c>
      <c r="K350" s="20">
        <v>63.01652274603704</v>
      </c>
      <c r="L350" s="20">
        <v>63.960490926148239</v>
      </c>
      <c r="M350" s="20">
        <v>64.778084431205215</v>
      </c>
      <c r="N350" s="20">
        <v>66.801980550460968</v>
      </c>
      <c r="O350" s="20">
        <v>65.581401576429684</v>
      </c>
      <c r="P350" s="20">
        <v>68.881888432310404</v>
      </c>
      <c r="Q350" s="20">
        <v>73.187110384484726</v>
      </c>
      <c r="R350" s="20">
        <v>73.187110384484726</v>
      </c>
      <c r="S350" s="20">
        <v>73.187110384484726</v>
      </c>
      <c r="T350" s="20">
        <v>73.187110384484726</v>
      </c>
      <c r="U350" s="20">
        <v>73.187110384484726</v>
      </c>
      <c r="V350" s="20">
        <v>73.187110384484726</v>
      </c>
      <c r="W350" s="20">
        <v>73.187110384484726</v>
      </c>
      <c r="X350" s="20">
        <v>73.187110384484726</v>
      </c>
      <c r="Y350" s="20">
        <v>73.187110384484726</v>
      </c>
      <c r="Z350" s="20">
        <v>73.187110384484726</v>
      </c>
      <c r="AA350" s="20">
        <v>73.187110384484726</v>
      </c>
      <c r="AB350" s="20">
        <v>73.187110384484726</v>
      </c>
      <c r="AC350" s="20">
        <v>73.187110384484726</v>
      </c>
      <c r="AD350" s="20">
        <v>73.187110384484726</v>
      </c>
      <c r="AE350" s="20">
        <v>73.187110384484726</v>
      </c>
      <c r="AF350" s="20">
        <v>73.187110384484726</v>
      </c>
      <c r="AH350" s="22">
        <v>0.8</v>
      </c>
      <c r="AI350" s="20">
        <f ca="1"/>
        <v>268.37028014616908</v>
      </c>
      <c r="AJ350" s="20" cm="1">
        <f t="array" ref="AJ350:BM350">$AH350*Total_Maximum_Demand__MVA____Option_7_Winter_POE10</f>
        <v>42.919785263213363</v>
      </c>
      <c r="AK350" s="20">
        <v>44.922848950599686</v>
      </c>
      <c r="AL350" s="20">
        <v>50.6475614518084</v>
      </c>
      <c r="AM350" s="20">
        <v>55.690310360658238</v>
      </c>
      <c r="AN350" s="20">
        <v>58.320744840349043</v>
      </c>
      <c r="AO350" s="20">
        <v>60.453827890012079</v>
      </c>
      <c r="AP350" s="20">
        <v>62.482350437483355</v>
      </c>
      <c r="AQ350" s="20">
        <v>64.210599753939363</v>
      </c>
      <c r="AR350" s="20">
        <v>66.010758276989208</v>
      </c>
      <c r="AS350" s="20">
        <v>66.799777229012477</v>
      </c>
      <c r="AT350" s="20">
        <v>67.876683673440809</v>
      </c>
      <c r="AU350" s="20">
        <v>69.873181596379595</v>
      </c>
      <c r="AV350" s="20">
        <v>69.220381500468633</v>
      </c>
      <c r="AW350" s="20">
        <v>71.828055907956326</v>
      </c>
      <c r="AX350" s="20">
        <v>73.332217726133123</v>
      </c>
      <c r="AY350" s="20">
        <v>73.332217726133123</v>
      </c>
      <c r="AZ350" s="20">
        <v>73.332217726133123</v>
      </c>
      <c r="BA350" s="20">
        <v>73.332217726133123</v>
      </c>
      <c r="BB350" s="20">
        <v>73.332217726133123</v>
      </c>
      <c r="BC350" s="20">
        <v>73.332217726133123</v>
      </c>
      <c r="BD350" s="20">
        <v>73.332217726133123</v>
      </c>
      <c r="BE350" s="20">
        <v>73.332217726133123</v>
      </c>
      <c r="BF350" s="20">
        <v>73.332217726133123</v>
      </c>
      <c r="BG350" s="20">
        <v>73.332217726133123</v>
      </c>
      <c r="BH350" s="20">
        <v>73.332217726133123</v>
      </c>
      <c r="BI350" s="20">
        <v>73.332217726133123</v>
      </c>
      <c r="BJ350" s="20">
        <v>73.332217726133123</v>
      </c>
      <c r="BK350" s="20">
        <v>73.332217726133123</v>
      </c>
      <c r="BL350" s="20">
        <v>73.332217726133123</v>
      </c>
      <c r="BM350" s="20">
        <v>73.332217726133123</v>
      </c>
    </row>
    <row r="351" spans="1:65">
      <c r="A351" s="22">
        <v>0.75</v>
      </c>
      <c r="B351" s="20">
        <f ca="1"/>
        <v>455.90255785628761</v>
      </c>
      <c r="C351" s="20" cm="1">
        <f t="array" ref="C351:AF351">$A351*Total_Maximum_Demand__MVA____Option_7_Winter_POE50</f>
        <v>37.804898642262145</v>
      </c>
      <c r="D351" s="20">
        <v>39.613719407796005</v>
      </c>
      <c r="E351" s="20">
        <v>45.022670404262996</v>
      </c>
      <c r="F351" s="20">
        <v>49.577924322274953</v>
      </c>
      <c r="G351" s="20">
        <v>52.035401820434693</v>
      </c>
      <c r="H351" s="20">
        <v>53.811136688938717</v>
      </c>
      <c r="I351" s="20">
        <v>55.85801047325279</v>
      </c>
      <c r="J351" s="20">
        <v>57.389541278130139</v>
      </c>
      <c r="K351" s="20">
        <v>59.077990074409726</v>
      </c>
      <c r="L351" s="20">
        <v>59.962960243263971</v>
      </c>
      <c r="M351" s="20">
        <v>60.729454154254881</v>
      </c>
      <c r="N351" s="20">
        <v>62.626856766057152</v>
      </c>
      <c r="O351" s="20">
        <v>61.482563977902821</v>
      </c>
      <c r="P351" s="20">
        <v>64.576770405291001</v>
      </c>
      <c r="Q351" s="20">
        <v>68.612915985454421</v>
      </c>
      <c r="R351" s="20">
        <v>68.612915985454421</v>
      </c>
      <c r="S351" s="20">
        <v>68.612915985454421</v>
      </c>
      <c r="T351" s="20">
        <v>68.612915985454421</v>
      </c>
      <c r="U351" s="20">
        <v>68.612915985454421</v>
      </c>
      <c r="V351" s="20">
        <v>68.612915985454421</v>
      </c>
      <c r="W351" s="20">
        <v>68.612915985454421</v>
      </c>
      <c r="X351" s="20">
        <v>68.612915985454421</v>
      </c>
      <c r="Y351" s="20">
        <v>68.612915985454421</v>
      </c>
      <c r="Z351" s="20">
        <v>68.612915985454421</v>
      </c>
      <c r="AA351" s="20">
        <v>68.612915985454421</v>
      </c>
      <c r="AB351" s="20">
        <v>68.612915985454421</v>
      </c>
      <c r="AC351" s="20">
        <v>68.612915985454421</v>
      </c>
      <c r="AD351" s="20">
        <v>68.612915985454421</v>
      </c>
      <c r="AE351" s="20">
        <v>68.612915985454421</v>
      </c>
      <c r="AF351" s="20">
        <v>68.612915985454421</v>
      </c>
      <c r="AH351" s="22">
        <v>0.75</v>
      </c>
      <c r="AI351" s="20">
        <f ca="1"/>
        <v>455.90255785628761</v>
      </c>
      <c r="AJ351" s="20" cm="1">
        <f t="array" ref="AJ351:BM351">$AH351*Total_Maximum_Demand__MVA____Option_7_Winter_POE10</f>
        <v>40.237298684262527</v>
      </c>
      <c r="AK351" s="20">
        <v>42.115170891187205</v>
      </c>
      <c r="AL351" s="20">
        <v>47.482088861070366</v>
      </c>
      <c r="AM351" s="20">
        <v>52.209665963117097</v>
      </c>
      <c r="AN351" s="20">
        <v>54.675698287827224</v>
      </c>
      <c r="AO351" s="20">
        <v>56.675463646886321</v>
      </c>
      <c r="AP351" s="20">
        <v>58.57720353514064</v>
      </c>
      <c r="AQ351" s="20">
        <v>60.197437269318144</v>
      </c>
      <c r="AR351" s="20">
        <v>61.88508588467738</v>
      </c>
      <c r="AS351" s="20">
        <v>62.624791152199194</v>
      </c>
      <c r="AT351" s="20">
        <v>63.634390943850747</v>
      </c>
      <c r="AU351" s="20">
        <v>65.506107746605863</v>
      </c>
      <c r="AV351" s="20">
        <v>64.894107656689343</v>
      </c>
      <c r="AW351" s="20">
        <v>67.338802413709047</v>
      </c>
      <c r="AX351" s="20">
        <v>68.748954118249799</v>
      </c>
      <c r="AY351" s="20">
        <v>68.748954118249799</v>
      </c>
      <c r="AZ351" s="20">
        <v>68.748954118249799</v>
      </c>
      <c r="BA351" s="20">
        <v>68.748954118249799</v>
      </c>
      <c r="BB351" s="20">
        <v>68.748954118249799</v>
      </c>
      <c r="BC351" s="20">
        <v>68.748954118249799</v>
      </c>
      <c r="BD351" s="20">
        <v>68.748954118249799</v>
      </c>
      <c r="BE351" s="20">
        <v>68.748954118249799</v>
      </c>
      <c r="BF351" s="20">
        <v>68.748954118249799</v>
      </c>
      <c r="BG351" s="20">
        <v>68.748954118249799</v>
      </c>
      <c r="BH351" s="20">
        <v>68.748954118249799</v>
      </c>
      <c r="BI351" s="20">
        <v>68.748954118249799</v>
      </c>
      <c r="BJ351" s="20">
        <v>68.748954118249799</v>
      </c>
      <c r="BK351" s="20">
        <v>68.748954118249799</v>
      </c>
      <c r="BL351" s="20">
        <v>68.748954118249799</v>
      </c>
      <c r="BM351" s="20">
        <v>68.748954118249799</v>
      </c>
    </row>
    <row r="352" spans="1:65">
      <c r="A352" s="22">
        <v>0.7</v>
      </c>
      <c r="B352" s="20">
        <f ca="1"/>
        <v>690.98660170523442</v>
      </c>
      <c r="C352" s="20" cm="1">
        <f t="array" ref="C352:AF352">$A352*Total_Maximum_Demand__MVA____Option_7_Winter_POE50</f>
        <v>35.284572066111338</v>
      </c>
      <c r="D352" s="20">
        <v>36.9728047806096</v>
      </c>
      <c r="E352" s="20">
        <v>42.021159043978798</v>
      </c>
      <c r="F352" s="20">
        <v>46.27272936745662</v>
      </c>
      <c r="G352" s="20">
        <v>48.566375032405709</v>
      </c>
      <c r="H352" s="20">
        <v>50.223727576342803</v>
      </c>
      <c r="I352" s="20">
        <v>52.134143108369273</v>
      </c>
      <c r="J352" s="20">
        <v>53.56357185958813</v>
      </c>
      <c r="K352" s="20">
        <v>55.139457402782405</v>
      </c>
      <c r="L352" s="20">
        <v>55.965429560379704</v>
      </c>
      <c r="M352" s="20">
        <v>56.680823877304555</v>
      </c>
      <c r="N352" s="20">
        <v>58.451732981653336</v>
      </c>
      <c r="O352" s="20">
        <v>57.383726379375965</v>
      </c>
      <c r="P352" s="20">
        <v>60.271652378271597</v>
      </c>
      <c r="Q352" s="20">
        <v>64.038721586424131</v>
      </c>
      <c r="R352" s="20">
        <v>64.038721586424131</v>
      </c>
      <c r="S352" s="20">
        <v>64.038721586424131</v>
      </c>
      <c r="T352" s="20">
        <v>64.038721586424131</v>
      </c>
      <c r="U352" s="20">
        <v>64.038721586424131</v>
      </c>
      <c r="V352" s="20">
        <v>64.038721586424131</v>
      </c>
      <c r="W352" s="20">
        <v>64.038721586424131</v>
      </c>
      <c r="X352" s="20">
        <v>64.038721586424131</v>
      </c>
      <c r="Y352" s="20">
        <v>64.038721586424131</v>
      </c>
      <c r="Z352" s="20">
        <v>64.038721586424131</v>
      </c>
      <c r="AA352" s="20">
        <v>64.038721586424131</v>
      </c>
      <c r="AB352" s="20">
        <v>64.038721586424131</v>
      </c>
      <c r="AC352" s="20">
        <v>64.038721586424131</v>
      </c>
      <c r="AD352" s="20">
        <v>64.038721586424131</v>
      </c>
      <c r="AE352" s="20">
        <v>64.038721586424131</v>
      </c>
      <c r="AF352" s="20">
        <v>64.038721586424131</v>
      </c>
      <c r="AH352" s="22">
        <v>0.7</v>
      </c>
      <c r="AI352" s="20">
        <f ca="1"/>
        <v>690.98660170523442</v>
      </c>
      <c r="AJ352" s="20" cm="1">
        <f t="array" ref="AJ352:BM352">$AH352*Total_Maximum_Demand__MVA____Option_7_Winter_POE10</f>
        <v>37.55481210531169</v>
      </c>
      <c r="AK352" s="20">
        <v>39.307492831774724</v>
      </c>
      <c r="AL352" s="20">
        <v>44.316616270332339</v>
      </c>
      <c r="AM352" s="20">
        <v>48.729021565575955</v>
      </c>
      <c r="AN352" s="20">
        <v>51.030651735305405</v>
      </c>
      <c r="AO352" s="20">
        <v>52.897099403760564</v>
      </c>
      <c r="AP352" s="20">
        <v>54.672056632797933</v>
      </c>
      <c r="AQ352" s="20">
        <v>56.184274784696932</v>
      </c>
      <c r="AR352" s="20">
        <v>57.759413492365546</v>
      </c>
      <c r="AS352" s="20">
        <v>58.44980507538591</v>
      </c>
      <c r="AT352" s="20">
        <v>59.392098214260699</v>
      </c>
      <c r="AU352" s="20">
        <v>61.139033896832139</v>
      </c>
      <c r="AV352" s="20">
        <v>60.567833812910052</v>
      </c>
      <c r="AW352" s="20">
        <v>62.849548919461775</v>
      </c>
      <c r="AX352" s="20">
        <v>64.165690510366488</v>
      </c>
      <c r="AY352" s="20">
        <v>64.165690510366488</v>
      </c>
      <c r="AZ352" s="20">
        <v>64.165690510366488</v>
      </c>
      <c r="BA352" s="20">
        <v>64.165690510366488</v>
      </c>
      <c r="BB352" s="20">
        <v>64.165690510366488</v>
      </c>
      <c r="BC352" s="20">
        <v>64.165690510366488</v>
      </c>
      <c r="BD352" s="20">
        <v>64.165690510366488</v>
      </c>
      <c r="BE352" s="20">
        <v>64.165690510366488</v>
      </c>
      <c r="BF352" s="20">
        <v>64.165690510366488</v>
      </c>
      <c r="BG352" s="20">
        <v>64.165690510366488</v>
      </c>
      <c r="BH352" s="20">
        <v>64.165690510366488</v>
      </c>
      <c r="BI352" s="20">
        <v>64.165690510366488</v>
      </c>
      <c r="BJ352" s="20">
        <v>64.165690510366488</v>
      </c>
      <c r="BK352" s="20">
        <v>64.165690510366488</v>
      </c>
      <c r="BL352" s="20">
        <v>64.165690510366488</v>
      </c>
      <c r="BM352" s="20">
        <v>64.165690510366488</v>
      </c>
    </row>
    <row r="353" spans="1:65">
      <c r="A353" s="22">
        <v>0.65</v>
      </c>
      <c r="B353" s="20">
        <f ca="1"/>
        <v>967.67844092565372</v>
      </c>
      <c r="C353" s="20" cm="1">
        <f t="array" ref="C353:AF353">$A353*Total_Maximum_Demand__MVA____Option_7_Winter_POE50</f>
        <v>32.76424548996053</v>
      </c>
      <c r="D353" s="20">
        <v>34.331890153423203</v>
      </c>
      <c r="E353" s="20">
        <v>39.0196476836946</v>
      </c>
      <c r="F353" s="20">
        <v>42.967534412638294</v>
      </c>
      <c r="G353" s="20">
        <v>45.097348244376732</v>
      </c>
      <c r="H353" s="20">
        <v>46.636318463746896</v>
      </c>
      <c r="I353" s="20">
        <v>48.410275743485755</v>
      </c>
      <c r="J353" s="20">
        <v>49.737602441046128</v>
      </c>
      <c r="K353" s="20">
        <v>51.200924731155098</v>
      </c>
      <c r="L353" s="20">
        <v>51.967898877495443</v>
      </c>
      <c r="M353" s="20">
        <v>52.632193600354235</v>
      </c>
      <c r="N353" s="20">
        <v>54.276609197249535</v>
      </c>
      <c r="O353" s="20">
        <v>53.284888780849116</v>
      </c>
      <c r="P353" s="20">
        <v>55.966534351252207</v>
      </c>
      <c r="Q353" s="20">
        <v>59.464527187393834</v>
      </c>
      <c r="R353" s="20">
        <v>59.464527187393834</v>
      </c>
      <c r="S353" s="20">
        <v>59.464527187393834</v>
      </c>
      <c r="T353" s="20">
        <v>59.464527187393834</v>
      </c>
      <c r="U353" s="20">
        <v>59.464527187393834</v>
      </c>
      <c r="V353" s="20">
        <v>59.464527187393834</v>
      </c>
      <c r="W353" s="20">
        <v>59.464527187393834</v>
      </c>
      <c r="X353" s="20">
        <v>59.464527187393834</v>
      </c>
      <c r="Y353" s="20">
        <v>59.464527187393834</v>
      </c>
      <c r="Z353" s="20">
        <v>59.464527187393834</v>
      </c>
      <c r="AA353" s="20">
        <v>59.464527187393834</v>
      </c>
      <c r="AB353" s="20">
        <v>59.464527187393834</v>
      </c>
      <c r="AC353" s="20">
        <v>59.464527187393834</v>
      </c>
      <c r="AD353" s="20">
        <v>59.464527187393834</v>
      </c>
      <c r="AE353" s="20">
        <v>59.464527187393834</v>
      </c>
      <c r="AF353" s="20">
        <v>59.464527187393834</v>
      </c>
      <c r="AH353" s="22">
        <v>0.65</v>
      </c>
      <c r="AI353" s="20">
        <f ca="1"/>
        <v>967.67844092565372</v>
      </c>
      <c r="AJ353" s="20" cm="1">
        <f t="array" ref="AJ353:BM353">$AH353*Total_Maximum_Demand__MVA____Option_7_Winter_POE10</f>
        <v>34.872325526360861</v>
      </c>
      <c r="AK353" s="20">
        <v>36.499814772362242</v>
      </c>
      <c r="AL353" s="20">
        <v>41.15114367959432</v>
      </c>
      <c r="AM353" s="20">
        <v>45.248377168034821</v>
      </c>
      <c r="AN353" s="20">
        <v>47.385605182783593</v>
      </c>
      <c r="AO353" s="20">
        <v>49.118735160634813</v>
      </c>
      <c r="AP353" s="20">
        <v>50.766909730455225</v>
      </c>
      <c r="AQ353" s="20">
        <v>52.171112300075727</v>
      </c>
      <c r="AR353" s="20">
        <v>53.633741100053726</v>
      </c>
      <c r="AS353" s="20">
        <v>54.274818998572641</v>
      </c>
      <c r="AT353" s="20">
        <v>55.149805484670651</v>
      </c>
      <c r="AU353" s="20">
        <v>56.771960047058421</v>
      </c>
      <c r="AV353" s="20">
        <v>56.241559969130769</v>
      </c>
      <c r="AW353" s="20">
        <v>58.36029542521451</v>
      </c>
      <c r="AX353" s="20">
        <v>59.582426902483164</v>
      </c>
      <c r="AY353" s="20">
        <v>59.582426902483164</v>
      </c>
      <c r="AZ353" s="20">
        <v>59.582426902483164</v>
      </c>
      <c r="BA353" s="20">
        <v>59.582426902483164</v>
      </c>
      <c r="BB353" s="20">
        <v>59.582426902483164</v>
      </c>
      <c r="BC353" s="20">
        <v>59.582426902483164</v>
      </c>
      <c r="BD353" s="20">
        <v>59.582426902483164</v>
      </c>
      <c r="BE353" s="20">
        <v>59.582426902483164</v>
      </c>
      <c r="BF353" s="20">
        <v>59.582426902483164</v>
      </c>
      <c r="BG353" s="20">
        <v>59.582426902483164</v>
      </c>
      <c r="BH353" s="20">
        <v>59.582426902483164</v>
      </c>
      <c r="BI353" s="20">
        <v>59.582426902483164</v>
      </c>
      <c r="BJ353" s="20">
        <v>59.582426902483164</v>
      </c>
      <c r="BK353" s="20">
        <v>59.582426902483164</v>
      </c>
      <c r="BL353" s="20">
        <v>59.582426902483164</v>
      </c>
      <c r="BM353" s="20">
        <v>59.582426902483164</v>
      </c>
    </row>
    <row r="354" spans="1:65">
      <c r="A354" s="22">
        <v>0.6</v>
      </c>
      <c r="B354" s="20">
        <f ca="1"/>
        <v>1292.8136419000241</v>
      </c>
      <c r="C354" s="20" cm="1">
        <f t="array" ref="C354:AF354">$A354*Total_Maximum_Demand__MVA____Option_7_Winter_POE50</f>
        <v>30.243918913809718</v>
      </c>
      <c r="D354" s="20">
        <v>31.690975526236802</v>
      </c>
      <c r="E354" s="20">
        <v>36.018136323410396</v>
      </c>
      <c r="F354" s="20">
        <v>39.662339457819961</v>
      </c>
      <c r="G354" s="20">
        <v>41.628321456347756</v>
      </c>
      <c r="H354" s="20">
        <v>43.048909351150975</v>
      </c>
      <c r="I354" s="20">
        <v>44.686408378602231</v>
      </c>
      <c r="J354" s="20">
        <v>45.911633022504112</v>
      </c>
      <c r="K354" s="20">
        <v>47.262392059527777</v>
      </c>
      <c r="L354" s="20">
        <v>47.970368194611176</v>
      </c>
      <c r="M354" s="20">
        <v>48.583563323403901</v>
      </c>
      <c r="N354" s="20">
        <v>50.101485412845719</v>
      </c>
      <c r="O354" s="20">
        <v>49.186051182322252</v>
      </c>
      <c r="P354" s="20">
        <v>51.661416324232803</v>
      </c>
      <c r="Q354" s="20">
        <v>54.890332788363537</v>
      </c>
      <c r="R354" s="20">
        <v>54.890332788363537</v>
      </c>
      <c r="S354" s="20">
        <v>54.890332788363537</v>
      </c>
      <c r="T354" s="20">
        <v>54.890332788363537</v>
      </c>
      <c r="U354" s="20">
        <v>54.890332788363537</v>
      </c>
      <c r="V354" s="20">
        <v>54.890332788363537</v>
      </c>
      <c r="W354" s="20">
        <v>54.890332788363537</v>
      </c>
      <c r="X354" s="20">
        <v>54.890332788363537</v>
      </c>
      <c r="Y354" s="20">
        <v>54.890332788363537</v>
      </c>
      <c r="Z354" s="20">
        <v>54.890332788363537</v>
      </c>
      <c r="AA354" s="20">
        <v>54.890332788363537</v>
      </c>
      <c r="AB354" s="20">
        <v>54.890332788363537</v>
      </c>
      <c r="AC354" s="20">
        <v>54.890332788363537</v>
      </c>
      <c r="AD354" s="20">
        <v>54.890332788363537</v>
      </c>
      <c r="AE354" s="20">
        <v>54.890332788363537</v>
      </c>
      <c r="AF354" s="20">
        <v>54.890332788363537</v>
      </c>
      <c r="AH354" s="22">
        <v>0.6</v>
      </c>
      <c r="AI354" s="20">
        <f ca="1"/>
        <v>1292.8136419000241</v>
      </c>
      <c r="AJ354" s="20" cm="1">
        <f t="array" ref="AJ354:BM354">$AH354*Total_Maximum_Demand__MVA____Option_7_Winter_POE10</f>
        <v>32.189838947410017</v>
      </c>
      <c r="AK354" s="20">
        <v>33.692136712949761</v>
      </c>
      <c r="AL354" s="20">
        <v>37.985671088856293</v>
      </c>
      <c r="AM354" s="20">
        <v>41.767732770493673</v>
      </c>
      <c r="AN354" s="20">
        <v>43.740558630261781</v>
      </c>
      <c r="AO354" s="20">
        <v>45.340370917509055</v>
      </c>
      <c r="AP354" s="20">
        <v>46.861762828112511</v>
      </c>
      <c r="AQ354" s="20">
        <v>48.157949815454515</v>
      </c>
      <c r="AR354" s="20">
        <v>49.508068707741899</v>
      </c>
      <c r="AS354" s="20">
        <v>50.099832921759358</v>
      </c>
      <c r="AT354" s="20">
        <v>50.907512755080596</v>
      </c>
      <c r="AU354" s="20">
        <v>52.404886197284696</v>
      </c>
      <c r="AV354" s="20">
        <v>51.915286125351479</v>
      </c>
      <c r="AW354" s="20">
        <v>53.871041930967237</v>
      </c>
      <c r="AX354" s="20">
        <v>54.999163294599846</v>
      </c>
      <c r="AY354" s="20">
        <v>54.999163294599846</v>
      </c>
      <c r="AZ354" s="20">
        <v>54.999163294599846</v>
      </c>
      <c r="BA354" s="20">
        <v>54.999163294599846</v>
      </c>
      <c r="BB354" s="20">
        <v>54.999163294599846</v>
      </c>
      <c r="BC354" s="20">
        <v>54.999163294599846</v>
      </c>
      <c r="BD354" s="20">
        <v>54.999163294599846</v>
      </c>
      <c r="BE354" s="20">
        <v>54.999163294599846</v>
      </c>
      <c r="BF354" s="20">
        <v>54.999163294599846</v>
      </c>
      <c r="BG354" s="20">
        <v>54.999163294599846</v>
      </c>
      <c r="BH354" s="20">
        <v>54.999163294599846</v>
      </c>
      <c r="BI354" s="20">
        <v>54.999163294599846</v>
      </c>
      <c r="BJ354" s="20">
        <v>54.999163294599846</v>
      </c>
      <c r="BK354" s="20">
        <v>54.999163294599846</v>
      </c>
      <c r="BL354" s="20">
        <v>54.999163294599846</v>
      </c>
      <c r="BM354" s="20">
        <v>54.999163294599846</v>
      </c>
    </row>
    <row r="355" spans="1:65">
      <c r="A355" s="22">
        <v>0.55000000000000104</v>
      </c>
      <c r="B355" s="20">
        <f ca="1"/>
        <v>1647.0742996344384</v>
      </c>
      <c r="C355" s="20" cm="1">
        <f t="array" ref="C355:AF355">$A355*Total_Maximum_Demand__MVA____Option_7_Winter_POE50</f>
        <v>27.72359233765896</v>
      </c>
      <c r="D355" s="20">
        <v>29.050060899050457</v>
      </c>
      <c r="E355" s="20">
        <v>33.016624963126262</v>
      </c>
      <c r="F355" s="20">
        <v>36.357144503001699</v>
      </c>
      <c r="G355" s="20">
        <v>38.15929466831885</v>
      </c>
      <c r="H355" s="20">
        <v>39.461500238555139</v>
      </c>
      <c r="I355" s="20">
        <v>40.962541013718791</v>
      </c>
      <c r="J355" s="20">
        <v>42.085663603962182</v>
      </c>
      <c r="K355" s="20">
        <v>43.323859387900548</v>
      </c>
      <c r="L355" s="20">
        <v>43.972837511726993</v>
      </c>
      <c r="M355" s="20">
        <v>44.534933046453666</v>
      </c>
      <c r="N355" s="20">
        <v>45.926361628441995</v>
      </c>
      <c r="O355" s="20">
        <v>45.087213583795489</v>
      </c>
      <c r="P355" s="20">
        <v>47.356298297213492</v>
      </c>
      <c r="Q355" s="20">
        <v>50.316138389333339</v>
      </c>
      <c r="R355" s="20">
        <v>50.316138389333339</v>
      </c>
      <c r="S355" s="20">
        <v>50.316138389333339</v>
      </c>
      <c r="T355" s="20">
        <v>50.316138389333339</v>
      </c>
      <c r="U355" s="20">
        <v>50.316138389333339</v>
      </c>
      <c r="V355" s="20">
        <v>50.316138389333339</v>
      </c>
      <c r="W355" s="20">
        <v>50.316138389333339</v>
      </c>
      <c r="X355" s="20">
        <v>50.316138389333339</v>
      </c>
      <c r="Y355" s="20">
        <v>50.316138389333339</v>
      </c>
      <c r="Z355" s="20">
        <v>50.316138389333339</v>
      </c>
      <c r="AA355" s="20">
        <v>50.316138389333339</v>
      </c>
      <c r="AB355" s="20">
        <v>50.316138389333339</v>
      </c>
      <c r="AC355" s="20">
        <v>50.316138389333339</v>
      </c>
      <c r="AD355" s="20">
        <v>50.316138389333339</v>
      </c>
      <c r="AE355" s="20">
        <v>50.316138389333339</v>
      </c>
      <c r="AF355" s="20">
        <v>50.316138389333339</v>
      </c>
      <c r="AH355" s="22">
        <v>0.55000000000000104</v>
      </c>
      <c r="AI355" s="20">
        <f ca="1"/>
        <v>1647.0742996344384</v>
      </c>
      <c r="AJ355" s="20" cm="1">
        <f t="array" ref="AJ355:BM355">$AH355*Total_Maximum_Demand__MVA____Option_7_Winter_POE10</f>
        <v>29.507352368459241</v>
      </c>
      <c r="AK355" s="20">
        <v>30.88445865353734</v>
      </c>
      <c r="AL355" s="20">
        <v>34.820198498118337</v>
      </c>
      <c r="AM355" s="20">
        <v>38.28708837295261</v>
      </c>
      <c r="AN355" s="20">
        <v>40.09551207774004</v>
      </c>
      <c r="AO355" s="20">
        <v>41.562006674383383</v>
      </c>
      <c r="AP355" s="20">
        <v>42.956615925769889</v>
      </c>
      <c r="AQ355" s="20">
        <v>44.144787330833388</v>
      </c>
      <c r="AR355" s="20">
        <v>45.382396315430164</v>
      </c>
      <c r="AS355" s="20">
        <v>45.924846844946167</v>
      </c>
      <c r="AT355" s="20">
        <v>46.66522002549064</v>
      </c>
      <c r="AU355" s="20">
        <v>48.037812347511064</v>
      </c>
      <c r="AV355" s="20">
        <v>47.58901228157228</v>
      </c>
      <c r="AW355" s="20">
        <v>49.381788436720065</v>
      </c>
      <c r="AX355" s="20">
        <v>50.415899686716621</v>
      </c>
      <c r="AY355" s="20">
        <v>50.415899686716621</v>
      </c>
      <c r="AZ355" s="20">
        <v>50.415899686716621</v>
      </c>
      <c r="BA355" s="20">
        <v>50.415899686716621</v>
      </c>
      <c r="BB355" s="20">
        <v>50.415899686716621</v>
      </c>
      <c r="BC355" s="20">
        <v>50.415899686716621</v>
      </c>
      <c r="BD355" s="20">
        <v>50.415899686716621</v>
      </c>
      <c r="BE355" s="20">
        <v>50.415899686716621</v>
      </c>
      <c r="BF355" s="20">
        <v>50.415899686716621</v>
      </c>
      <c r="BG355" s="20">
        <v>50.415899686716621</v>
      </c>
      <c r="BH355" s="20">
        <v>50.415899686716621</v>
      </c>
      <c r="BI355" s="20">
        <v>50.415899686716621</v>
      </c>
      <c r="BJ355" s="20">
        <v>50.415899686716621</v>
      </c>
      <c r="BK355" s="20">
        <v>50.415899686716621</v>
      </c>
      <c r="BL355" s="20">
        <v>50.415899686716621</v>
      </c>
      <c r="BM355" s="20">
        <v>50.415899686716621</v>
      </c>
    </row>
    <row r="356" spans="1:65">
      <c r="A356" s="22">
        <v>0.500000000000001</v>
      </c>
      <c r="B356" s="20">
        <f ca="1"/>
        <v>2104.1656516441108</v>
      </c>
      <c r="C356" s="20" cm="1">
        <f t="array" ref="C356:AF356">$A356*Total_Maximum_Demand__MVA____Option_7_Winter_POE50</f>
        <v>25.203265761508149</v>
      </c>
      <c r="D356" s="20">
        <v>26.409146271864056</v>
      </c>
      <c r="E356" s="20">
        <v>30.01511360284206</v>
      </c>
      <c r="F356" s="20">
        <v>33.051949548183366</v>
      </c>
      <c r="G356" s="20">
        <v>34.690267880289866</v>
      </c>
      <c r="H356" s="20">
        <v>35.874091125959218</v>
      </c>
      <c r="I356" s="20">
        <v>37.238673648835267</v>
      </c>
      <c r="J356" s="20">
        <v>38.259694185420173</v>
      </c>
      <c r="K356" s="20">
        <v>39.385326716273227</v>
      </c>
      <c r="L356" s="20">
        <v>39.975306828842726</v>
      </c>
      <c r="M356" s="20">
        <v>40.486302769503332</v>
      </c>
      <c r="N356" s="20">
        <v>41.751237844038187</v>
      </c>
      <c r="O356" s="20">
        <v>40.988375985268632</v>
      </c>
      <c r="P356" s="20">
        <v>43.051180270194088</v>
      </c>
      <c r="Q356" s="20">
        <v>45.741943990303042</v>
      </c>
      <c r="R356" s="20">
        <v>45.741943990303042</v>
      </c>
      <c r="S356" s="20">
        <v>45.741943990303042</v>
      </c>
      <c r="T356" s="20">
        <v>45.741943990303042</v>
      </c>
      <c r="U356" s="20">
        <v>45.741943990303042</v>
      </c>
      <c r="V356" s="20">
        <v>45.741943990303042</v>
      </c>
      <c r="W356" s="20">
        <v>45.741943990303042</v>
      </c>
      <c r="X356" s="20">
        <v>45.741943990303042</v>
      </c>
      <c r="Y356" s="20">
        <v>45.741943990303042</v>
      </c>
      <c r="Z356" s="20">
        <v>45.741943990303042</v>
      </c>
      <c r="AA356" s="20">
        <v>45.741943990303042</v>
      </c>
      <c r="AB356" s="20">
        <v>45.741943990303042</v>
      </c>
      <c r="AC356" s="20">
        <v>45.741943990303042</v>
      </c>
      <c r="AD356" s="20">
        <v>45.741943990303042</v>
      </c>
      <c r="AE356" s="20">
        <v>45.741943990303042</v>
      </c>
      <c r="AF356" s="20">
        <v>45.741943990303042</v>
      </c>
      <c r="AH356" s="22">
        <v>0.500000000000001</v>
      </c>
      <c r="AI356" s="20">
        <f ca="1"/>
        <v>2104.1656516441108</v>
      </c>
      <c r="AJ356" s="20" cm="1">
        <f t="array" ref="AJ356:BM356">$AH356*Total_Maximum_Demand__MVA____Option_7_Winter_POE10</f>
        <v>26.824865789508404</v>
      </c>
      <c r="AK356" s="20">
        <v>28.076780594124859</v>
      </c>
      <c r="AL356" s="20">
        <v>31.65472590738031</v>
      </c>
      <c r="AM356" s="20">
        <v>34.806443975411469</v>
      </c>
      <c r="AN356" s="20">
        <v>36.45046552521822</v>
      </c>
      <c r="AO356" s="20">
        <v>37.783642431257626</v>
      </c>
      <c r="AP356" s="20">
        <v>39.051469023427174</v>
      </c>
      <c r="AQ356" s="20">
        <v>40.131624846212176</v>
      </c>
      <c r="AR356" s="20">
        <v>41.256723923118336</v>
      </c>
      <c r="AS356" s="20">
        <v>41.749860768132883</v>
      </c>
      <c r="AT356" s="20">
        <v>42.422927295900585</v>
      </c>
      <c r="AU356" s="20">
        <v>43.670738497737332</v>
      </c>
      <c r="AV356" s="20">
        <v>43.262738437792983</v>
      </c>
      <c r="AW356" s="20">
        <v>44.892534942472793</v>
      </c>
      <c r="AX356" s="20">
        <v>45.832636078833296</v>
      </c>
      <c r="AY356" s="20">
        <v>45.832636078833296</v>
      </c>
      <c r="AZ356" s="20">
        <v>45.832636078833296</v>
      </c>
      <c r="BA356" s="20">
        <v>45.832636078833296</v>
      </c>
      <c r="BB356" s="20">
        <v>45.832636078833296</v>
      </c>
      <c r="BC356" s="20">
        <v>45.832636078833296</v>
      </c>
      <c r="BD356" s="20">
        <v>45.832636078833296</v>
      </c>
      <c r="BE356" s="20">
        <v>45.832636078833296</v>
      </c>
      <c r="BF356" s="20">
        <v>45.832636078833296</v>
      </c>
      <c r="BG356" s="20">
        <v>45.832636078833296</v>
      </c>
      <c r="BH356" s="20">
        <v>45.832636078833296</v>
      </c>
      <c r="BI356" s="20">
        <v>45.832636078833296</v>
      </c>
      <c r="BJ356" s="20">
        <v>45.832636078833296</v>
      </c>
      <c r="BK356" s="20">
        <v>45.832636078833296</v>
      </c>
      <c r="BL356" s="20">
        <v>45.832636078833296</v>
      </c>
      <c r="BM356" s="20">
        <v>45.832636078833296</v>
      </c>
    </row>
    <row r="357" spans="1:65">
      <c r="A357" s="22">
        <v>0.45000000000000101</v>
      </c>
      <c r="B357" s="20">
        <f ca="1"/>
        <v>2736.0097442140477</v>
      </c>
      <c r="C357" s="20" cm="1">
        <f t="array" ref="C357:AF357">$A357*Total_Maximum_Demand__MVA____Option_7_Winter_POE50</f>
        <v>22.682939185357341</v>
      </c>
      <c r="D357" s="20">
        <v>23.768231644677655</v>
      </c>
      <c r="E357" s="20">
        <v>27.013602242557859</v>
      </c>
      <c r="F357" s="20">
        <v>29.74675459336504</v>
      </c>
      <c r="G357" s="20">
        <v>31.221241092260886</v>
      </c>
      <c r="H357" s="20">
        <v>32.286682013363304</v>
      </c>
      <c r="I357" s="20">
        <v>33.514806283951749</v>
      </c>
      <c r="J357" s="20">
        <v>34.433724766878164</v>
      </c>
      <c r="K357" s="20">
        <v>35.446794044645912</v>
      </c>
      <c r="L357" s="20">
        <v>35.977776145958465</v>
      </c>
      <c r="M357" s="20">
        <v>36.437672492553013</v>
      </c>
      <c r="N357" s="20">
        <v>37.576114059634378</v>
      </c>
      <c r="O357" s="20">
        <v>36.889538386741776</v>
      </c>
      <c r="P357" s="20">
        <v>38.746062243174691</v>
      </c>
      <c r="Q357" s="20">
        <v>41.167749591272745</v>
      </c>
      <c r="R357" s="20">
        <v>41.167749591272745</v>
      </c>
      <c r="S357" s="20">
        <v>41.167749591272745</v>
      </c>
      <c r="T357" s="20">
        <v>41.167749591272745</v>
      </c>
      <c r="U357" s="20">
        <v>41.167749591272745</v>
      </c>
      <c r="V357" s="20">
        <v>41.167749591272745</v>
      </c>
      <c r="W357" s="20">
        <v>41.167749591272745</v>
      </c>
      <c r="X357" s="20">
        <v>41.167749591272745</v>
      </c>
      <c r="Y357" s="20">
        <v>41.167749591272745</v>
      </c>
      <c r="Z357" s="20">
        <v>41.167749591272745</v>
      </c>
      <c r="AA357" s="20">
        <v>41.167749591272745</v>
      </c>
      <c r="AB357" s="20">
        <v>41.167749591272745</v>
      </c>
      <c r="AC357" s="20">
        <v>41.167749591272745</v>
      </c>
      <c r="AD357" s="20">
        <v>41.167749591272745</v>
      </c>
      <c r="AE357" s="20">
        <v>41.167749591272745</v>
      </c>
      <c r="AF357" s="20">
        <v>41.167749591272745</v>
      </c>
      <c r="AH357" s="22">
        <v>0.45000000000000101</v>
      </c>
      <c r="AI357" s="20">
        <f ca="1"/>
        <v>2736.0097442140477</v>
      </c>
      <c r="AJ357" s="20" cm="1">
        <f t="array" ref="AJ357:BM357">$AH357*Total_Maximum_Demand__MVA____Option_7_Winter_POE10</f>
        <v>24.142379210557571</v>
      </c>
      <c r="AK357" s="20">
        <v>25.269102534712378</v>
      </c>
      <c r="AL357" s="20">
        <v>28.489253316642287</v>
      </c>
      <c r="AM357" s="20">
        <v>31.325799577870328</v>
      </c>
      <c r="AN357" s="20">
        <v>32.805418972696408</v>
      </c>
      <c r="AO357" s="20">
        <v>34.005278188131868</v>
      </c>
      <c r="AP357" s="20">
        <v>35.146322121084467</v>
      </c>
      <c r="AQ357" s="20">
        <v>36.118462361590971</v>
      </c>
      <c r="AR357" s="20">
        <v>37.131051530806509</v>
      </c>
      <c r="AS357" s="20">
        <v>37.5748746913196</v>
      </c>
      <c r="AT357" s="20">
        <v>38.180634566310538</v>
      </c>
      <c r="AU357" s="20">
        <v>39.303664647963608</v>
      </c>
      <c r="AV357" s="20">
        <v>38.936464594013692</v>
      </c>
      <c r="AW357" s="20">
        <v>40.40328144822552</v>
      </c>
      <c r="AX357" s="20">
        <v>41.249372470949979</v>
      </c>
      <c r="AY357" s="20">
        <v>41.249372470949979</v>
      </c>
      <c r="AZ357" s="20">
        <v>41.249372470949979</v>
      </c>
      <c r="BA357" s="20">
        <v>41.249372470949979</v>
      </c>
      <c r="BB357" s="20">
        <v>41.249372470949979</v>
      </c>
      <c r="BC357" s="20">
        <v>41.249372470949979</v>
      </c>
      <c r="BD357" s="20">
        <v>41.249372470949979</v>
      </c>
      <c r="BE357" s="20">
        <v>41.249372470949979</v>
      </c>
      <c r="BF357" s="20">
        <v>41.249372470949979</v>
      </c>
      <c r="BG357" s="20">
        <v>41.249372470949979</v>
      </c>
      <c r="BH357" s="20">
        <v>41.249372470949979</v>
      </c>
      <c r="BI357" s="20">
        <v>41.249372470949979</v>
      </c>
      <c r="BJ357" s="20">
        <v>41.249372470949979</v>
      </c>
      <c r="BK357" s="20">
        <v>41.249372470949979</v>
      </c>
      <c r="BL357" s="20">
        <v>41.249372470949979</v>
      </c>
      <c r="BM357" s="20">
        <v>41.249372470949979</v>
      </c>
    </row>
    <row r="358" spans="1:65">
      <c r="A358" s="22">
        <v>0.40000000000000102</v>
      </c>
      <c r="B358" s="20">
        <f ca="1"/>
        <v>3483.7612667474259</v>
      </c>
      <c r="C358" s="20" cm="1">
        <f t="array" ref="C358:AF358">$A358*Total_Maximum_Demand__MVA____Option_7_Winter_POE50</f>
        <v>20.16261260920653</v>
      </c>
      <c r="D358" s="20">
        <v>21.127317017491258</v>
      </c>
      <c r="E358" s="20">
        <v>24.012090882273661</v>
      </c>
      <c r="F358" s="20">
        <v>26.44155963854671</v>
      </c>
      <c r="G358" s="20">
        <v>27.752214304231906</v>
      </c>
      <c r="H358" s="20">
        <v>28.69927290076739</v>
      </c>
      <c r="I358" s="20">
        <v>29.790938919068232</v>
      </c>
      <c r="J358" s="20">
        <v>30.607755348336156</v>
      </c>
      <c r="K358" s="20">
        <v>31.508261373018598</v>
      </c>
      <c r="L358" s="20">
        <v>31.980245463074201</v>
      </c>
      <c r="M358" s="20">
        <v>32.389042215602686</v>
      </c>
      <c r="N358" s="20">
        <v>33.400990275230569</v>
      </c>
      <c r="O358" s="20">
        <v>32.79070078821492</v>
      </c>
      <c r="P358" s="20">
        <v>34.440944216155287</v>
      </c>
      <c r="Q358" s="20">
        <v>36.593555192242455</v>
      </c>
      <c r="R358" s="20">
        <v>36.593555192242455</v>
      </c>
      <c r="S358" s="20">
        <v>36.593555192242455</v>
      </c>
      <c r="T358" s="20">
        <v>36.593555192242455</v>
      </c>
      <c r="U358" s="20">
        <v>36.593555192242455</v>
      </c>
      <c r="V358" s="20">
        <v>36.593555192242455</v>
      </c>
      <c r="W358" s="20">
        <v>36.593555192242455</v>
      </c>
      <c r="X358" s="20">
        <v>36.593555192242455</v>
      </c>
      <c r="Y358" s="20">
        <v>36.593555192242455</v>
      </c>
      <c r="Z358" s="20">
        <v>36.593555192242455</v>
      </c>
      <c r="AA358" s="20">
        <v>36.593555192242455</v>
      </c>
      <c r="AB358" s="20">
        <v>36.593555192242455</v>
      </c>
      <c r="AC358" s="20">
        <v>36.593555192242455</v>
      </c>
      <c r="AD358" s="20">
        <v>36.593555192242455</v>
      </c>
      <c r="AE358" s="20">
        <v>36.593555192242455</v>
      </c>
      <c r="AF358" s="20">
        <v>36.593555192242455</v>
      </c>
      <c r="AH358" s="22">
        <v>0.40000000000000102</v>
      </c>
      <c r="AI358" s="20">
        <f ca="1"/>
        <v>3483.7612667474259</v>
      </c>
      <c r="AJ358" s="20" cm="1">
        <f t="array" ref="AJ358:BM358">$AH358*Total_Maximum_Demand__MVA____Option_7_Winter_POE10</f>
        <v>21.459892631606735</v>
      </c>
      <c r="AK358" s="20">
        <v>22.4614244752999</v>
      </c>
      <c r="AL358" s="20">
        <v>25.32378072590426</v>
      </c>
      <c r="AM358" s="20">
        <v>27.84515518032919</v>
      </c>
      <c r="AN358" s="20">
        <v>29.160372420174593</v>
      </c>
      <c r="AO358" s="20">
        <v>30.226913945006114</v>
      </c>
      <c r="AP358" s="20">
        <v>31.241175218741756</v>
      </c>
      <c r="AQ358" s="20">
        <v>32.10529987696976</v>
      </c>
      <c r="AR358" s="20">
        <v>33.005379138494682</v>
      </c>
      <c r="AS358" s="20">
        <v>33.399888614506324</v>
      </c>
      <c r="AT358" s="20">
        <v>33.93834183672049</v>
      </c>
      <c r="AU358" s="20">
        <v>34.93659079818989</v>
      </c>
      <c r="AV358" s="20">
        <v>34.610190750234409</v>
      </c>
      <c r="AW358" s="20">
        <v>35.914027953978255</v>
      </c>
      <c r="AX358" s="20">
        <v>36.666108863066654</v>
      </c>
      <c r="AY358" s="20">
        <v>36.666108863066654</v>
      </c>
      <c r="AZ358" s="20">
        <v>36.666108863066654</v>
      </c>
      <c r="BA358" s="20">
        <v>36.666108863066654</v>
      </c>
      <c r="BB358" s="20">
        <v>36.666108863066654</v>
      </c>
      <c r="BC358" s="20">
        <v>36.666108863066654</v>
      </c>
      <c r="BD358" s="20">
        <v>36.666108863066654</v>
      </c>
      <c r="BE358" s="20">
        <v>36.666108863066654</v>
      </c>
      <c r="BF358" s="20">
        <v>36.666108863066654</v>
      </c>
      <c r="BG358" s="20">
        <v>36.666108863066654</v>
      </c>
      <c r="BH358" s="20">
        <v>36.666108863066654</v>
      </c>
      <c r="BI358" s="20">
        <v>36.666108863066654</v>
      </c>
      <c r="BJ358" s="20">
        <v>36.666108863066654</v>
      </c>
      <c r="BK358" s="20">
        <v>36.666108863066654</v>
      </c>
      <c r="BL358" s="20">
        <v>36.666108863066654</v>
      </c>
      <c r="BM358" s="20">
        <v>36.666108863066654</v>
      </c>
    </row>
    <row r="359" spans="1:65">
      <c r="A359" s="22">
        <v>0.35000000000000098</v>
      </c>
      <c r="B359" s="20">
        <f ca="1"/>
        <v>3830.2947624842773</v>
      </c>
      <c r="C359" s="20" cm="1">
        <f t="array" ref="C359:AF359">$A359*Total_Maximum_Demand__MVA____Option_7_Winter_POE50</f>
        <v>17.642286033055719</v>
      </c>
      <c r="D359" s="20">
        <v>18.486402390304853</v>
      </c>
      <c r="E359" s="20">
        <v>21.01057952198946</v>
      </c>
      <c r="F359" s="20">
        <v>23.136364683728377</v>
      </c>
      <c r="G359" s="20">
        <v>24.283187516202926</v>
      </c>
      <c r="H359" s="20">
        <v>25.111863788171473</v>
      </c>
      <c r="I359" s="20">
        <v>26.067071554184711</v>
      </c>
      <c r="J359" s="20">
        <v>26.78178592979414</v>
      </c>
      <c r="K359" s="20">
        <v>27.569728701391281</v>
      </c>
      <c r="L359" s="20">
        <v>27.98271478018993</v>
      </c>
      <c r="M359" s="20">
        <v>28.340411938652355</v>
      </c>
      <c r="N359" s="20">
        <v>29.225866490826753</v>
      </c>
      <c r="O359" s="20">
        <v>28.691863189688064</v>
      </c>
      <c r="P359" s="20">
        <v>30.135826189135887</v>
      </c>
      <c r="Q359" s="20">
        <v>32.019360793212151</v>
      </c>
      <c r="R359" s="20">
        <v>32.019360793212151</v>
      </c>
      <c r="S359" s="20">
        <v>32.019360793212151</v>
      </c>
      <c r="T359" s="20">
        <v>32.019360793212151</v>
      </c>
      <c r="U359" s="20">
        <v>32.019360793212151</v>
      </c>
      <c r="V359" s="20">
        <v>32.019360793212151</v>
      </c>
      <c r="W359" s="20">
        <v>32.019360793212151</v>
      </c>
      <c r="X359" s="20">
        <v>32.019360793212151</v>
      </c>
      <c r="Y359" s="20">
        <v>32.019360793212151</v>
      </c>
      <c r="Z359" s="20">
        <v>32.019360793212151</v>
      </c>
      <c r="AA359" s="20">
        <v>32.019360793212151</v>
      </c>
      <c r="AB359" s="20">
        <v>32.019360793212151</v>
      </c>
      <c r="AC359" s="20">
        <v>32.019360793212151</v>
      </c>
      <c r="AD359" s="20">
        <v>32.019360793212151</v>
      </c>
      <c r="AE359" s="20">
        <v>32.019360793212151</v>
      </c>
      <c r="AF359" s="20">
        <v>32.019360793212151</v>
      </c>
      <c r="AH359" s="22">
        <v>0.35000000000000098</v>
      </c>
      <c r="AI359" s="20">
        <f ca="1"/>
        <v>3830.2947624842773</v>
      </c>
      <c r="AJ359" s="20" cm="1">
        <f t="array" ref="AJ359:BM359">$AH359*Total_Maximum_Demand__MVA____Option_7_Winter_POE10</f>
        <v>18.777406052655898</v>
      </c>
      <c r="AK359" s="20">
        <v>19.653746415887415</v>
      </c>
      <c r="AL359" s="20">
        <v>22.158308135166234</v>
      </c>
      <c r="AM359" s="20">
        <v>24.364510782788045</v>
      </c>
      <c r="AN359" s="20">
        <v>25.515325867652777</v>
      </c>
      <c r="AO359" s="20">
        <v>26.448549701880356</v>
      </c>
      <c r="AP359" s="20">
        <v>27.336028316399045</v>
      </c>
      <c r="AQ359" s="20">
        <v>28.092137392348548</v>
      </c>
      <c r="AR359" s="20">
        <v>28.879706746182855</v>
      </c>
      <c r="AS359" s="20">
        <v>29.22490253769304</v>
      </c>
      <c r="AT359" s="20">
        <v>29.696049107130435</v>
      </c>
      <c r="AU359" s="20">
        <v>30.569516948416158</v>
      </c>
      <c r="AV359" s="20">
        <v>30.283916906455111</v>
      </c>
      <c r="AW359" s="20">
        <v>31.424774459730976</v>
      </c>
      <c r="AX359" s="20">
        <v>32.082845255183329</v>
      </c>
      <c r="AY359" s="20">
        <v>32.082845255183329</v>
      </c>
      <c r="AZ359" s="20">
        <v>32.082845255183329</v>
      </c>
      <c r="BA359" s="20">
        <v>32.082845255183329</v>
      </c>
      <c r="BB359" s="20">
        <v>32.082845255183329</v>
      </c>
      <c r="BC359" s="20">
        <v>32.082845255183329</v>
      </c>
      <c r="BD359" s="20">
        <v>32.082845255183329</v>
      </c>
      <c r="BE359" s="20">
        <v>32.082845255183329</v>
      </c>
      <c r="BF359" s="20">
        <v>32.082845255183329</v>
      </c>
      <c r="BG359" s="20">
        <v>32.082845255183329</v>
      </c>
      <c r="BH359" s="20">
        <v>32.082845255183329</v>
      </c>
      <c r="BI359" s="20">
        <v>32.082845255183329</v>
      </c>
      <c r="BJ359" s="20">
        <v>32.082845255183329</v>
      </c>
      <c r="BK359" s="20">
        <v>32.082845255183329</v>
      </c>
      <c r="BL359" s="20">
        <v>32.082845255183329</v>
      </c>
      <c r="BM359" s="20">
        <v>32.082845255183329</v>
      </c>
    </row>
    <row r="360" spans="1:65">
      <c r="A360" s="22">
        <v>0.30000000000000099</v>
      </c>
      <c r="B360" s="20">
        <f ca="1"/>
        <v>3953.6321559069133</v>
      </c>
      <c r="C360" s="20" cm="1">
        <f t="array" ref="C360:AF360">$A360*Total_Maximum_Demand__MVA____Option_7_Winter_POE50</f>
        <v>15.121959456904909</v>
      </c>
      <c r="D360" s="20">
        <v>15.845487763118454</v>
      </c>
      <c r="E360" s="20">
        <v>18.009068161705258</v>
      </c>
      <c r="F360" s="20">
        <v>19.831169728910048</v>
      </c>
      <c r="G360" s="20">
        <v>20.814160728173945</v>
      </c>
      <c r="H360" s="20">
        <v>21.524454675575559</v>
      </c>
      <c r="I360" s="20">
        <v>22.34320418930119</v>
      </c>
      <c r="J360" s="20">
        <v>22.955816511252131</v>
      </c>
      <c r="K360" s="20">
        <v>23.631196029763966</v>
      </c>
      <c r="L360" s="20">
        <v>23.985184097305666</v>
      </c>
      <c r="M360" s="20">
        <v>24.291781661702032</v>
      </c>
      <c r="N360" s="20">
        <v>25.050742706422945</v>
      </c>
      <c r="O360" s="20">
        <v>24.593025591161208</v>
      </c>
      <c r="P360" s="20">
        <v>25.830708162116487</v>
      </c>
      <c r="Q360" s="20">
        <v>27.445166394181861</v>
      </c>
      <c r="R360" s="20">
        <v>27.445166394181861</v>
      </c>
      <c r="S360" s="20">
        <v>27.445166394181861</v>
      </c>
      <c r="T360" s="20">
        <v>27.445166394181861</v>
      </c>
      <c r="U360" s="20">
        <v>27.445166394181861</v>
      </c>
      <c r="V360" s="20">
        <v>27.445166394181861</v>
      </c>
      <c r="W360" s="20">
        <v>27.445166394181861</v>
      </c>
      <c r="X360" s="20">
        <v>27.445166394181861</v>
      </c>
      <c r="Y360" s="20">
        <v>27.445166394181861</v>
      </c>
      <c r="Z360" s="20">
        <v>27.445166394181861</v>
      </c>
      <c r="AA360" s="20">
        <v>27.445166394181861</v>
      </c>
      <c r="AB360" s="20">
        <v>27.445166394181861</v>
      </c>
      <c r="AC360" s="20">
        <v>27.445166394181861</v>
      </c>
      <c r="AD360" s="20">
        <v>27.445166394181861</v>
      </c>
      <c r="AE360" s="20">
        <v>27.445166394181861</v>
      </c>
      <c r="AF360" s="20">
        <v>27.445166394181861</v>
      </c>
      <c r="AH360" s="22">
        <v>0.30000000000000099</v>
      </c>
      <c r="AI360" s="20">
        <f ca="1"/>
        <v>3953.6321559069133</v>
      </c>
      <c r="AJ360" s="20" cm="1">
        <f t="array" ref="AJ360:BM360">$AH360*Total_Maximum_Demand__MVA____Option_7_Winter_POE10</f>
        <v>16.094919473705065</v>
      </c>
      <c r="AK360" s="20">
        <v>16.846068356474937</v>
      </c>
      <c r="AL360" s="20">
        <v>18.99283554442821</v>
      </c>
      <c r="AM360" s="20">
        <v>20.883866385246908</v>
      </c>
      <c r="AN360" s="20">
        <v>21.870279315130961</v>
      </c>
      <c r="AO360" s="20">
        <v>22.670185458754602</v>
      </c>
      <c r="AP360" s="20">
        <v>23.430881414056334</v>
      </c>
      <c r="AQ360" s="20">
        <v>24.078974907727339</v>
      </c>
      <c r="AR360" s="20">
        <v>24.754034353871031</v>
      </c>
      <c r="AS360" s="20">
        <v>25.049916460879761</v>
      </c>
      <c r="AT360" s="20">
        <v>25.453756377540383</v>
      </c>
      <c r="AU360" s="20">
        <v>26.202443098642433</v>
      </c>
      <c r="AV360" s="20">
        <v>25.957643062675825</v>
      </c>
      <c r="AW360" s="20">
        <v>26.935520965483708</v>
      </c>
      <c r="AX360" s="20">
        <v>27.499581647300012</v>
      </c>
      <c r="AY360" s="20">
        <v>27.499581647300012</v>
      </c>
      <c r="AZ360" s="20">
        <v>27.499581647300012</v>
      </c>
      <c r="BA360" s="20">
        <v>27.499581647300012</v>
      </c>
      <c r="BB360" s="20">
        <v>27.499581647300012</v>
      </c>
      <c r="BC360" s="20">
        <v>27.499581647300012</v>
      </c>
      <c r="BD360" s="20">
        <v>27.499581647300012</v>
      </c>
      <c r="BE360" s="20">
        <v>27.499581647300012</v>
      </c>
      <c r="BF360" s="20">
        <v>27.499581647300012</v>
      </c>
      <c r="BG360" s="20">
        <v>27.499581647300012</v>
      </c>
      <c r="BH360" s="20">
        <v>27.499581647300012</v>
      </c>
      <c r="BI360" s="20">
        <v>27.499581647300012</v>
      </c>
      <c r="BJ360" s="20">
        <v>27.499581647300012</v>
      </c>
      <c r="BK360" s="20">
        <v>27.499581647300012</v>
      </c>
      <c r="BL360" s="20">
        <v>27.499581647300012</v>
      </c>
      <c r="BM360" s="20">
        <v>27.499581647300012</v>
      </c>
    </row>
    <row r="361" spans="1:65">
      <c r="A361" s="22">
        <v>0.250000000000001</v>
      </c>
      <c r="B361" s="20">
        <f ca="1"/>
        <v>4060.9208282576883</v>
      </c>
      <c r="C361" s="20" cm="1">
        <f t="array" ref="C361:AF361">$A361*Total_Maximum_Demand__MVA____Option_7_Winter_POE50</f>
        <v>12.601632880754099</v>
      </c>
      <c r="D361" s="20">
        <v>13.204573135932055</v>
      </c>
      <c r="E361" s="20">
        <v>15.00755680142106</v>
      </c>
      <c r="F361" s="20">
        <v>16.525974774091718</v>
      </c>
      <c r="G361" s="20">
        <v>17.345133940144969</v>
      </c>
      <c r="H361" s="20">
        <v>17.937045562979645</v>
      </c>
      <c r="I361" s="20">
        <v>18.619336824417672</v>
      </c>
      <c r="J361" s="20">
        <v>19.129847092710126</v>
      </c>
      <c r="K361" s="20">
        <v>19.692663358136652</v>
      </c>
      <c r="L361" s="20">
        <v>19.987653414421402</v>
      </c>
      <c r="M361" s="20">
        <v>20.243151384751709</v>
      </c>
      <c r="N361" s="20">
        <v>20.875618922019132</v>
      </c>
      <c r="O361" s="20">
        <v>20.494187992634355</v>
      </c>
      <c r="P361" s="20">
        <v>21.525590135097087</v>
      </c>
      <c r="Q361" s="20">
        <v>22.870971995151567</v>
      </c>
      <c r="R361" s="20">
        <v>22.870971995151567</v>
      </c>
      <c r="S361" s="20">
        <v>22.870971995151567</v>
      </c>
      <c r="T361" s="20">
        <v>22.870971995151567</v>
      </c>
      <c r="U361" s="20">
        <v>22.870971995151567</v>
      </c>
      <c r="V361" s="20">
        <v>22.870971995151567</v>
      </c>
      <c r="W361" s="20">
        <v>22.870971995151567</v>
      </c>
      <c r="X361" s="20">
        <v>22.870971995151567</v>
      </c>
      <c r="Y361" s="20">
        <v>22.870971995151567</v>
      </c>
      <c r="Z361" s="20">
        <v>22.870971995151567</v>
      </c>
      <c r="AA361" s="20">
        <v>22.870971995151567</v>
      </c>
      <c r="AB361" s="20">
        <v>22.870971995151567</v>
      </c>
      <c r="AC361" s="20">
        <v>22.870971995151567</v>
      </c>
      <c r="AD361" s="20">
        <v>22.870971995151567</v>
      </c>
      <c r="AE361" s="20">
        <v>22.870971995151567</v>
      </c>
      <c r="AF361" s="20">
        <v>22.870971995151567</v>
      </c>
      <c r="AH361" s="22">
        <v>0.250000000000001</v>
      </c>
      <c r="AI361" s="20">
        <f ca="1"/>
        <v>4060.9208282576883</v>
      </c>
      <c r="AJ361" s="20" cm="1">
        <f t="array" ref="AJ361:BM361">$AH361*Total_Maximum_Demand__MVA____Option_7_Winter_POE10</f>
        <v>13.412432894754229</v>
      </c>
      <c r="AK361" s="20">
        <v>14.038390297062458</v>
      </c>
      <c r="AL361" s="20">
        <v>15.827362953690187</v>
      </c>
      <c r="AM361" s="20">
        <v>17.40322198770577</v>
      </c>
      <c r="AN361" s="20">
        <v>18.225232762609149</v>
      </c>
      <c r="AO361" s="20">
        <v>18.891821215628848</v>
      </c>
      <c r="AP361" s="20">
        <v>19.525734511713626</v>
      </c>
      <c r="AQ361" s="20">
        <v>20.065812423106131</v>
      </c>
      <c r="AR361" s="20">
        <v>20.628361961559207</v>
      </c>
      <c r="AS361" s="20">
        <v>20.874930384066481</v>
      </c>
      <c r="AT361" s="20">
        <v>21.211463647950335</v>
      </c>
      <c r="AU361" s="20">
        <v>21.835369248868712</v>
      </c>
      <c r="AV361" s="20">
        <v>21.631369218896534</v>
      </c>
      <c r="AW361" s="20">
        <v>22.446267471236439</v>
      </c>
      <c r="AX361" s="20">
        <v>22.916318039416694</v>
      </c>
      <c r="AY361" s="20">
        <v>22.916318039416694</v>
      </c>
      <c r="AZ361" s="20">
        <v>22.916318039416694</v>
      </c>
      <c r="BA361" s="20">
        <v>22.916318039416694</v>
      </c>
      <c r="BB361" s="20">
        <v>22.916318039416694</v>
      </c>
      <c r="BC361" s="20">
        <v>22.916318039416694</v>
      </c>
      <c r="BD361" s="20">
        <v>22.916318039416694</v>
      </c>
      <c r="BE361" s="20">
        <v>22.916318039416694</v>
      </c>
      <c r="BF361" s="20">
        <v>22.916318039416694</v>
      </c>
      <c r="BG361" s="20">
        <v>22.916318039416694</v>
      </c>
      <c r="BH361" s="20">
        <v>22.916318039416694</v>
      </c>
      <c r="BI361" s="20">
        <v>22.916318039416694</v>
      </c>
      <c r="BJ361" s="20">
        <v>22.916318039416694</v>
      </c>
      <c r="BK361" s="20">
        <v>22.916318039416694</v>
      </c>
      <c r="BL361" s="20">
        <v>22.916318039416694</v>
      </c>
      <c r="BM361" s="20">
        <v>22.916318039416694</v>
      </c>
    </row>
    <row r="362" spans="1:65">
      <c r="A362" s="22">
        <v>0.20000000000000101</v>
      </c>
      <c r="B362" s="20">
        <f ca="1"/>
        <v>4165.2375152247851</v>
      </c>
      <c r="C362" s="20" cm="1">
        <f t="array" ref="C362:AF362">$A362*Total_Maximum_Demand__MVA____Option_7_Winter_POE50</f>
        <v>10.08130630460329</v>
      </c>
      <c r="D362" s="20">
        <v>10.563658508745654</v>
      </c>
      <c r="E362" s="20">
        <v>12.006045441136861</v>
      </c>
      <c r="F362" s="20">
        <v>13.220779819273387</v>
      </c>
      <c r="G362" s="20">
        <v>13.876107152115988</v>
      </c>
      <c r="H362" s="20">
        <v>14.349636450383731</v>
      </c>
      <c r="I362" s="20">
        <v>14.895469459534153</v>
      </c>
      <c r="J362" s="20">
        <v>15.303877674168115</v>
      </c>
      <c r="K362" s="20">
        <v>15.754130686509338</v>
      </c>
      <c r="L362" s="20">
        <v>15.99012273153714</v>
      </c>
      <c r="M362" s="20">
        <v>16.194521107801382</v>
      </c>
      <c r="N362" s="20">
        <v>16.700495137615324</v>
      </c>
      <c r="O362" s="20">
        <v>16.395350394107503</v>
      </c>
      <c r="P362" s="20">
        <v>17.220472108077686</v>
      </c>
      <c r="Q362" s="20">
        <v>18.296777596121274</v>
      </c>
      <c r="R362" s="20">
        <v>18.296777596121274</v>
      </c>
      <c r="S362" s="20">
        <v>18.296777596121274</v>
      </c>
      <c r="T362" s="20">
        <v>18.296777596121274</v>
      </c>
      <c r="U362" s="20">
        <v>18.296777596121274</v>
      </c>
      <c r="V362" s="20">
        <v>18.296777596121274</v>
      </c>
      <c r="W362" s="20">
        <v>18.296777596121274</v>
      </c>
      <c r="X362" s="20">
        <v>18.296777596121274</v>
      </c>
      <c r="Y362" s="20">
        <v>18.296777596121274</v>
      </c>
      <c r="Z362" s="20">
        <v>18.296777596121274</v>
      </c>
      <c r="AA362" s="20">
        <v>18.296777596121274</v>
      </c>
      <c r="AB362" s="20">
        <v>18.296777596121274</v>
      </c>
      <c r="AC362" s="20">
        <v>18.296777596121274</v>
      </c>
      <c r="AD362" s="20">
        <v>18.296777596121274</v>
      </c>
      <c r="AE362" s="20">
        <v>18.296777596121274</v>
      </c>
      <c r="AF362" s="20">
        <v>18.296777596121274</v>
      </c>
      <c r="AH362" s="22">
        <v>0.20000000000000101</v>
      </c>
      <c r="AI362" s="20">
        <f ca="1"/>
        <v>4165.2375152247851</v>
      </c>
      <c r="AJ362" s="20" cm="1">
        <f t="array" ref="AJ362:BM362">$AH362*Total_Maximum_Demand__MVA____Option_7_Winter_POE10</f>
        <v>10.729946315803394</v>
      </c>
      <c r="AK362" s="20">
        <v>11.230712237649978</v>
      </c>
      <c r="AL362" s="20">
        <v>12.661890362952162</v>
      </c>
      <c r="AM362" s="20">
        <v>13.922577590164629</v>
      </c>
      <c r="AN362" s="20">
        <v>14.580186210087334</v>
      </c>
      <c r="AO362" s="20">
        <v>15.113456972503096</v>
      </c>
      <c r="AP362" s="20">
        <v>15.620587609370917</v>
      </c>
      <c r="AQ362" s="20">
        <v>16.052649938484919</v>
      </c>
      <c r="AR362" s="20">
        <v>16.502689569247384</v>
      </c>
      <c r="AS362" s="20">
        <v>16.699944307253205</v>
      </c>
      <c r="AT362" s="20">
        <v>16.969170918360287</v>
      </c>
      <c r="AU362" s="20">
        <v>17.468295399094988</v>
      </c>
      <c r="AV362" s="20">
        <v>17.305095375117247</v>
      </c>
      <c r="AW362" s="20">
        <v>17.95701397698917</v>
      </c>
      <c r="AX362" s="20">
        <v>18.333054431533373</v>
      </c>
      <c r="AY362" s="20">
        <v>18.333054431533373</v>
      </c>
      <c r="AZ362" s="20">
        <v>18.333054431533373</v>
      </c>
      <c r="BA362" s="20">
        <v>18.333054431533373</v>
      </c>
      <c r="BB362" s="20">
        <v>18.333054431533373</v>
      </c>
      <c r="BC362" s="20">
        <v>18.333054431533373</v>
      </c>
      <c r="BD362" s="20">
        <v>18.333054431533373</v>
      </c>
      <c r="BE362" s="20">
        <v>18.333054431533373</v>
      </c>
      <c r="BF362" s="20">
        <v>18.333054431533373</v>
      </c>
      <c r="BG362" s="20">
        <v>18.333054431533373</v>
      </c>
      <c r="BH362" s="20">
        <v>18.333054431533373</v>
      </c>
      <c r="BI362" s="20">
        <v>18.333054431533373</v>
      </c>
      <c r="BJ362" s="20">
        <v>18.333054431533373</v>
      </c>
      <c r="BK362" s="20">
        <v>18.333054431533373</v>
      </c>
      <c r="BL362" s="20">
        <v>18.333054431533373</v>
      </c>
      <c r="BM362" s="20">
        <v>18.333054431533373</v>
      </c>
    </row>
    <row r="363" spans="1:65">
      <c r="A363" s="22">
        <v>0.15000000000000099</v>
      </c>
      <c r="B363" s="20">
        <f ca="1"/>
        <v>4270.445797806985</v>
      </c>
      <c r="C363" s="20" cm="1">
        <f t="array" ref="C363:AF363">$A363*Total_Maximum_Demand__MVA____Option_7_Winter_POE50</f>
        <v>7.5609797284524802</v>
      </c>
      <c r="D363" s="20">
        <v>7.9227438815592537</v>
      </c>
      <c r="E363" s="20">
        <v>9.0045340808526593</v>
      </c>
      <c r="F363" s="20">
        <v>9.9155848644550559</v>
      </c>
      <c r="G363" s="20">
        <v>10.407080364087008</v>
      </c>
      <c r="H363" s="20">
        <v>10.762227337787815</v>
      </c>
      <c r="I363" s="20">
        <v>11.171602094650632</v>
      </c>
      <c r="J363" s="20">
        <v>11.477908255626105</v>
      </c>
      <c r="K363" s="20">
        <v>11.815598014882022</v>
      </c>
      <c r="L363" s="20">
        <v>11.992592048652874</v>
      </c>
      <c r="M363" s="20">
        <v>12.145890830851057</v>
      </c>
      <c r="N363" s="20">
        <v>12.525371353211513</v>
      </c>
      <c r="O363" s="20">
        <v>12.296512795580645</v>
      </c>
      <c r="P363" s="20">
        <v>12.915354081058286</v>
      </c>
      <c r="Q363" s="20">
        <v>13.722583197090977</v>
      </c>
      <c r="R363" s="20">
        <v>13.722583197090977</v>
      </c>
      <c r="S363" s="20">
        <v>13.722583197090977</v>
      </c>
      <c r="T363" s="20">
        <v>13.722583197090977</v>
      </c>
      <c r="U363" s="20">
        <v>13.722583197090977</v>
      </c>
      <c r="V363" s="20">
        <v>13.722583197090977</v>
      </c>
      <c r="W363" s="20">
        <v>13.722583197090977</v>
      </c>
      <c r="X363" s="20">
        <v>13.722583197090977</v>
      </c>
      <c r="Y363" s="20">
        <v>13.722583197090977</v>
      </c>
      <c r="Z363" s="20">
        <v>13.722583197090977</v>
      </c>
      <c r="AA363" s="20">
        <v>13.722583197090977</v>
      </c>
      <c r="AB363" s="20">
        <v>13.722583197090977</v>
      </c>
      <c r="AC363" s="20">
        <v>13.722583197090977</v>
      </c>
      <c r="AD363" s="20">
        <v>13.722583197090977</v>
      </c>
      <c r="AE363" s="20">
        <v>13.722583197090977</v>
      </c>
      <c r="AF363" s="20">
        <v>13.722583197090977</v>
      </c>
      <c r="AH363" s="22">
        <v>0.15000000000000099</v>
      </c>
      <c r="AI363" s="20">
        <f ca="1"/>
        <v>4270.445797806985</v>
      </c>
      <c r="AJ363" s="20" cm="1">
        <f t="array" ref="AJ363:BM363">$AH363*Total_Maximum_Demand__MVA____Option_7_Winter_POE10</f>
        <v>8.0474597368525593</v>
      </c>
      <c r="AK363" s="20">
        <v>8.4230341782374971</v>
      </c>
      <c r="AL363" s="20">
        <v>9.4964177722141372</v>
      </c>
      <c r="AM363" s="20">
        <v>10.441933192623489</v>
      </c>
      <c r="AN363" s="20">
        <v>10.935139657565518</v>
      </c>
      <c r="AO363" s="20">
        <v>11.335092729377338</v>
      </c>
      <c r="AP363" s="20">
        <v>11.715440707028206</v>
      </c>
      <c r="AQ363" s="20">
        <v>12.039487453863709</v>
      </c>
      <c r="AR363" s="20">
        <v>12.377017176935558</v>
      </c>
      <c r="AS363" s="20">
        <v>12.524958230439923</v>
      </c>
      <c r="AT363" s="20">
        <v>12.726878188770234</v>
      </c>
      <c r="AU363" s="20">
        <v>13.101221549321261</v>
      </c>
      <c r="AV363" s="20">
        <v>12.978821531337955</v>
      </c>
      <c r="AW363" s="20">
        <v>13.4677604827419</v>
      </c>
      <c r="AX363" s="20">
        <v>13.749790823650052</v>
      </c>
      <c r="AY363" s="20">
        <v>13.749790823650052</v>
      </c>
      <c r="AZ363" s="20">
        <v>13.749790823650052</v>
      </c>
      <c r="BA363" s="20">
        <v>13.749790823650052</v>
      </c>
      <c r="BB363" s="20">
        <v>13.749790823650052</v>
      </c>
      <c r="BC363" s="20">
        <v>13.749790823650052</v>
      </c>
      <c r="BD363" s="20">
        <v>13.749790823650052</v>
      </c>
      <c r="BE363" s="20">
        <v>13.749790823650052</v>
      </c>
      <c r="BF363" s="20">
        <v>13.749790823650052</v>
      </c>
      <c r="BG363" s="20">
        <v>13.749790823650052</v>
      </c>
      <c r="BH363" s="20">
        <v>13.749790823650052</v>
      </c>
      <c r="BI363" s="20">
        <v>13.749790823650052</v>
      </c>
      <c r="BJ363" s="20">
        <v>13.749790823650052</v>
      </c>
      <c r="BK363" s="20">
        <v>13.749790823650052</v>
      </c>
      <c r="BL363" s="20">
        <v>13.749790823650052</v>
      </c>
      <c r="BM363" s="20">
        <v>13.749790823650052</v>
      </c>
    </row>
    <row r="364" spans="1:65">
      <c r="A364" s="22">
        <v>0.100000000000001</v>
      </c>
      <c r="B364" s="20">
        <f ca="1"/>
        <v>4373.8708891589786</v>
      </c>
      <c r="C364" s="20" cm="1">
        <f t="array" ref="C364:AF364">$A364*Total_Maximum_Demand__MVA____Option_7_Winter_POE50</f>
        <v>5.0406531523016707</v>
      </c>
      <c r="D364" s="20">
        <v>5.2818292543728536</v>
      </c>
      <c r="E364" s="20">
        <v>6.0030227205684605</v>
      </c>
      <c r="F364" s="20">
        <v>6.6103899096367265</v>
      </c>
      <c r="G364" s="20">
        <v>6.9380535760580289</v>
      </c>
      <c r="H364" s="20">
        <v>7.1748182251919017</v>
      </c>
      <c r="I364" s="20">
        <v>7.4477347297671139</v>
      </c>
      <c r="J364" s="20">
        <v>7.6519388370840957</v>
      </c>
      <c r="K364" s="20">
        <v>7.8770653432547091</v>
      </c>
      <c r="L364" s="20">
        <v>7.9950613657686098</v>
      </c>
      <c r="M364" s="20">
        <v>8.0972605539007318</v>
      </c>
      <c r="N364" s="20">
        <v>8.3502475688077045</v>
      </c>
      <c r="O364" s="20">
        <v>8.1976751970537922</v>
      </c>
      <c r="P364" s="20">
        <v>8.6102360540388876</v>
      </c>
      <c r="Q364" s="20">
        <v>9.1483887980606813</v>
      </c>
      <c r="R364" s="20">
        <v>9.1483887980606813</v>
      </c>
      <c r="S364" s="20">
        <v>9.1483887980606813</v>
      </c>
      <c r="T364" s="20">
        <v>9.1483887980606813</v>
      </c>
      <c r="U364" s="20">
        <v>9.1483887980606813</v>
      </c>
      <c r="V364" s="20">
        <v>9.1483887980606813</v>
      </c>
      <c r="W364" s="20">
        <v>9.1483887980606813</v>
      </c>
      <c r="X364" s="20">
        <v>9.1483887980606813</v>
      </c>
      <c r="Y364" s="20">
        <v>9.1483887980606813</v>
      </c>
      <c r="Z364" s="20">
        <v>9.1483887980606813</v>
      </c>
      <c r="AA364" s="20">
        <v>9.1483887980606813</v>
      </c>
      <c r="AB364" s="20">
        <v>9.1483887980606813</v>
      </c>
      <c r="AC364" s="20">
        <v>9.1483887980606813</v>
      </c>
      <c r="AD364" s="20">
        <v>9.1483887980606813</v>
      </c>
      <c r="AE364" s="20">
        <v>9.1483887980606813</v>
      </c>
      <c r="AF364" s="20">
        <v>9.1483887980606813</v>
      </c>
      <c r="AH364" s="22">
        <v>0.100000000000001</v>
      </c>
      <c r="AI364" s="20">
        <f ca="1"/>
        <v>4373.8708891589786</v>
      </c>
      <c r="AJ364" s="20" cm="1">
        <f t="array" ref="AJ364:BM364">$AH364*Total_Maximum_Demand__MVA____Option_7_Winter_POE10</f>
        <v>5.3649731579017237</v>
      </c>
      <c r="AK364" s="20">
        <v>5.6153561188250167</v>
      </c>
      <c r="AL364" s="20">
        <v>6.3309451814761131</v>
      </c>
      <c r="AM364" s="20">
        <v>6.9612887950823499</v>
      </c>
      <c r="AN364" s="20">
        <v>7.2900931050437032</v>
      </c>
      <c r="AO364" s="20">
        <v>7.5567284862515853</v>
      </c>
      <c r="AP364" s="20">
        <v>7.8102938046854975</v>
      </c>
      <c r="AQ364" s="20">
        <v>8.0263249692425003</v>
      </c>
      <c r="AR364" s="20">
        <v>8.2513447846237327</v>
      </c>
      <c r="AS364" s="20">
        <v>8.3499721536266431</v>
      </c>
      <c r="AT364" s="20">
        <v>8.4845854591801846</v>
      </c>
      <c r="AU364" s="20">
        <v>8.7341476995475364</v>
      </c>
      <c r="AV364" s="20">
        <v>8.6525476875586662</v>
      </c>
      <c r="AW364" s="20">
        <v>8.9785069884946296</v>
      </c>
      <c r="AX364" s="20">
        <v>9.1665272157667328</v>
      </c>
      <c r="AY364" s="20">
        <v>9.1665272157667328</v>
      </c>
      <c r="AZ364" s="20">
        <v>9.1665272157667328</v>
      </c>
      <c r="BA364" s="20">
        <v>9.1665272157667328</v>
      </c>
      <c r="BB364" s="20">
        <v>9.1665272157667328</v>
      </c>
      <c r="BC364" s="20">
        <v>9.1665272157667328</v>
      </c>
      <c r="BD364" s="20">
        <v>9.1665272157667328</v>
      </c>
      <c r="BE364" s="20">
        <v>9.1665272157667328</v>
      </c>
      <c r="BF364" s="20">
        <v>9.1665272157667328</v>
      </c>
      <c r="BG364" s="20">
        <v>9.1665272157667328</v>
      </c>
      <c r="BH364" s="20">
        <v>9.1665272157667328</v>
      </c>
      <c r="BI364" s="20">
        <v>9.1665272157667328</v>
      </c>
      <c r="BJ364" s="20">
        <v>9.1665272157667328</v>
      </c>
      <c r="BK364" s="20">
        <v>9.1665272157667328</v>
      </c>
      <c r="BL364" s="20">
        <v>9.1665272157667328</v>
      </c>
      <c r="BM364" s="20">
        <v>9.1665272157667328</v>
      </c>
    </row>
    <row r="365" spans="1:65">
      <c r="A365" s="22">
        <v>5.0000000000001002E-2</v>
      </c>
      <c r="B365" s="20">
        <f ca="1"/>
        <v>4391.7028014610469</v>
      </c>
      <c r="C365" s="20" cm="1">
        <f t="array" ref="C365:AF365">$A365*Total_Maximum_Demand__MVA____Option_7_Winter_POE50</f>
        <v>2.5203265761508606</v>
      </c>
      <c r="D365" s="20">
        <v>2.6409146271864534</v>
      </c>
      <c r="E365" s="20">
        <v>3.00151136028426</v>
      </c>
      <c r="F365" s="20">
        <v>3.3051949548183965</v>
      </c>
      <c r="G365" s="20">
        <v>3.4690267880290491</v>
      </c>
      <c r="H365" s="20">
        <v>3.5874091125959864</v>
      </c>
      <c r="I365" s="20">
        <v>3.7238673648835943</v>
      </c>
      <c r="J365" s="20">
        <v>3.8259694185420861</v>
      </c>
      <c r="K365" s="20">
        <v>3.9385326716273936</v>
      </c>
      <c r="L365" s="20">
        <v>3.9975306828843449</v>
      </c>
      <c r="M365" s="20">
        <v>4.0486302769504068</v>
      </c>
      <c r="N365" s="20">
        <v>4.175123784403894</v>
      </c>
      <c r="O365" s="20">
        <v>4.098837598526937</v>
      </c>
      <c r="P365" s="20">
        <v>4.3051180270194864</v>
      </c>
      <c r="Q365" s="20">
        <v>4.5741943990303868</v>
      </c>
      <c r="R365" s="20">
        <v>4.5741943990303868</v>
      </c>
      <c r="S365" s="20">
        <v>4.5741943990303868</v>
      </c>
      <c r="T365" s="20">
        <v>4.5741943990303868</v>
      </c>
      <c r="U365" s="20">
        <v>4.5741943990303868</v>
      </c>
      <c r="V365" s="20">
        <v>4.5741943990303868</v>
      </c>
      <c r="W365" s="20">
        <v>4.5741943990303868</v>
      </c>
      <c r="X365" s="20">
        <v>4.5741943990303868</v>
      </c>
      <c r="Y365" s="20">
        <v>4.5741943990303868</v>
      </c>
      <c r="Z365" s="20">
        <v>4.5741943990303868</v>
      </c>
      <c r="AA365" s="20">
        <v>4.5741943990303868</v>
      </c>
      <c r="AB365" s="20">
        <v>4.5741943990303868</v>
      </c>
      <c r="AC365" s="20">
        <v>4.5741943990303868</v>
      </c>
      <c r="AD365" s="20">
        <v>4.5741943990303868</v>
      </c>
      <c r="AE365" s="20">
        <v>4.5741943990303868</v>
      </c>
      <c r="AF365" s="20">
        <v>4.5741943990303868</v>
      </c>
      <c r="AH365" s="22">
        <v>5.0000000000001002E-2</v>
      </c>
      <c r="AI365" s="20">
        <f ca="1"/>
        <v>4391.7028014610469</v>
      </c>
      <c r="AJ365" s="20" cm="1">
        <f t="array" ref="AJ365:BM365">$AH365*Total_Maximum_Demand__MVA____Option_7_Winter_POE10</f>
        <v>2.6824865789508889</v>
      </c>
      <c r="AK365" s="20">
        <v>2.8076780594125363</v>
      </c>
      <c r="AL365" s="20">
        <v>3.1654725907380881</v>
      </c>
      <c r="AM365" s="20">
        <v>3.4806443975412096</v>
      </c>
      <c r="AN365" s="20">
        <v>3.645046552521888</v>
      </c>
      <c r="AO365" s="20">
        <v>3.7783642431258304</v>
      </c>
      <c r="AP365" s="20">
        <v>3.9051469023427878</v>
      </c>
      <c r="AQ365" s="20">
        <v>4.0131624846212901</v>
      </c>
      <c r="AR365" s="20">
        <v>4.1256723923119081</v>
      </c>
      <c r="AS365" s="20">
        <v>4.1749860768133633</v>
      </c>
      <c r="AT365" s="20">
        <v>4.2422927295901349</v>
      </c>
      <c r="AU365" s="20">
        <v>4.3670738497738126</v>
      </c>
      <c r="AV365" s="20">
        <v>4.3262738437793766</v>
      </c>
      <c r="AW365" s="20">
        <v>4.4892534942473601</v>
      </c>
      <c r="AX365" s="20">
        <v>4.5832636078834126</v>
      </c>
      <c r="AY365" s="20">
        <v>4.5832636078834126</v>
      </c>
      <c r="AZ365" s="20">
        <v>4.5832636078834126</v>
      </c>
      <c r="BA365" s="20">
        <v>4.5832636078834126</v>
      </c>
      <c r="BB365" s="20">
        <v>4.5832636078834126</v>
      </c>
      <c r="BC365" s="20">
        <v>4.5832636078834126</v>
      </c>
      <c r="BD365" s="20">
        <v>4.5832636078834126</v>
      </c>
      <c r="BE365" s="20">
        <v>4.5832636078834126</v>
      </c>
      <c r="BF365" s="20">
        <v>4.5832636078834126</v>
      </c>
      <c r="BG365" s="20">
        <v>4.5832636078834126</v>
      </c>
      <c r="BH365" s="20">
        <v>4.5832636078834126</v>
      </c>
      <c r="BI365" s="20">
        <v>4.5832636078834126</v>
      </c>
      <c r="BJ365" s="20">
        <v>4.5832636078834126</v>
      </c>
      <c r="BK365" s="20">
        <v>4.5832636078834126</v>
      </c>
      <c r="BL365" s="20">
        <v>4.5832636078834126</v>
      </c>
      <c r="BM365" s="20">
        <v>4.5832636078834126</v>
      </c>
    </row>
    <row r="366" spans="1:65">
      <c r="A366" s="22">
        <v>9.9920072216264108E-16</v>
      </c>
      <c r="B366" s="20">
        <f ca="1"/>
        <v>4391.7028014610469</v>
      </c>
      <c r="C366" s="20" cm="1">
        <f t="array" ref="C366:AF366">$A366*Total_Maximum_Demand__MVA____Option_7_Winter_POE50</f>
        <v>5.0366242699511716E-14</v>
      </c>
      <c r="D366" s="20">
        <v>5.2776076053090664E-14</v>
      </c>
      <c r="E366" s="20">
        <v>5.9982246375506878E-14</v>
      </c>
      <c r="F366" s="20">
        <v>6.6051063714855867E-14</v>
      </c>
      <c r="G366" s="20">
        <v>6.9325081436002074E-14</v>
      </c>
      <c r="H366" s="20">
        <v>7.1690835519973541E-14</v>
      </c>
      <c r="I366" s="20">
        <v>7.4417819204590086E-14</v>
      </c>
      <c r="J366" s="20">
        <v>7.6458228119587123E-14</v>
      </c>
      <c r="K366" s="20">
        <v>7.8707693795023378E-14</v>
      </c>
      <c r="L366" s="20">
        <v>7.9886710904105456E-14</v>
      </c>
      <c r="M366" s="20">
        <v>8.0907885929965971E-14</v>
      </c>
      <c r="N366" s="20">
        <v>8.3435734009894127E-14</v>
      </c>
      <c r="O366" s="20">
        <v>8.1911229769508381E-14</v>
      </c>
      <c r="P366" s="20">
        <v>8.603354083186379E-14</v>
      </c>
      <c r="Q366" s="20">
        <v>9.1410766936467572E-14</v>
      </c>
      <c r="R366" s="20">
        <v>9.1410766936467572E-14</v>
      </c>
      <c r="S366" s="20">
        <v>9.1410766936467572E-14</v>
      </c>
      <c r="T366" s="20">
        <v>9.1410766936467572E-14</v>
      </c>
      <c r="U366" s="20">
        <v>9.1410766936467572E-14</v>
      </c>
      <c r="V366" s="20">
        <v>9.1410766936467572E-14</v>
      </c>
      <c r="W366" s="20">
        <v>9.1410766936467572E-14</v>
      </c>
      <c r="X366" s="20">
        <v>9.1410766936467572E-14</v>
      </c>
      <c r="Y366" s="20">
        <v>9.1410766936467572E-14</v>
      </c>
      <c r="Z366" s="20">
        <v>9.1410766936467572E-14</v>
      </c>
      <c r="AA366" s="20">
        <v>9.1410766936467572E-14</v>
      </c>
      <c r="AB366" s="20">
        <v>9.1410766936467572E-14</v>
      </c>
      <c r="AC366" s="20">
        <v>9.1410766936467572E-14</v>
      </c>
      <c r="AD366" s="20">
        <v>9.1410766936467572E-14</v>
      </c>
      <c r="AE366" s="20">
        <v>9.1410766936467572E-14</v>
      </c>
      <c r="AF366" s="20">
        <v>9.1410766936467572E-14</v>
      </c>
      <c r="AH366" s="22">
        <v>9.9920072216264108E-16</v>
      </c>
      <c r="AI366" s="20">
        <f ca="1"/>
        <v>4391.7028014610469</v>
      </c>
      <c r="AJ366" s="20" cm="1">
        <f t="array" ref="AJ366:BM366">$AH366*Total_Maximum_Demand__MVA____Option_7_Winter_POE10</f>
        <v>5.3606850537585341E-14</v>
      </c>
      <c r="AK366" s="20">
        <v>5.6108678891303056E-14</v>
      </c>
      <c r="AL366" s="20">
        <v>6.3258849973029608E-14</v>
      </c>
      <c r="AM366" s="20">
        <v>6.9557247912289155E-14</v>
      </c>
      <c r="AN366" s="20">
        <v>7.284266295192485E-14</v>
      </c>
      <c r="AO366" s="20">
        <v>7.5506885606495093E-14</v>
      </c>
      <c r="AP366" s="20">
        <v>7.8040512099440723E-14</v>
      </c>
      <c r="AQ366" s="20">
        <v>8.0199097055790635E-14</v>
      </c>
      <c r="AR366" s="20">
        <v>8.2447496676088936E-14</v>
      </c>
      <c r="AS366" s="20">
        <v>8.3432982059416016E-14</v>
      </c>
      <c r="AT366" s="20">
        <v>8.4778039180634E-14</v>
      </c>
      <c r="AU366" s="20">
        <v>8.7271666888629816E-14</v>
      </c>
      <c r="AV366" s="20">
        <v>8.6456318979552225E-14</v>
      </c>
      <c r="AW366" s="20">
        <v>8.9713306668460639E-14</v>
      </c>
      <c r="AX366" s="20">
        <v>9.1592006137175309E-14</v>
      </c>
      <c r="AY366" s="20">
        <v>9.1592006137175309E-14</v>
      </c>
      <c r="AZ366" s="20">
        <v>9.1592006137175309E-14</v>
      </c>
      <c r="BA366" s="20">
        <v>9.1592006137175309E-14</v>
      </c>
      <c r="BB366" s="20">
        <v>9.1592006137175309E-14</v>
      </c>
      <c r="BC366" s="20">
        <v>9.1592006137175309E-14</v>
      </c>
      <c r="BD366" s="20">
        <v>9.1592006137175309E-14</v>
      </c>
      <c r="BE366" s="20">
        <v>9.1592006137175309E-14</v>
      </c>
      <c r="BF366" s="20">
        <v>9.1592006137175309E-14</v>
      </c>
      <c r="BG366" s="20">
        <v>9.1592006137175309E-14</v>
      </c>
      <c r="BH366" s="20">
        <v>9.1592006137175309E-14</v>
      </c>
      <c r="BI366" s="20">
        <v>9.1592006137175309E-14</v>
      </c>
      <c r="BJ366" s="20">
        <v>9.1592006137175309E-14</v>
      </c>
      <c r="BK366" s="20">
        <v>9.1592006137175309E-14</v>
      </c>
      <c r="BL366" s="20">
        <v>9.1592006137175309E-14</v>
      </c>
      <c r="BM366" s="20">
        <v>9.1592006137175309E-14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56.959423042868401</v>
      </c>
      <c r="D371" s="20">
        <v>58.690670388727099</v>
      </c>
      <c r="E371" s="20">
        <v>65.729112526342206</v>
      </c>
      <c r="F371" s="20">
        <v>70.807235780418097</v>
      </c>
      <c r="G371" s="20">
        <v>73.478437433913697</v>
      </c>
      <c r="H371" s="20">
        <v>75.871093154918995</v>
      </c>
      <c r="I371" s="20">
        <v>77.390606049768792</v>
      </c>
      <c r="J371" s="20">
        <v>79.125244947610796</v>
      </c>
      <c r="K371" s="20">
        <v>80.511306829688408</v>
      </c>
      <c r="L371" s="20">
        <v>81.414628996836896</v>
      </c>
      <c r="M371" s="20">
        <v>83.566021788286804</v>
      </c>
      <c r="N371" s="20">
        <v>85.054006417606502</v>
      </c>
      <c r="O371" s="20">
        <v>85.837035421271295</v>
      </c>
      <c r="P371" s="20">
        <v>87.289131011197199</v>
      </c>
      <c r="Q371" s="20">
        <v>86.866509066904413</v>
      </c>
      <c r="R371" s="20">
        <v>86.866509066904413</v>
      </c>
      <c r="S371" s="20">
        <v>86.866509066904413</v>
      </c>
      <c r="T371" s="20">
        <v>86.866509066904413</v>
      </c>
      <c r="U371" s="20">
        <v>86.866509066904413</v>
      </c>
      <c r="V371" s="20">
        <v>86.866509066904413</v>
      </c>
      <c r="W371" s="20">
        <v>86.866509066904413</v>
      </c>
      <c r="X371" s="20">
        <v>86.866509066904413</v>
      </c>
      <c r="Y371" s="20">
        <v>86.866509066904413</v>
      </c>
      <c r="Z371" s="20">
        <v>86.866509066904413</v>
      </c>
      <c r="AA371" s="20">
        <v>86.866509066904413</v>
      </c>
      <c r="AB371" s="20">
        <v>86.866509066904413</v>
      </c>
      <c r="AC371" s="20">
        <v>86.866509066904413</v>
      </c>
      <c r="AD371" s="20">
        <v>86.866509066904413</v>
      </c>
      <c r="AE371" s="20">
        <v>86.866509066904413</v>
      </c>
      <c r="AF371" s="20">
        <v>86.866509066904413</v>
      </c>
      <c r="AG371" s="20"/>
      <c r="AH371" s="22" cm="1">
        <f t="array" ref="AH371:AH394">Percent_MD</f>
        <v>1</v>
      </c>
      <c r="AI371" s="20" cm="1">
        <f t="array" aca="1" ref="AI371:AI394" ca="1">Summer___MD___Hours</f>
        <v>0</v>
      </c>
      <c r="AJ371" s="20" cm="1">
        <f t="array" ref="AJ371:BM371">$AH371*Total_Maximum_Demand__MVA____Option_7_Summer_POE10</f>
        <v>64.072984439234006</v>
      </c>
      <c r="AK371" s="20">
        <v>66.288963305661596</v>
      </c>
      <c r="AL371" s="20">
        <v>73.346964457705894</v>
      </c>
      <c r="AM371" s="20">
        <v>78.367812510666695</v>
      </c>
      <c r="AN371" s="20">
        <v>81.378298353114289</v>
      </c>
      <c r="AO371" s="20">
        <v>83.788444754314995</v>
      </c>
      <c r="AP371" s="20">
        <v>85.744813429979104</v>
      </c>
      <c r="AQ371" s="20">
        <v>87.626544114200001</v>
      </c>
      <c r="AR371" s="20">
        <v>89.2556015907454</v>
      </c>
      <c r="AS371" s="20">
        <v>90.072877894564897</v>
      </c>
      <c r="AT371" s="20">
        <v>91.277292555222104</v>
      </c>
      <c r="AU371" s="20">
        <v>92.655184974917802</v>
      </c>
      <c r="AV371" s="20">
        <v>94.06157088171129</v>
      </c>
      <c r="AW371" s="20">
        <v>95.830612109870302</v>
      </c>
      <c r="AX371" s="20">
        <v>96.106789652035005</v>
      </c>
      <c r="AY371" s="20">
        <v>96.106789652035005</v>
      </c>
      <c r="AZ371" s="20">
        <v>96.106789652035005</v>
      </c>
      <c r="BA371" s="20">
        <v>96.106789652035005</v>
      </c>
      <c r="BB371" s="20">
        <v>96.106789652035005</v>
      </c>
      <c r="BC371" s="20">
        <v>96.106789652035005</v>
      </c>
      <c r="BD371" s="20">
        <v>96.106789652035005</v>
      </c>
      <c r="BE371" s="20">
        <v>96.106789652035005</v>
      </c>
      <c r="BF371" s="20">
        <v>96.106789652035005</v>
      </c>
      <c r="BG371" s="20">
        <v>96.106789652035005</v>
      </c>
      <c r="BH371" s="20">
        <v>96.106789652035005</v>
      </c>
      <c r="BI371" s="20">
        <v>96.106789652035005</v>
      </c>
      <c r="BJ371" s="20">
        <v>96.106789652035005</v>
      </c>
      <c r="BK371" s="20">
        <v>96.106789652035005</v>
      </c>
      <c r="BL371" s="20">
        <v>96.106789652035005</v>
      </c>
      <c r="BM371" s="20">
        <v>96.106789652035005</v>
      </c>
    </row>
    <row r="372" spans="1:65">
      <c r="A372" s="22">
        <v>0.99</v>
      </c>
      <c r="B372" s="20">
        <f ca="1"/>
        <v>0</v>
      </c>
      <c r="C372" s="20" cm="1">
        <f t="array" ref="C372:AF372">$A372*Total_Maximum_Demand__MVA____Option_7_Summer_POE50</f>
        <v>56.389828812439717</v>
      </c>
      <c r="D372" s="20">
        <v>58.103763684839826</v>
      </c>
      <c r="E372" s="20">
        <v>65.071821401078779</v>
      </c>
      <c r="F372" s="20">
        <v>70.099163422613913</v>
      </c>
      <c r="G372" s="20">
        <v>72.743653059574555</v>
      </c>
      <c r="H372" s="20">
        <v>75.112382223369806</v>
      </c>
      <c r="I372" s="20">
        <v>76.616699989271098</v>
      </c>
      <c r="J372" s="20">
        <v>78.333992498134691</v>
      </c>
      <c r="K372" s="20">
        <v>79.706193761391518</v>
      </c>
      <c r="L372" s="20">
        <v>80.600482706868533</v>
      </c>
      <c r="M372" s="20">
        <v>82.730361570403929</v>
      </c>
      <c r="N372" s="20">
        <v>84.203466353430443</v>
      </c>
      <c r="O372" s="20">
        <v>84.978665067058586</v>
      </c>
      <c r="P372" s="20">
        <v>86.416239701085232</v>
      </c>
      <c r="Q372" s="20">
        <v>85.997843976235373</v>
      </c>
      <c r="R372" s="20">
        <v>85.997843976235373</v>
      </c>
      <c r="S372" s="20">
        <v>85.997843976235373</v>
      </c>
      <c r="T372" s="20">
        <v>85.997843976235373</v>
      </c>
      <c r="U372" s="20">
        <v>85.997843976235373</v>
      </c>
      <c r="V372" s="20">
        <v>85.997843976235373</v>
      </c>
      <c r="W372" s="20">
        <v>85.997843976235373</v>
      </c>
      <c r="X372" s="20">
        <v>85.997843976235373</v>
      </c>
      <c r="Y372" s="20">
        <v>85.997843976235373</v>
      </c>
      <c r="Z372" s="20">
        <v>85.997843976235373</v>
      </c>
      <c r="AA372" s="20">
        <v>85.997843976235373</v>
      </c>
      <c r="AB372" s="20">
        <v>85.997843976235373</v>
      </c>
      <c r="AC372" s="20">
        <v>85.997843976235373</v>
      </c>
      <c r="AD372" s="20">
        <v>85.997843976235373</v>
      </c>
      <c r="AE372" s="20">
        <v>85.997843976235373</v>
      </c>
      <c r="AF372" s="20">
        <v>85.997843976235373</v>
      </c>
      <c r="AG372" s="20"/>
      <c r="AH372" s="22">
        <v>0.99</v>
      </c>
      <c r="AI372" s="20">
        <f ca="1"/>
        <v>0.75632856896848621</v>
      </c>
      <c r="AJ372" s="20" cm="1">
        <f t="array" ref="AJ372:BM372">$AH372*Total_Maximum_Demand__MVA____Option_7_Summer_POE10</f>
        <v>63.432254594841666</v>
      </c>
      <c r="AK372" s="20">
        <v>65.626073672604974</v>
      </c>
      <c r="AL372" s="20">
        <v>72.613494813128838</v>
      </c>
      <c r="AM372" s="20">
        <v>77.584134385560034</v>
      </c>
      <c r="AN372" s="20">
        <v>80.564515369583148</v>
      </c>
      <c r="AO372" s="20">
        <v>82.950560306771848</v>
      </c>
      <c r="AP372" s="20">
        <v>84.887365295679317</v>
      </c>
      <c r="AQ372" s="20">
        <v>86.750278673058006</v>
      </c>
      <c r="AR372" s="20">
        <v>88.36304557483794</v>
      </c>
      <c r="AS372" s="20">
        <v>89.172149115619249</v>
      </c>
      <c r="AT372" s="20">
        <v>90.364519629669886</v>
      </c>
      <c r="AU372" s="20">
        <v>91.728633125168628</v>
      </c>
      <c r="AV372" s="20">
        <v>93.12095517289417</v>
      </c>
      <c r="AW372" s="20">
        <v>94.8723059887716</v>
      </c>
      <c r="AX372" s="20">
        <v>95.145721755514657</v>
      </c>
      <c r="AY372" s="20">
        <v>95.145721755514657</v>
      </c>
      <c r="AZ372" s="20">
        <v>95.145721755514657</v>
      </c>
      <c r="BA372" s="20">
        <v>95.145721755514657</v>
      </c>
      <c r="BB372" s="20">
        <v>95.145721755514657</v>
      </c>
      <c r="BC372" s="20">
        <v>95.145721755514657</v>
      </c>
      <c r="BD372" s="20">
        <v>95.145721755514657</v>
      </c>
      <c r="BE372" s="20">
        <v>95.145721755514657</v>
      </c>
      <c r="BF372" s="20">
        <v>95.145721755514657</v>
      </c>
      <c r="BG372" s="20">
        <v>95.145721755514657</v>
      </c>
      <c r="BH372" s="20">
        <v>95.145721755514657</v>
      </c>
      <c r="BI372" s="20">
        <v>95.145721755514657</v>
      </c>
      <c r="BJ372" s="20">
        <v>95.145721755514657</v>
      </c>
      <c r="BK372" s="20">
        <v>95.145721755514657</v>
      </c>
      <c r="BL372" s="20">
        <v>95.145721755514657</v>
      </c>
      <c r="BM372" s="20">
        <v>95.145721755514657</v>
      </c>
    </row>
    <row r="373" spans="1:65">
      <c r="A373" s="22">
        <v>0.98</v>
      </c>
      <c r="B373" s="20">
        <f ca="1"/>
        <v>0.37816428448424311</v>
      </c>
      <c r="C373" s="20" cm="1">
        <f t="array" ref="C373:AF373">$A373*Total_Maximum_Demand__MVA____Option_7_Summer_POE50</f>
        <v>55.820234582011032</v>
      </c>
      <c r="D373" s="20">
        <v>57.516856980952554</v>
      </c>
      <c r="E373" s="20">
        <v>64.414530275815366</v>
      </c>
      <c r="F373" s="20">
        <v>69.391091064809729</v>
      </c>
      <c r="G373" s="20">
        <v>72.008868685235427</v>
      </c>
      <c r="H373" s="20">
        <v>74.353671291820618</v>
      </c>
      <c r="I373" s="20">
        <v>75.842793928773418</v>
      </c>
      <c r="J373" s="20">
        <v>77.542740048658573</v>
      </c>
      <c r="K373" s="20">
        <v>78.901080693094642</v>
      </c>
      <c r="L373" s="20">
        <v>79.786336416900156</v>
      </c>
      <c r="M373" s="20">
        <v>81.894701352521068</v>
      </c>
      <c r="N373" s="20">
        <v>83.35292628925437</v>
      </c>
      <c r="O373" s="20">
        <v>84.120294712845862</v>
      </c>
      <c r="P373" s="20">
        <v>85.54334839097325</v>
      </c>
      <c r="Q373" s="20">
        <v>85.129178885566319</v>
      </c>
      <c r="R373" s="20">
        <v>85.129178885566319</v>
      </c>
      <c r="S373" s="20">
        <v>85.129178885566319</v>
      </c>
      <c r="T373" s="20">
        <v>85.129178885566319</v>
      </c>
      <c r="U373" s="20">
        <v>85.129178885566319</v>
      </c>
      <c r="V373" s="20">
        <v>85.129178885566319</v>
      </c>
      <c r="W373" s="20">
        <v>85.129178885566319</v>
      </c>
      <c r="X373" s="20">
        <v>85.129178885566319</v>
      </c>
      <c r="Y373" s="20">
        <v>85.129178885566319</v>
      </c>
      <c r="Z373" s="20">
        <v>85.129178885566319</v>
      </c>
      <c r="AA373" s="20">
        <v>85.129178885566319</v>
      </c>
      <c r="AB373" s="20">
        <v>85.129178885566319</v>
      </c>
      <c r="AC373" s="20">
        <v>85.129178885566319</v>
      </c>
      <c r="AD373" s="20">
        <v>85.129178885566319</v>
      </c>
      <c r="AE373" s="20">
        <v>85.129178885566319</v>
      </c>
      <c r="AF373" s="20">
        <v>85.129178885566319</v>
      </c>
      <c r="AG373" s="20"/>
      <c r="AH373" s="22">
        <v>0.98</v>
      </c>
      <c r="AI373" s="20">
        <f ca="1"/>
        <v>1.1344928534527294</v>
      </c>
      <c r="AJ373" s="20" cm="1">
        <f t="array" ref="AJ373:BM373">$AH373*Total_Maximum_Demand__MVA____Option_7_Summer_POE10</f>
        <v>62.791524750449327</v>
      </c>
      <c r="AK373" s="20">
        <v>64.963184039548366</v>
      </c>
      <c r="AL373" s="20">
        <v>71.880025168551782</v>
      </c>
      <c r="AM373" s="20">
        <v>76.800456260453359</v>
      </c>
      <c r="AN373" s="20">
        <v>79.750732386052007</v>
      </c>
      <c r="AO373" s="20">
        <v>82.112675859228688</v>
      </c>
      <c r="AP373" s="20">
        <v>84.029917161379515</v>
      </c>
      <c r="AQ373" s="20">
        <v>85.874013231915995</v>
      </c>
      <c r="AR373" s="20">
        <v>87.470489558930495</v>
      </c>
      <c r="AS373" s="20">
        <v>88.2714203366736</v>
      </c>
      <c r="AT373" s="20">
        <v>89.451746704117667</v>
      </c>
      <c r="AU373" s="20">
        <v>90.80208127541944</v>
      </c>
      <c r="AV373" s="20">
        <v>92.180339464077065</v>
      </c>
      <c r="AW373" s="20">
        <v>93.913999867672899</v>
      </c>
      <c r="AX373" s="20">
        <v>94.184653858994309</v>
      </c>
      <c r="AY373" s="20">
        <v>94.184653858994309</v>
      </c>
      <c r="AZ373" s="20">
        <v>94.184653858994309</v>
      </c>
      <c r="BA373" s="20">
        <v>94.184653858994309</v>
      </c>
      <c r="BB373" s="20">
        <v>94.184653858994309</v>
      </c>
      <c r="BC373" s="20">
        <v>94.184653858994309</v>
      </c>
      <c r="BD373" s="20">
        <v>94.184653858994309</v>
      </c>
      <c r="BE373" s="20">
        <v>94.184653858994309</v>
      </c>
      <c r="BF373" s="20">
        <v>94.184653858994309</v>
      </c>
      <c r="BG373" s="20">
        <v>94.184653858994309</v>
      </c>
      <c r="BH373" s="20">
        <v>94.184653858994309</v>
      </c>
      <c r="BI373" s="20">
        <v>94.184653858994309</v>
      </c>
      <c r="BJ373" s="20">
        <v>94.184653858994309</v>
      </c>
      <c r="BK373" s="20">
        <v>94.184653858994309</v>
      </c>
      <c r="BL373" s="20">
        <v>94.184653858994309</v>
      </c>
      <c r="BM373" s="20">
        <v>94.184653858994309</v>
      </c>
    </row>
    <row r="374" spans="1:65">
      <c r="A374" s="22">
        <v>0.97</v>
      </c>
      <c r="B374" s="20">
        <f ca="1"/>
        <v>0.75632856896848621</v>
      </c>
      <c r="C374" s="20" cm="1">
        <f t="array" ref="C374:AF374">$A374*Total_Maximum_Demand__MVA____Option_7_Summer_POE50</f>
        <v>55.250640351582348</v>
      </c>
      <c r="D374" s="20">
        <v>56.929950277065288</v>
      </c>
      <c r="E374" s="20">
        <v>63.757239150551939</v>
      </c>
      <c r="F374" s="20">
        <v>68.683018707005559</v>
      </c>
      <c r="G374" s="20">
        <v>71.274084310896285</v>
      </c>
      <c r="H374" s="20">
        <v>73.594960360271429</v>
      </c>
      <c r="I374" s="20">
        <v>75.068887868275723</v>
      </c>
      <c r="J374" s="20">
        <v>76.751487599182468</v>
      </c>
      <c r="K374" s="20">
        <v>78.095967624797751</v>
      </c>
      <c r="L374" s="20">
        <v>78.972190126931793</v>
      </c>
      <c r="M374" s="20">
        <v>81.059041134638193</v>
      </c>
      <c r="N374" s="20">
        <v>82.502386225078311</v>
      </c>
      <c r="O374" s="20">
        <v>83.261924358633152</v>
      </c>
      <c r="P374" s="20">
        <v>84.670457080861283</v>
      </c>
      <c r="Q374" s="20">
        <v>84.260513794897278</v>
      </c>
      <c r="R374" s="20">
        <v>84.260513794897278</v>
      </c>
      <c r="S374" s="20">
        <v>84.260513794897278</v>
      </c>
      <c r="T374" s="20">
        <v>84.260513794897278</v>
      </c>
      <c r="U374" s="20">
        <v>84.260513794897278</v>
      </c>
      <c r="V374" s="20">
        <v>84.260513794897278</v>
      </c>
      <c r="W374" s="20">
        <v>84.260513794897278</v>
      </c>
      <c r="X374" s="20">
        <v>84.260513794897278</v>
      </c>
      <c r="Y374" s="20">
        <v>84.260513794897278</v>
      </c>
      <c r="Z374" s="20">
        <v>84.260513794897278</v>
      </c>
      <c r="AA374" s="20">
        <v>84.260513794897278</v>
      </c>
      <c r="AB374" s="20">
        <v>84.260513794897278</v>
      </c>
      <c r="AC374" s="20">
        <v>84.260513794897278</v>
      </c>
      <c r="AD374" s="20">
        <v>84.260513794897278</v>
      </c>
      <c r="AE374" s="20">
        <v>84.260513794897278</v>
      </c>
      <c r="AF374" s="20">
        <v>84.260513794897278</v>
      </c>
      <c r="AG374" s="20"/>
      <c r="AH374" s="22">
        <v>0.97</v>
      </c>
      <c r="AI374" s="20">
        <f ca="1"/>
        <v>1.8908214224212156</v>
      </c>
      <c r="AJ374" s="20" cm="1">
        <f t="array" ref="AJ374:BM374">$AH374*Total_Maximum_Demand__MVA____Option_7_Summer_POE10</f>
        <v>62.150794906056987</v>
      </c>
      <c r="AK374" s="20">
        <v>64.300294406491744</v>
      </c>
      <c r="AL374" s="20">
        <v>71.146555523974712</v>
      </c>
      <c r="AM374" s="20">
        <v>76.016778135346698</v>
      </c>
      <c r="AN374" s="20">
        <v>78.936949402520852</v>
      </c>
      <c r="AO374" s="20">
        <v>81.274791411685541</v>
      </c>
      <c r="AP374" s="20">
        <v>83.172469027079728</v>
      </c>
      <c r="AQ374" s="20">
        <v>84.997747790774</v>
      </c>
      <c r="AR374" s="20">
        <v>86.577933543023036</v>
      </c>
      <c r="AS374" s="20">
        <v>87.370691557727952</v>
      </c>
      <c r="AT374" s="20">
        <v>88.538973778565435</v>
      </c>
      <c r="AU374" s="20">
        <v>89.875529425670265</v>
      </c>
      <c r="AV374" s="20">
        <v>91.239723755259945</v>
      </c>
      <c r="AW374" s="20">
        <v>92.955693746574184</v>
      </c>
      <c r="AX374" s="20">
        <v>93.223585962473948</v>
      </c>
      <c r="AY374" s="20">
        <v>93.223585962473948</v>
      </c>
      <c r="AZ374" s="20">
        <v>93.223585962473948</v>
      </c>
      <c r="BA374" s="20">
        <v>93.223585962473948</v>
      </c>
      <c r="BB374" s="20">
        <v>93.223585962473948</v>
      </c>
      <c r="BC374" s="20">
        <v>93.223585962473948</v>
      </c>
      <c r="BD374" s="20">
        <v>93.223585962473948</v>
      </c>
      <c r="BE374" s="20">
        <v>93.223585962473948</v>
      </c>
      <c r="BF374" s="20">
        <v>93.223585962473948</v>
      </c>
      <c r="BG374" s="20">
        <v>93.223585962473948</v>
      </c>
      <c r="BH374" s="20">
        <v>93.223585962473948</v>
      </c>
      <c r="BI374" s="20">
        <v>93.223585962473948</v>
      </c>
      <c r="BJ374" s="20">
        <v>93.223585962473948</v>
      </c>
      <c r="BK374" s="20">
        <v>93.223585962473948</v>
      </c>
      <c r="BL374" s="20">
        <v>93.223585962473948</v>
      </c>
      <c r="BM374" s="20">
        <v>93.223585962473948</v>
      </c>
    </row>
    <row r="375" spans="1:65">
      <c r="A375" s="22">
        <v>0.95</v>
      </c>
      <c r="B375" s="20">
        <f ca="1"/>
        <v>1.8908214224212156</v>
      </c>
      <c r="C375" s="20" cm="1">
        <f t="array" ref="C375:AF375">$A375*Total_Maximum_Demand__MVA____Option_7_Summer_POE50</f>
        <v>54.111451890724979</v>
      </c>
      <c r="D375" s="20">
        <v>55.756136869290742</v>
      </c>
      <c r="E375" s="20">
        <v>62.442656900025092</v>
      </c>
      <c r="F375" s="20">
        <v>67.26687399139719</v>
      </c>
      <c r="G375" s="20">
        <v>69.804515562218015</v>
      </c>
      <c r="H375" s="20">
        <v>72.077538497173038</v>
      </c>
      <c r="I375" s="20">
        <v>73.521075747280349</v>
      </c>
      <c r="J375" s="20">
        <v>75.168982700230259</v>
      </c>
      <c r="K375" s="20">
        <v>76.485741488203985</v>
      </c>
      <c r="L375" s="20">
        <v>77.343897546995052</v>
      </c>
      <c r="M375" s="20">
        <v>79.387720698872457</v>
      </c>
      <c r="N375" s="20">
        <v>80.801306096726179</v>
      </c>
      <c r="O375" s="20">
        <v>81.545183650207733</v>
      </c>
      <c r="P375" s="20">
        <v>82.924674460637334</v>
      </c>
      <c r="Q375" s="20">
        <v>82.523183613559183</v>
      </c>
      <c r="R375" s="20">
        <v>82.523183613559183</v>
      </c>
      <c r="S375" s="20">
        <v>82.523183613559183</v>
      </c>
      <c r="T375" s="20">
        <v>82.523183613559183</v>
      </c>
      <c r="U375" s="20">
        <v>82.523183613559183</v>
      </c>
      <c r="V375" s="20">
        <v>82.523183613559183</v>
      </c>
      <c r="W375" s="20">
        <v>82.523183613559183</v>
      </c>
      <c r="X375" s="20">
        <v>82.523183613559183</v>
      </c>
      <c r="Y375" s="20">
        <v>82.523183613559183</v>
      </c>
      <c r="Z375" s="20">
        <v>82.523183613559183</v>
      </c>
      <c r="AA375" s="20">
        <v>82.523183613559183</v>
      </c>
      <c r="AB375" s="20">
        <v>82.523183613559183</v>
      </c>
      <c r="AC375" s="20">
        <v>82.523183613559183</v>
      </c>
      <c r="AD375" s="20">
        <v>82.523183613559183</v>
      </c>
      <c r="AE375" s="20">
        <v>82.523183613559183</v>
      </c>
      <c r="AF375" s="20">
        <v>82.523183613559183</v>
      </c>
      <c r="AG375" s="20"/>
      <c r="AH375" s="22">
        <v>0.95</v>
      </c>
      <c r="AI375" s="20">
        <f ca="1"/>
        <v>3.403478560358189</v>
      </c>
      <c r="AJ375" s="20" cm="1">
        <f t="array" ref="AJ375:BM375">$AH375*Total_Maximum_Demand__MVA____Option_7_Summer_POE10</f>
        <v>60.869335217272301</v>
      </c>
      <c r="AK375" s="20">
        <v>62.974515140378514</v>
      </c>
      <c r="AL375" s="20">
        <v>69.6796162348206</v>
      </c>
      <c r="AM375" s="20">
        <v>74.449421885133361</v>
      </c>
      <c r="AN375" s="20">
        <v>77.309383435458571</v>
      </c>
      <c r="AO375" s="20">
        <v>79.599022516599234</v>
      </c>
      <c r="AP375" s="20">
        <v>81.45757275848014</v>
      </c>
      <c r="AQ375" s="20">
        <v>83.245216908489994</v>
      </c>
      <c r="AR375" s="20">
        <v>84.792821511208132</v>
      </c>
      <c r="AS375" s="20">
        <v>85.569233999836655</v>
      </c>
      <c r="AT375" s="20">
        <v>86.713427927460998</v>
      </c>
      <c r="AU375" s="20">
        <v>88.022425726171903</v>
      </c>
      <c r="AV375" s="20">
        <v>89.358492337625719</v>
      </c>
      <c r="AW375" s="20">
        <v>91.039081504376782</v>
      </c>
      <c r="AX375" s="20">
        <v>91.301450169433252</v>
      </c>
      <c r="AY375" s="20">
        <v>91.301450169433252</v>
      </c>
      <c r="AZ375" s="20">
        <v>91.301450169433252</v>
      </c>
      <c r="BA375" s="20">
        <v>91.301450169433252</v>
      </c>
      <c r="BB375" s="20">
        <v>91.301450169433252</v>
      </c>
      <c r="BC375" s="20">
        <v>91.301450169433252</v>
      </c>
      <c r="BD375" s="20">
        <v>91.301450169433252</v>
      </c>
      <c r="BE375" s="20">
        <v>91.301450169433252</v>
      </c>
      <c r="BF375" s="20">
        <v>91.301450169433252</v>
      </c>
      <c r="BG375" s="20">
        <v>91.301450169433252</v>
      </c>
      <c r="BH375" s="20">
        <v>91.301450169433252</v>
      </c>
      <c r="BI375" s="20">
        <v>91.301450169433252</v>
      </c>
      <c r="BJ375" s="20">
        <v>91.301450169433252</v>
      </c>
      <c r="BK375" s="20">
        <v>91.301450169433252</v>
      </c>
      <c r="BL375" s="20">
        <v>91.301450169433252</v>
      </c>
      <c r="BM375" s="20">
        <v>91.301450169433252</v>
      </c>
    </row>
    <row r="376" spans="1:65">
      <c r="A376" s="22">
        <v>0.9</v>
      </c>
      <c r="B376" s="20">
        <f ca="1"/>
        <v>4.5379714138109186</v>
      </c>
      <c r="C376" s="20" cm="1">
        <f t="array" ref="C376:AF376">$A376*Total_Maximum_Demand__MVA____Option_7_Summer_POE50</f>
        <v>51.263480738581563</v>
      </c>
      <c r="D376" s="20">
        <v>52.821603349854392</v>
      </c>
      <c r="E376" s="20">
        <v>59.156201273707985</v>
      </c>
      <c r="F376" s="20">
        <v>63.726512202376291</v>
      </c>
      <c r="G376" s="20">
        <v>66.130593690522332</v>
      </c>
      <c r="H376" s="20">
        <v>68.283983839427094</v>
      </c>
      <c r="I376" s="20">
        <v>69.651545444791921</v>
      </c>
      <c r="J376" s="20">
        <v>71.212720452849723</v>
      </c>
      <c r="K376" s="20">
        <v>72.460176146719576</v>
      </c>
      <c r="L376" s="20">
        <v>73.273166097153208</v>
      </c>
      <c r="M376" s="20">
        <v>75.209419609458124</v>
      </c>
      <c r="N376" s="20">
        <v>76.548605775845857</v>
      </c>
      <c r="O376" s="20">
        <v>77.25333187914417</v>
      </c>
      <c r="P376" s="20">
        <v>78.560217910077483</v>
      </c>
      <c r="Q376" s="20">
        <v>78.179858160213968</v>
      </c>
      <c r="R376" s="20">
        <v>78.179858160213968</v>
      </c>
      <c r="S376" s="20">
        <v>78.179858160213968</v>
      </c>
      <c r="T376" s="20">
        <v>78.179858160213968</v>
      </c>
      <c r="U376" s="20">
        <v>78.179858160213968</v>
      </c>
      <c r="V376" s="20">
        <v>78.179858160213968</v>
      </c>
      <c r="W376" s="20">
        <v>78.179858160213968</v>
      </c>
      <c r="X376" s="20">
        <v>78.179858160213968</v>
      </c>
      <c r="Y376" s="20">
        <v>78.179858160213968</v>
      </c>
      <c r="Z376" s="20">
        <v>78.179858160213968</v>
      </c>
      <c r="AA376" s="20">
        <v>78.179858160213968</v>
      </c>
      <c r="AB376" s="20">
        <v>78.179858160213968</v>
      </c>
      <c r="AC376" s="20">
        <v>78.179858160213968</v>
      </c>
      <c r="AD376" s="20">
        <v>78.179858160213968</v>
      </c>
      <c r="AE376" s="20">
        <v>78.179858160213968</v>
      </c>
      <c r="AF376" s="20">
        <v>78.179858160213968</v>
      </c>
      <c r="AG376" s="20"/>
      <c r="AH376" s="22">
        <v>0.9</v>
      </c>
      <c r="AI376" s="20">
        <f ca="1"/>
        <v>9.0759428276218337</v>
      </c>
      <c r="AJ376" s="20" cm="1">
        <f t="array" ref="AJ376:BM376">$AH376*Total_Maximum_Demand__MVA____Option_7_Summer_POE10</f>
        <v>57.665685995310604</v>
      </c>
      <c r="AK376" s="20">
        <v>59.66006697509544</v>
      </c>
      <c r="AL376" s="20">
        <v>66.012268011935305</v>
      </c>
      <c r="AM376" s="20">
        <v>70.531031259600027</v>
      </c>
      <c r="AN376" s="20">
        <v>73.240468517802867</v>
      </c>
      <c r="AO376" s="20">
        <v>75.409600278883502</v>
      </c>
      <c r="AP376" s="20">
        <v>77.17033208698119</v>
      </c>
      <c r="AQ376" s="20">
        <v>78.86388970278</v>
      </c>
      <c r="AR376" s="20">
        <v>80.330041431670864</v>
      </c>
      <c r="AS376" s="20">
        <v>81.065590105108413</v>
      </c>
      <c r="AT376" s="20">
        <v>82.149563299699892</v>
      </c>
      <c r="AU376" s="20">
        <v>83.389666477426019</v>
      </c>
      <c r="AV376" s="20">
        <v>84.655413793540163</v>
      </c>
      <c r="AW376" s="20">
        <v>86.247550898883276</v>
      </c>
      <c r="AX376" s="20">
        <v>86.4961106868315</v>
      </c>
      <c r="AY376" s="20">
        <v>86.4961106868315</v>
      </c>
      <c r="AZ376" s="20">
        <v>86.4961106868315</v>
      </c>
      <c r="BA376" s="20">
        <v>86.4961106868315</v>
      </c>
      <c r="BB376" s="20">
        <v>86.4961106868315</v>
      </c>
      <c r="BC376" s="20">
        <v>86.4961106868315</v>
      </c>
      <c r="BD376" s="20">
        <v>86.4961106868315</v>
      </c>
      <c r="BE376" s="20">
        <v>86.4961106868315</v>
      </c>
      <c r="BF376" s="20">
        <v>86.4961106868315</v>
      </c>
      <c r="BG376" s="20">
        <v>86.4961106868315</v>
      </c>
      <c r="BH376" s="20">
        <v>86.4961106868315</v>
      </c>
      <c r="BI376" s="20">
        <v>86.4961106868315</v>
      </c>
      <c r="BJ376" s="20">
        <v>86.4961106868315</v>
      </c>
      <c r="BK376" s="20">
        <v>86.4961106868315</v>
      </c>
      <c r="BL376" s="20">
        <v>86.4961106868315</v>
      </c>
      <c r="BM376" s="20">
        <v>86.4961106868315</v>
      </c>
    </row>
    <row r="377" spans="1:65">
      <c r="A377" s="22">
        <v>0.85</v>
      </c>
      <c r="B377" s="20">
        <f ca="1"/>
        <v>9.0759428276218337</v>
      </c>
      <c r="C377" s="20" cm="1">
        <f t="array" ref="C377:AF377">$A377*Total_Maximum_Demand__MVA____Option_7_Summer_POE50</f>
        <v>48.415509586438141</v>
      </c>
      <c r="D377" s="20">
        <v>49.887069830418035</v>
      </c>
      <c r="E377" s="20">
        <v>55.869745647390872</v>
      </c>
      <c r="F377" s="20">
        <v>60.186150413355378</v>
      </c>
      <c r="G377" s="20">
        <v>62.456671818826642</v>
      </c>
      <c r="H377" s="20">
        <v>64.490429181681151</v>
      </c>
      <c r="I377" s="20">
        <v>65.782015142303464</v>
      </c>
      <c r="J377" s="20">
        <v>67.256458205469173</v>
      </c>
      <c r="K377" s="20">
        <v>68.434610805235138</v>
      </c>
      <c r="L377" s="20">
        <v>69.202434647311364</v>
      </c>
      <c r="M377" s="20">
        <v>71.031118520043776</v>
      </c>
      <c r="N377" s="20">
        <v>72.295905454965521</v>
      </c>
      <c r="O377" s="20">
        <v>72.961480108080593</v>
      </c>
      <c r="P377" s="20">
        <v>74.195761359517618</v>
      </c>
      <c r="Q377" s="20">
        <v>73.836532706868752</v>
      </c>
      <c r="R377" s="20">
        <v>73.836532706868752</v>
      </c>
      <c r="S377" s="20">
        <v>73.836532706868752</v>
      </c>
      <c r="T377" s="20">
        <v>73.836532706868752</v>
      </c>
      <c r="U377" s="20">
        <v>73.836532706868752</v>
      </c>
      <c r="V377" s="20">
        <v>73.836532706868752</v>
      </c>
      <c r="W377" s="20">
        <v>73.836532706868752</v>
      </c>
      <c r="X377" s="20">
        <v>73.836532706868752</v>
      </c>
      <c r="Y377" s="20">
        <v>73.836532706868752</v>
      </c>
      <c r="Z377" s="20">
        <v>73.836532706868752</v>
      </c>
      <c r="AA377" s="20">
        <v>73.836532706868752</v>
      </c>
      <c r="AB377" s="20">
        <v>73.836532706868752</v>
      </c>
      <c r="AC377" s="20">
        <v>73.836532706868752</v>
      </c>
      <c r="AD377" s="20">
        <v>73.836532706868752</v>
      </c>
      <c r="AE377" s="20">
        <v>73.836532706868752</v>
      </c>
      <c r="AF377" s="20">
        <v>73.836532706868752</v>
      </c>
      <c r="AG377" s="20"/>
      <c r="AH377" s="22">
        <v>0.85</v>
      </c>
      <c r="AI377" s="20">
        <f ca="1"/>
        <v>16.261064232822449</v>
      </c>
      <c r="AJ377" s="20" cm="1">
        <f t="array" ref="AJ377:BM377">$AH377*Total_Maximum_Demand__MVA____Option_7_Summer_POE10</f>
        <v>54.462036773348906</v>
      </c>
      <c r="AK377" s="20">
        <v>56.345618809812358</v>
      </c>
      <c r="AL377" s="20">
        <v>62.34491978905001</v>
      </c>
      <c r="AM377" s="20">
        <v>66.612640634066693</v>
      </c>
      <c r="AN377" s="20">
        <v>69.171553600147149</v>
      </c>
      <c r="AO377" s="20">
        <v>71.220178041167742</v>
      </c>
      <c r="AP377" s="20">
        <v>72.883091415482241</v>
      </c>
      <c r="AQ377" s="20">
        <v>74.482562497070006</v>
      </c>
      <c r="AR377" s="20">
        <v>75.867261352133582</v>
      </c>
      <c r="AS377" s="20">
        <v>76.561946210380157</v>
      </c>
      <c r="AT377" s="20">
        <v>77.585698671938786</v>
      </c>
      <c r="AU377" s="20">
        <v>78.756907228680134</v>
      </c>
      <c r="AV377" s="20">
        <v>79.952335249454592</v>
      </c>
      <c r="AW377" s="20">
        <v>81.456020293389756</v>
      </c>
      <c r="AX377" s="20">
        <v>81.690771204229748</v>
      </c>
      <c r="AY377" s="20">
        <v>81.690771204229748</v>
      </c>
      <c r="AZ377" s="20">
        <v>81.690771204229748</v>
      </c>
      <c r="BA377" s="20">
        <v>81.690771204229748</v>
      </c>
      <c r="BB377" s="20">
        <v>81.690771204229748</v>
      </c>
      <c r="BC377" s="20">
        <v>81.690771204229748</v>
      </c>
      <c r="BD377" s="20">
        <v>81.690771204229748</v>
      </c>
      <c r="BE377" s="20">
        <v>81.690771204229748</v>
      </c>
      <c r="BF377" s="20">
        <v>81.690771204229748</v>
      </c>
      <c r="BG377" s="20">
        <v>81.690771204229748</v>
      </c>
      <c r="BH377" s="20">
        <v>81.690771204229748</v>
      </c>
      <c r="BI377" s="20">
        <v>81.690771204229748</v>
      </c>
      <c r="BJ377" s="20">
        <v>81.690771204229748</v>
      </c>
      <c r="BK377" s="20">
        <v>81.690771204229748</v>
      </c>
      <c r="BL377" s="20">
        <v>81.690771204229748</v>
      </c>
      <c r="BM377" s="20">
        <v>81.690771204229748</v>
      </c>
    </row>
    <row r="378" spans="1:65">
      <c r="A378" s="22">
        <v>0.8</v>
      </c>
      <c r="B378" s="20">
        <f ca="1"/>
        <v>27.605992767349736</v>
      </c>
      <c r="C378" s="20" cm="1">
        <f t="array" ref="C378:AF378">$A378*Total_Maximum_Demand__MVA____Option_7_Summer_POE50</f>
        <v>45.567538434294725</v>
      </c>
      <c r="D378" s="20">
        <v>46.952536310981685</v>
      </c>
      <c r="E378" s="20">
        <v>52.583290021073765</v>
      </c>
      <c r="F378" s="20">
        <v>56.645788624334479</v>
      </c>
      <c r="G378" s="20">
        <v>58.782749947130959</v>
      </c>
      <c r="H378" s="20">
        <v>60.6968745239352</v>
      </c>
      <c r="I378" s="20">
        <v>61.912484839815036</v>
      </c>
      <c r="J378" s="20">
        <v>63.300195958088636</v>
      </c>
      <c r="K378" s="20">
        <v>64.409045463750729</v>
      </c>
      <c r="L378" s="20">
        <v>65.13170319746952</v>
      </c>
      <c r="M378" s="20">
        <v>66.852817430629443</v>
      </c>
      <c r="N378" s="20">
        <v>68.043205134085198</v>
      </c>
      <c r="O378" s="20">
        <v>68.669628337017045</v>
      </c>
      <c r="P378" s="20">
        <v>69.831304808957768</v>
      </c>
      <c r="Q378" s="20">
        <v>69.493207253523536</v>
      </c>
      <c r="R378" s="20">
        <v>69.493207253523536</v>
      </c>
      <c r="S378" s="20">
        <v>69.493207253523536</v>
      </c>
      <c r="T378" s="20">
        <v>69.493207253523536</v>
      </c>
      <c r="U378" s="20">
        <v>69.493207253523536</v>
      </c>
      <c r="V378" s="20">
        <v>69.493207253523536</v>
      </c>
      <c r="W378" s="20">
        <v>69.493207253523536</v>
      </c>
      <c r="X378" s="20">
        <v>69.493207253523536</v>
      </c>
      <c r="Y378" s="20">
        <v>69.493207253523536</v>
      </c>
      <c r="Z378" s="20">
        <v>69.493207253523536</v>
      </c>
      <c r="AA378" s="20">
        <v>69.493207253523536</v>
      </c>
      <c r="AB378" s="20">
        <v>69.493207253523536</v>
      </c>
      <c r="AC378" s="20">
        <v>69.493207253523536</v>
      </c>
      <c r="AD378" s="20">
        <v>69.493207253523536</v>
      </c>
      <c r="AE378" s="20">
        <v>69.493207253523536</v>
      </c>
      <c r="AF378" s="20">
        <v>69.493207253523536</v>
      </c>
      <c r="AG378" s="20"/>
      <c r="AH378" s="22">
        <v>0.8</v>
      </c>
      <c r="AI378" s="20">
        <f ca="1"/>
        <v>24.958842775960036</v>
      </c>
      <c r="AJ378" s="20" cm="1">
        <f t="array" ref="AJ378:BM378">$AH378*Total_Maximum_Demand__MVA____Option_7_Summer_POE10</f>
        <v>51.258387551387209</v>
      </c>
      <c r="AK378" s="20">
        <v>53.031170644529283</v>
      </c>
      <c r="AL378" s="20">
        <v>58.677571566164715</v>
      </c>
      <c r="AM378" s="20">
        <v>62.694250008533359</v>
      </c>
      <c r="AN378" s="20">
        <v>65.102638682491431</v>
      </c>
      <c r="AO378" s="20">
        <v>67.030755803451996</v>
      </c>
      <c r="AP378" s="20">
        <v>68.595850743983291</v>
      </c>
      <c r="AQ378" s="20">
        <v>70.101235291359998</v>
      </c>
      <c r="AR378" s="20">
        <v>71.404481272596328</v>
      </c>
      <c r="AS378" s="20">
        <v>72.058302315651915</v>
      </c>
      <c r="AT378" s="20">
        <v>73.02183404417768</v>
      </c>
      <c r="AU378" s="20">
        <v>74.12414797993425</v>
      </c>
      <c r="AV378" s="20">
        <v>75.249256705369035</v>
      </c>
      <c r="AW378" s="20">
        <v>76.66448968789625</v>
      </c>
      <c r="AX378" s="20">
        <v>76.885431721628009</v>
      </c>
      <c r="AY378" s="20">
        <v>76.885431721628009</v>
      </c>
      <c r="AZ378" s="20">
        <v>76.885431721628009</v>
      </c>
      <c r="BA378" s="20">
        <v>76.885431721628009</v>
      </c>
      <c r="BB378" s="20">
        <v>76.885431721628009</v>
      </c>
      <c r="BC378" s="20">
        <v>76.885431721628009</v>
      </c>
      <c r="BD378" s="20">
        <v>76.885431721628009</v>
      </c>
      <c r="BE378" s="20">
        <v>76.885431721628009</v>
      </c>
      <c r="BF378" s="20">
        <v>76.885431721628009</v>
      </c>
      <c r="BG378" s="20">
        <v>76.885431721628009</v>
      </c>
      <c r="BH378" s="20">
        <v>76.885431721628009</v>
      </c>
      <c r="BI378" s="20">
        <v>76.885431721628009</v>
      </c>
      <c r="BJ378" s="20">
        <v>76.885431721628009</v>
      </c>
      <c r="BK378" s="20">
        <v>76.885431721628009</v>
      </c>
      <c r="BL378" s="20">
        <v>76.885431721628009</v>
      </c>
      <c r="BM378" s="20">
        <v>76.885431721628009</v>
      </c>
    </row>
    <row r="379" spans="1:65">
      <c r="A379" s="22">
        <v>0.75</v>
      </c>
      <c r="B379" s="20">
        <f ca="1"/>
        <v>57.480971241605154</v>
      </c>
      <c r="C379" s="20" cm="1">
        <f t="array" ref="C379:AF379">$A379*Total_Maximum_Demand__MVA____Option_7_Summer_POE50</f>
        <v>42.719567282151303</v>
      </c>
      <c r="D379" s="20">
        <v>44.018002791545328</v>
      </c>
      <c r="E379" s="20">
        <v>49.296834394756658</v>
      </c>
      <c r="F379" s="20">
        <v>53.105426835313573</v>
      </c>
      <c r="G379" s="20">
        <v>55.10882807543527</v>
      </c>
      <c r="H379" s="20">
        <v>56.90331986618925</v>
      </c>
      <c r="I379" s="20">
        <v>58.042954537326594</v>
      </c>
      <c r="J379" s="20">
        <v>59.3439337107081</v>
      </c>
      <c r="K379" s="20">
        <v>60.383480122266306</v>
      </c>
      <c r="L379" s="20">
        <v>61.060971747627676</v>
      </c>
      <c r="M379" s="20">
        <v>62.674516341215103</v>
      </c>
      <c r="N379" s="20">
        <v>63.790504813204876</v>
      </c>
      <c r="O379" s="20">
        <v>64.377776565953468</v>
      </c>
      <c r="P379" s="20">
        <v>65.466848258397903</v>
      </c>
      <c r="Q379" s="20">
        <v>65.149881800178306</v>
      </c>
      <c r="R379" s="20">
        <v>65.149881800178306</v>
      </c>
      <c r="S379" s="20">
        <v>65.149881800178306</v>
      </c>
      <c r="T379" s="20">
        <v>65.149881800178306</v>
      </c>
      <c r="U379" s="20">
        <v>65.149881800178306</v>
      </c>
      <c r="V379" s="20">
        <v>65.149881800178306</v>
      </c>
      <c r="W379" s="20">
        <v>65.149881800178306</v>
      </c>
      <c r="X379" s="20">
        <v>65.149881800178306</v>
      </c>
      <c r="Y379" s="20">
        <v>65.149881800178306</v>
      </c>
      <c r="Z379" s="20">
        <v>65.149881800178306</v>
      </c>
      <c r="AA379" s="20">
        <v>65.149881800178306</v>
      </c>
      <c r="AB379" s="20">
        <v>65.149881800178306</v>
      </c>
      <c r="AC379" s="20">
        <v>65.149881800178306</v>
      </c>
      <c r="AD379" s="20">
        <v>65.149881800178306</v>
      </c>
      <c r="AE379" s="20">
        <v>65.149881800178306</v>
      </c>
      <c r="AF379" s="20">
        <v>65.149881800178306</v>
      </c>
      <c r="AG379" s="20"/>
      <c r="AH379" s="22">
        <v>0.75</v>
      </c>
      <c r="AI379" s="20">
        <f ca="1"/>
        <v>32.900292750129132</v>
      </c>
      <c r="AJ379" s="20" cm="1">
        <f t="array" ref="AJ379:BM379">$AH379*Total_Maximum_Demand__MVA____Option_7_Summer_POE10</f>
        <v>48.054738329425504</v>
      </c>
      <c r="AK379" s="20">
        <v>49.716722479246201</v>
      </c>
      <c r="AL379" s="20">
        <v>55.010223343279421</v>
      </c>
      <c r="AM379" s="20">
        <v>58.775859383000025</v>
      </c>
      <c r="AN379" s="20">
        <v>61.033723764835713</v>
      </c>
      <c r="AO379" s="20">
        <v>62.84133356573625</v>
      </c>
      <c r="AP379" s="20">
        <v>64.308610072484328</v>
      </c>
      <c r="AQ379" s="20">
        <v>65.719908085650005</v>
      </c>
      <c r="AR379" s="20">
        <v>66.941701193059046</v>
      </c>
      <c r="AS379" s="20">
        <v>67.554658420923673</v>
      </c>
      <c r="AT379" s="20">
        <v>68.457969416416574</v>
      </c>
      <c r="AU379" s="20">
        <v>69.491388731188351</v>
      </c>
      <c r="AV379" s="20">
        <v>70.546178161283464</v>
      </c>
      <c r="AW379" s="20">
        <v>71.87295908240273</v>
      </c>
      <c r="AX379" s="20">
        <v>72.080092239026257</v>
      </c>
      <c r="AY379" s="20">
        <v>72.080092239026257</v>
      </c>
      <c r="AZ379" s="20">
        <v>72.080092239026257</v>
      </c>
      <c r="BA379" s="20">
        <v>72.080092239026257</v>
      </c>
      <c r="BB379" s="20">
        <v>72.080092239026257</v>
      </c>
      <c r="BC379" s="20">
        <v>72.080092239026257</v>
      </c>
      <c r="BD379" s="20">
        <v>72.080092239026257</v>
      </c>
      <c r="BE379" s="20">
        <v>72.080092239026257</v>
      </c>
      <c r="BF379" s="20">
        <v>72.080092239026257</v>
      </c>
      <c r="BG379" s="20">
        <v>72.080092239026257</v>
      </c>
      <c r="BH379" s="20">
        <v>72.080092239026257</v>
      </c>
      <c r="BI379" s="20">
        <v>72.080092239026257</v>
      </c>
      <c r="BJ379" s="20">
        <v>72.080092239026257</v>
      </c>
      <c r="BK379" s="20">
        <v>72.080092239026257</v>
      </c>
      <c r="BL379" s="20">
        <v>72.080092239026257</v>
      </c>
      <c r="BM379" s="20">
        <v>72.080092239026257</v>
      </c>
    </row>
    <row r="380" spans="1:65">
      <c r="A380" s="22">
        <v>0.7</v>
      </c>
      <c r="B380" s="20">
        <f ca="1"/>
        <v>106.26416394007222</v>
      </c>
      <c r="C380" s="20" cm="1">
        <f t="array" ref="C380:AF380">$A380*Total_Maximum_Demand__MVA____Option_7_Summer_POE50</f>
        <v>39.87159613000788</v>
      </c>
      <c r="D380" s="20">
        <v>41.083469272108964</v>
      </c>
      <c r="E380" s="20">
        <v>46.010378768439544</v>
      </c>
      <c r="F380" s="20">
        <v>49.565065046292666</v>
      </c>
      <c r="G380" s="20">
        <v>51.434906203739587</v>
      </c>
      <c r="H380" s="20">
        <v>53.109765208443292</v>
      </c>
      <c r="I380" s="20">
        <v>54.173424234838151</v>
      </c>
      <c r="J380" s="20">
        <v>55.387671463327557</v>
      </c>
      <c r="K380" s="20">
        <v>56.357914780781883</v>
      </c>
      <c r="L380" s="20">
        <v>56.990240297785824</v>
      </c>
      <c r="M380" s="20">
        <v>58.496215251800756</v>
      </c>
      <c r="N380" s="20">
        <v>59.537804492324547</v>
      </c>
      <c r="O380" s="20">
        <v>60.085924794889905</v>
      </c>
      <c r="P380" s="20">
        <v>61.102391707838038</v>
      </c>
      <c r="Q380" s="20">
        <v>60.806556346833084</v>
      </c>
      <c r="R380" s="20">
        <v>60.806556346833084</v>
      </c>
      <c r="S380" s="20">
        <v>60.806556346833084</v>
      </c>
      <c r="T380" s="20">
        <v>60.806556346833084</v>
      </c>
      <c r="U380" s="20">
        <v>60.806556346833084</v>
      </c>
      <c r="V380" s="20">
        <v>60.806556346833084</v>
      </c>
      <c r="W380" s="20">
        <v>60.806556346833084</v>
      </c>
      <c r="X380" s="20">
        <v>60.806556346833084</v>
      </c>
      <c r="Y380" s="20">
        <v>60.806556346833084</v>
      </c>
      <c r="Z380" s="20">
        <v>60.806556346833084</v>
      </c>
      <c r="AA380" s="20">
        <v>60.806556346833084</v>
      </c>
      <c r="AB380" s="20">
        <v>60.806556346833084</v>
      </c>
      <c r="AC380" s="20">
        <v>60.806556346833084</v>
      </c>
      <c r="AD380" s="20">
        <v>60.806556346833084</v>
      </c>
      <c r="AE380" s="20">
        <v>60.806556346833084</v>
      </c>
      <c r="AF380" s="20">
        <v>60.806556346833084</v>
      </c>
      <c r="AG380" s="20"/>
      <c r="AH380" s="22">
        <v>0.7</v>
      </c>
      <c r="AI380" s="20">
        <f ca="1"/>
        <v>41.976235577751041</v>
      </c>
      <c r="AJ380" s="20" cm="1">
        <f t="array" ref="AJ380:BM380">$AH380*Total_Maximum_Demand__MVA____Option_7_Summer_POE10</f>
        <v>44.8510891074638</v>
      </c>
      <c r="AK380" s="20">
        <v>46.402274313963112</v>
      </c>
      <c r="AL380" s="20">
        <v>51.342875120394126</v>
      </c>
      <c r="AM380" s="20">
        <v>54.857468757466684</v>
      </c>
      <c r="AN380" s="20">
        <v>56.964808847179995</v>
      </c>
      <c r="AO380" s="20">
        <v>58.651911328020489</v>
      </c>
      <c r="AP380" s="20">
        <v>60.021369400985371</v>
      </c>
      <c r="AQ380" s="20">
        <v>61.338580879939997</v>
      </c>
      <c r="AR380" s="20">
        <v>62.478921113521778</v>
      </c>
      <c r="AS380" s="20">
        <v>63.051014526195424</v>
      </c>
      <c r="AT380" s="20">
        <v>63.894104788655468</v>
      </c>
      <c r="AU380" s="20">
        <v>64.858629482442453</v>
      </c>
      <c r="AV380" s="20">
        <v>65.843099617197893</v>
      </c>
      <c r="AW380" s="20">
        <v>67.08142847690921</v>
      </c>
      <c r="AX380" s="20">
        <v>67.274752756424505</v>
      </c>
      <c r="AY380" s="20">
        <v>67.274752756424505</v>
      </c>
      <c r="AZ380" s="20">
        <v>67.274752756424505</v>
      </c>
      <c r="BA380" s="20">
        <v>67.274752756424505</v>
      </c>
      <c r="BB380" s="20">
        <v>67.274752756424505</v>
      </c>
      <c r="BC380" s="20">
        <v>67.274752756424505</v>
      </c>
      <c r="BD380" s="20">
        <v>67.274752756424505</v>
      </c>
      <c r="BE380" s="20">
        <v>67.274752756424505</v>
      </c>
      <c r="BF380" s="20">
        <v>67.274752756424505</v>
      </c>
      <c r="BG380" s="20">
        <v>67.274752756424505</v>
      </c>
      <c r="BH380" s="20">
        <v>67.274752756424505</v>
      </c>
      <c r="BI380" s="20">
        <v>67.274752756424505</v>
      </c>
      <c r="BJ380" s="20">
        <v>67.274752756424505</v>
      </c>
      <c r="BK380" s="20">
        <v>67.274752756424505</v>
      </c>
      <c r="BL380" s="20">
        <v>67.274752756424505</v>
      </c>
      <c r="BM380" s="20">
        <v>67.274752756424505</v>
      </c>
    </row>
    <row r="381" spans="1:65">
      <c r="A381" s="22">
        <v>0.65</v>
      </c>
      <c r="B381" s="20">
        <f ca="1"/>
        <v>201.93972791458731</v>
      </c>
      <c r="C381" s="20" cm="1">
        <f t="array" ref="C381:AF381">$A381*Total_Maximum_Demand__MVA____Option_7_Summer_POE50</f>
        <v>37.023624977864465</v>
      </c>
      <c r="D381" s="20">
        <v>38.148935752672614</v>
      </c>
      <c r="E381" s="20">
        <v>42.723923142122437</v>
      </c>
      <c r="F381" s="20">
        <v>46.024703257271767</v>
      </c>
      <c r="G381" s="20">
        <v>47.760984332043904</v>
      </c>
      <c r="H381" s="20">
        <v>49.316210550697349</v>
      </c>
      <c r="I381" s="20">
        <v>50.303893932349716</v>
      </c>
      <c r="J381" s="20">
        <v>51.431409215947021</v>
      </c>
      <c r="K381" s="20">
        <v>52.332349439297467</v>
      </c>
      <c r="L381" s="20">
        <v>52.919508847943987</v>
      </c>
      <c r="M381" s="20">
        <v>54.317914162386423</v>
      </c>
      <c r="N381" s="20">
        <v>55.285104171444225</v>
      </c>
      <c r="O381" s="20">
        <v>55.794073023826343</v>
      </c>
      <c r="P381" s="20">
        <v>56.73793515727818</v>
      </c>
      <c r="Q381" s="20">
        <v>56.463230893487868</v>
      </c>
      <c r="R381" s="20">
        <v>56.463230893487868</v>
      </c>
      <c r="S381" s="20">
        <v>56.463230893487868</v>
      </c>
      <c r="T381" s="20">
        <v>56.463230893487868</v>
      </c>
      <c r="U381" s="20">
        <v>56.463230893487868</v>
      </c>
      <c r="V381" s="20">
        <v>56.463230893487868</v>
      </c>
      <c r="W381" s="20">
        <v>56.463230893487868</v>
      </c>
      <c r="X381" s="20">
        <v>56.463230893487868</v>
      </c>
      <c r="Y381" s="20">
        <v>56.463230893487868</v>
      </c>
      <c r="Z381" s="20">
        <v>56.463230893487868</v>
      </c>
      <c r="AA381" s="20">
        <v>56.463230893487868</v>
      </c>
      <c r="AB381" s="20">
        <v>56.463230893487868</v>
      </c>
      <c r="AC381" s="20">
        <v>56.463230893487868</v>
      </c>
      <c r="AD381" s="20">
        <v>56.463230893487868</v>
      </c>
      <c r="AE381" s="20">
        <v>56.463230893487868</v>
      </c>
      <c r="AF381" s="20">
        <v>56.463230893487868</v>
      </c>
      <c r="AG381" s="20"/>
      <c r="AH381" s="22">
        <v>0.65</v>
      </c>
      <c r="AI381" s="20">
        <f ca="1"/>
        <v>67.691406922679818</v>
      </c>
      <c r="AJ381" s="20" cm="1">
        <f t="array" ref="AJ381:BM381">$AH381*Total_Maximum_Demand__MVA____Option_7_Summer_POE10</f>
        <v>41.647439885502102</v>
      </c>
      <c r="AK381" s="20">
        <v>43.087826148680037</v>
      </c>
      <c r="AL381" s="20">
        <v>47.675526897508831</v>
      </c>
      <c r="AM381" s="20">
        <v>50.939078131933357</v>
      </c>
      <c r="AN381" s="20">
        <v>52.895893929524291</v>
      </c>
      <c r="AO381" s="20">
        <v>54.46248909030475</v>
      </c>
      <c r="AP381" s="20">
        <v>55.734128729486422</v>
      </c>
      <c r="AQ381" s="20">
        <v>56.957253674230003</v>
      </c>
      <c r="AR381" s="20">
        <v>58.01614103398451</v>
      </c>
      <c r="AS381" s="20">
        <v>58.547370631467182</v>
      </c>
      <c r="AT381" s="20">
        <v>59.33024016089437</v>
      </c>
      <c r="AU381" s="20">
        <v>60.225870233696575</v>
      </c>
      <c r="AV381" s="20">
        <v>61.140021073112344</v>
      </c>
      <c r="AW381" s="20">
        <v>62.289897871415697</v>
      </c>
      <c r="AX381" s="20">
        <v>62.469413273822752</v>
      </c>
      <c r="AY381" s="20">
        <v>62.469413273822752</v>
      </c>
      <c r="AZ381" s="20">
        <v>62.469413273822752</v>
      </c>
      <c r="BA381" s="20">
        <v>62.469413273822752</v>
      </c>
      <c r="BB381" s="20">
        <v>62.469413273822752</v>
      </c>
      <c r="BC381" s="20">
        <v>62.469413273822752</v>
      </c>
      <c r="BD381" s="20">
        <v>62.469413273822752</v>
      </c>
      <c r="BE381" s="20">
        <v>62.469413273822752</v>
      </c>
      <c r="BF381" s="20">
        <v>62.469413273822752</v>
      </c>
      <c r="BG381" s="20">
        <v>62.469413273822752</v>
      </c>
      <c r="BH381" s="20">
        <v>62.469413273822752</v>
      </c>
      <c r="BI381" s="20">
        <v>62.469413273822752</v>
      </c>
      <c r="BJ381" s="20">
        <v>62.469413273822752</v>
      </c>
      <c r="BK381" s="20">
        <v>62.469413273822752</v>
      </c>
      <c r="BL381" s="20">
        <v>62.469413273822752</v>
      </c>
      <c r="BM381" s="20">
        <v>62.469413273822752</v>
      </c>
    </row>
    <row r="382" spans="1:65">
      <c r="A382" s="22">
        <v>0.6</v>
      </c>
      <c r="B382" s="20">
        <f ca="1"/>
        <v>402.74496297571596</v>
      </c>
      <c r="C382" s="20" cm="1">
        <f t="array" ref="C382:AF382">$A382*Total_Maximum_Demand__MVA____Option_7_Summer_POE50</f>
        <v>34.175653825721042</v>
      </c>
      <c r="D382" s="20">
        <v>35.214402233236257</v>
      </c>
      <c r="E382" s="20">
        <v>39.437467515805324</v>
      </c>
      <c r="F382" s="20">
        <v>42.484341468250854</v>
      </c>
      <c r="G382" s="20">
        <v>44.087062460348214</v>
      </c>
      <c r="H382" s="20">
        <v>45.522655892951398</v>
      </c>
      <c r="I382" s="20">
        <v>46.434363629861274</v>
      </c>
      <c r="J382" s="20">
        <v>47.475146968566477</v>
      </c>
      <c r="K382" s="20">
        <v>48.306784097813043</v>
      </c>
      <c r="L382" s="20">
        <v>48.848777398102136</v>
      </c>
      <c r="M382" s="20">
        <v>50.139613072972082</v>
      </c>
      <c r="N382" s="20">
        <v>51.032403850563902</v>
      </c>
      <c r="O382" s="20">
        <v>51.502221252762773</v>
      </c>
      <c r="P382" s="20">
        <v>52.373478606718315</v>
      </c>
      <c r="Q382" s="20">
        <v>52.119905440142645</v>
      </c>
      <c r="R382" s="20">
        <v>52.119905440142645</v>
      </c>
      <c r="S382" s="20">
        <v>52.119905440142645</v>
      </c>
      <c r="T382" s="20">
        <v>52.119905440142645</v>
      </c>
      <c r="U382" s="20">
        <v>52.119905440142645</v>
      </c>
      <c r="V382" s="20">
        <v>52.119905440142645</v>
      </c>
      <c r="W382" s="20">
        <v>52.119905440142645</v>
      </c>
      <c r="X382" s="20">
        <v>52.119905440142645</v>
      </c>
      <c r="Y382" s="20">
        <v>52.119905440142645</v>
      </c>
      <c r="Z382" s="20">
        <v>52.119905440142645</v>
      </c>
      <c r="AA382" s="20">
        <v>52.119905440142645</v>
      </c>
      <c r="AB382" s="20">
        <v>52.119905440142645</v>
      </c>
      <c r="AC382" s="20">
        <v>52.119905440142645</v>
      </c>
      <c r="AD382" s="20">
        <v>52.119905440142645</v>
      </c>
      <c r="AE382" s="20">
        <v>52.119905440142645</v>
      </c>
      <c r="AF382" s="20">
        <v>52.119905440142645</v>
      </c>
      <c r="AG382" s="20"/>
      <c r="AH382" s="22">
        <v>0.6</v>
      </c>
      <c r="AI382" s="20">
        <f ca="1"/>
        <v>98.700878250387433</v>
      </c>
      <c r="AJ382" s="20" cm="1">
        <f t="array" ref="AJ382:BM382">$AH382*Total_Maximum_Demand__MVA____Option_7_Summer_POE10</f>
        <v>38.443790663540405</v>
      </c>
      <c r="AK382" s="20">
        <v>39.773377983396955</v>
      </c>
      <c r="AL382" s="20">
        <v>44.008178674623537</v>
      </c>
      <c r="AM382" s="20">
        <v>47.020687506400016</v>
      </c>
      <c r="AN382" s="20">
        <v>48.826979011868573</v>
      </c>
      <c r="AO382" s="20">
        <v>50.273066852588997</v>
      </c>
      <c r="AP382" s="20">
        <v>51.446888057987458</v>
      </c>
      <c r="AQ382" s="20">
        <v>52.575926468520002</v>
      </c>
      <c r="AR382" s="20">
        <v>53.553360954447236</v>
      </c>
      <c r="AS382" s="20">
        <v>54.04372673673894</v>
      </c>
      <c r="AT382" s="20">
        <v>54.766375533133264</v>
      </c>
      <c r="AU382" s="20">
        <v>55.593110984950677</v>
      </c>
      <c r="AV382" s="20">
        <v>56.436942529026773</v>
      </c>
      <c r="AW382" s="20">
        <v>57.498367265922177</v>
      </c>
      <c r="AX382" s="20">
        <v>57.664073791221</v>
      </c>
      <c r="AY382" s="20">
        <v>57.664073791221</v>
      </c>
      <c r="AZ382" s="20">
        <v>57.664073791221</v>
      </c>
      <c r="BA382" s="20">
        <v>57.664073791221</v>
      </c>
      <c r="BB382" s="20">
        <v>57.664073791221</v>
      </c>
      <c r="BC382" s="20">
        <v>57.664073791221</v>
      </c>
      <c r="BD382" s="20">
        <v>57.664073791221</v>
      </c>
      <c r="BE382" s="20">
        <v>57.664073791221</v>
      </c>
      <c r="BF382" s="20">
        <v>57.664073791221</v>
      </c>
      <c r="BG382" s="20">
        <v>57.664073791221</v>
      </c>
      <c r="BH382" s="20">
        <v>57.664073791221</v>
      </c>
      <c r="BI382" s="20">
        <v>57.664073791221</v>
      </c>
      <c r="BJ382" s="20">
        <v>57.664073791221</v>
      </c>
      <c r="BK382" s="20">
        <v>57.664073791221</v>
      </c>
      <c r="BL382" s="20">
        <v>57.664073791221</v>
      </c>
      <c r="BM382" s="20">
        <v>57.664073791221</v>
      </c>
    </row>
    <row r="383" spans="1:65">
      <c r="A383" s="22">
        <v>0.55000000000000104</v>
      </c>
      <c r="B383" s="20">
        <f ca="1"/>
        <v>655.73686929567896</v>
      </c>
      <c r="C383" s="20" cm="1">
        <f t="array" ref="C383:AF383">$A383*Total_Maximum_Demand__MVA____Option_7_Summer_POE50</f>
        <v>31.32768267357768</v>
      </c>
      <c r="D383" s="20">
        <v>32.279868713799964</v>
      </c>
      <c r="E383" s="20">
        <v>36.151011889488281</v>
      </c>
      <c r="F383" s="20">
        <v>38.943979679230026</v>
      </c>
      <c r="G383" s="20">
        <v>40.41314058865261</v>
      </c>
      <c r="H383" s="20">
        <v>41.729101235205526</v>
      </c>
      <c r="I383" s="20">
        <v>42.564833327372916</v>
      </c>
      <c r="J383" s="20">
        <v>43.518884721186019</v>
      </c>
      <c r="K383" s="20">
        <v>44.281218756328705</v>
      </c>
      <c r="L383" s="20">
        <v>44.778045948260377</v>
      </c>
      <c r="M383" s="20">
        <v>45.961311983557827</v>
      </c>
      <c r="N383" s="20">
        <v>46.779703529683665</v>
      </c>
      <c r="O383" s="20">
        <v>47.210369481699303</v>
      </c>
      <c r="P383" s="20">
        <v>48.00902205615855</v>
      </c>
      <c r="Q383" s="20">
        <v>47.776579986797515</v>
      </c>
      <c r="R383" s="20">
        <v>47.776579986797515</v>
      </c>
      <c r="S383" s="20">
        <v>47.776579986797515</v>
      </c>
      <c r="T383" s="20">
        <v>47.776579986797515</v>
      </c>
      <c r="U383" s="20">
        <v>47.776579986797515</v>
      </c>
      <c r="V383" s="20">
        <v>47.776579986797515</v>
      </c>
      <c r="W383" s="20">
        <v>47.776579986797515</v>
      </c>
      <c r="X383" s="20">
        <v>47.776579986797515</v>
      </c>
      <c r="Y383" s="20">
        <v>47.776579986797515</v>
      </c>
      <c r="Z383" s="20">
        <v>47.776579986797515</v>
      </c>
      <c r="AA383" s="20">
        <v>47.776579986797515</v>
      </c>
      <c r="AB383" s="20">
        <v>47.776579986797515</v>
      </c>
      <c r="AC383" s="20">
        <v>47.776579986797515</v>
      </c>
      <c r="AD383" s="20">
        <v>47.776579986797515</v>
      </c>
      <c r="AE383" s="20">
        <v>47.776579986797515</v>
      </c>
      <c r="AF383" s="20">
        <v>47.776579986797515</v>
      </c>
      <c r="AG383" s="20"/>
      <c r="AH383" s="22">
        <v>0.55000000000000104</v>
      </c>
      <c r="AI383" s="20">
        <f ca="1"/>
        <v>153.53469950060276</v>
      </c>
      <c r="AJ383" s="20" cm="1">
        <f t="array" ref="AJ383:BM383">$AH383*Total_Maximum_Demand__MVA____Option_7_Summer_POE10</f>
        <v>35.240141441578771</v>
      </c>
      <c r="AK383" s="20">
        <v>36.458929818113944</v>
      </c>
      <c r="AL383" s="20">
        <v>40.34083045173832</v>
      </c>
      <c r="AM383" s="20">
        <v>43.102296880866767</v>
      </c>
      <c r="AN383" s="20">
        <v>44.758064094212941</v>
      </c>
      <c r="AO383" s="20">
        <v>46.083644614873336</v>
      </c>
      <c r="AP383" s="20">
        <v>47.159647386488594</v>
      </c>
      <c r="AQ383" s="20">
        <v>48.194599262810094</v>
      </c>
      <c r="AR383" s="20">
        <v>49.09058087491006</v>
      </c>
      <c r="AS383" s="20">
        <v>49.54008284201079</v>
      </c>
      <c r="AT383" s="20">
        <v>50.20251090537225</v>
      </c>
      <c r="AU383" s="20">
        <v>50.960351736204885</v>
      </c>
      <c r="AV383" s="20">
        <v>51.733863984941308</v>
      </c>
      <c r="AW383" s="20">
        <v>52.706836660428763</v>
      </c>
      <c r="AX383" s="20">
        <v>52.858734308619354</v>
      </c>
      <c r="AY383" s="20">
        <v>52.858734308619354</v>
      </c>
      <c r="AZ383" s="20">
        <v>52.858734308619354</v>
      </c>
      <c r="BA383" s="20">
        <v>52.858734308619354</v>
      </c>
      <c r="BB383" s="20">
        <v>52.858734308619354</v>
      </c>
      <c r="BC383" s="20">
        <v>52.858734308619354</v>
      </c>
      <c r="BD383" s="20">
        <v>52.858734308619354</v>
      </c>
      <c r="BE383" s="20">
        <v>52.858734308619354</v>
      </c>
      <c r="BF383" s="20">
        <v>52.858734308619354</v>
      </c>
      <c r="BG383" s="20">
        <v>52.858734308619354</v>
      </c>
      <c r="BH383" s="20">
        <v>52.858734308619354</v>
      </c>
      <c r="BI383" s="20">
        <v>52.858734308619354</v>
      </c>
      <c r="BJ383" s="20">
        <v>52.858734308619354</v>
      </c>
      <c r="BK383" s="20">
        <v>52.858734308619354</v>
      </c>
      <c r="BL383" s="20">
        <v>52.858734308619354</v>
      </c>
      <c r="BM383" s="20">
        <v>52.858734308619354</v>
      </c>
    </row>
    <row r="384" spans="1:65">
      <c r="A384" s="22">
        <v>0.500000000000001</v>
      </c>
      <c r="B384" s="20">
        <f ca="1"/>
        <v>981.71448252113237</v>
      </c>
      <c r="C384" s="20" cm="1">
        <f t="array" ref="C384:AF384">$A384*Total_Maximum_Demand__MVA____Option_7_Summer_POE50</f>
        <v>28.479711521434258</v>
      </c>
      <c r="D384" s="20">
        <v>29.34533519436361</v>
      </c>
      <c r="E384" s="20">
        <v>32.864556263171167</v>
      </c>
      <c r="F384" s="20">
        <v>35.403617890209119</v>
      </c>
      <c r="G384" s="20">
        <v>36.73921871695692</v>
      </c>
      <c r="H384" s="20">
        <v>37.935546577459576</v>
      </c>
      <c r="I384" s="20">
        <v>38.695303024884474</v>
      </c>
      <c r="J384" s="20">
        <v>39.562622473805476</v>
      </c>
      <c r="K384" s="20">
        <v>40.255653414844282</v>
      </c>
      <c r="L384" s="20">
        <v>40.707314498418526</v>
      </c>
      <c r="M384" s="20">
        <v>41.783010894143487</v>
      </c>
      <c r="N384" s="20">
        <v>42.527003208803336</v>
      </c>
      <c r="O384" s="20">
        <v>42.918517710635733</v>
      </c>
      <c r="P384" s="20">
        <v>43.644565505598685</v>
      </c>
      <c r="Q384" s="20">
        <v>43.433254533452292</v>
      </c>
      <c r="R384" s="20">
        <v>43.433254533452292</v>
      </c>
      <c r="S384" s="20">
        <v>43.433254533452292</v>
      </c>
      <c r="T384" s="20">
        <v>43.433254533452292</v>
      </c>
      <c r="U384" s="20">
        <v>43.433254533452292</v>
      </c>
      <c r="V384" s="20">
        <v>43.433254533452292</v>
      </c>
      <c r="W384" s="20">
        <v>43.433254533452292</v>
      </c>
      <c r="X384" s="20">
        <v>43.433254533452292</v>
      </c>
      <c r="Y384" s="20">
        <v>43.433254533452292</v>
      </c>
      <c r="Z384" s="20">
        <v>43.433254533452292</v>
      </c>
      <c r="AA384" s="20">
        <v>43.433254533452292</v>
      </c>
      <c r="AB384" s="20">
        <v>43.433254533452292</v>
      </c>
      <c r="AC384" s="20">
        <v>43.433254533452292</v>
      </c>
      <c r="AD384" s="20">
        <v>43.433254533452292</v>
      </c>
      <c r="AE384" s="20">
        <v>43.433254533452292</v>
      </c>
      <c r="AF384" s="20">
        <v>43.433254533452292</v>
      </c>
      <c r="AG384" s="20"/>
      <c r="AH384" s="22">
        <v>0.500000000000001</v>
      </c>
      <c r="AI384" s="20">
        <f ca="1"/>
        <v>258.28620630274116</v>
      </c>
      <c r="AJ384" s="20" cm="1">
        <f t="array" ref="AJ384:BM384">$AH384*Total_Maximum_Demand__MVA____Option_7_Summer_POE10</f>
        <v>32.036492219617067</v>
      </c>
      <c r="AK384" s="20">
        <v>33.144481652830862</v>
      </c>
      <c r="AL384" s="20">
        <v>36.673482228853018</v>
      </c>
      <c r="AM384" s="20">
        <v>39.183906255333426</v>
      </c>
      <c r="AN384" s="20">
        <v>40.689149176557223</v>
      </c>
      <c r="AO384" s="20">
        <v>41.894222377157583</v>
      </c>
      <c r="AP384" s="20">
        <v>42.872406714989637</v>
      </c>
      <c r="AQ384" s="20">
        <v>43.813272057100086</v>
      </c>
      <c r="AR384" s="20">
        <v>44.627800795372792</v>
      </c>
      <c r="AS384" s="20">
        <v>45.036438947282541</v>
      </c>
      <c r="AT384" s="20">
        <v>45.638646277611144</v>
      </c>
      <c r="AU384" s="20">
        <v>46.327592487458993</v>
      </c>
      <c r="AV384" s="20">
        <v>47.030785440855738</v>
      </c>
      <c r="AW384" s="20">
        <v>47.915306054935243</v>
      </c>
      <c r="AX384" s="20">
        <v>48.053394826017602</v>
      </c>
      <c r="AY384" s="20">
        <v>48.053394826017602</v>
      </c>
      <c r="AZ384" s="20">
        <v>48.053394826017602</v>
      </c>
      <c r="BA384" s="20">
        <v>48.053394826017602</v>
      </c>
      <c r="BB384" s="20">
        <v>48.053394826017602</v>
      </c>
      <c r="BC384" s="20">
        <v>48.053394826017602</v>
      </c>
      <c r="BD384" s="20">
        <v>48.053394826017602</v>
      </c>
      <c r="BE384" s="20">
        <v>48.053394826017602</v>
      </c>
      <c r="BF384" s="20">
        <v>48.053394826017602</v>
      </c>
      <c r="BG384" s="20">
        <v>48.053394826017602</v>
      </c>
      <c r="BH384" s="20">
        <v>48.053394826017602</v>
      </c>
      <c r="BI384" s="20">
        <v>48.053394826017602</v>
      </c>
      <c r="BJ384" s="20">
        <v>48.053394826017602</v>
      </c>
      <c r="BK384" s="20">
        <v>48.053394826017602</v>
      </c>
      <c r="BL384" s="20">
        <v>48.053394826017602</v>
      </c>
      <c r="BM384" s="20">
        <v>48.053394826017602</v>
      </c>
    </row>
    <row r="385" spans="1:65">
      <c r="A385" s="22">
        <v>0.45000000000000101</v>
      </c>
      <c r="B385" s="20">
        <f ca="1"/>
        <v>1622.7029447218258</v>
      </c>
      <c r="C385" s="20" cm="1">
        <f t="array" ref="C385:AF385">$A385*Total_Maximum_Demand__MVA____Option_7_Summer_POE50</f>
        <v>25.631740369290839</v>
      </c>
      <c r="D385" s="20">
        <v>26.410801674927253</v>
      </c>
      <c r="E385" s="20">
        <v>29.57810063685406</v>
      </c>
      <c r="F385" s="20">
        <v>31.863256101188217</v>
      </c>
      <c r="G385" s="20">
        <v>33.065296845261237</v>
      </c>
      <c r="H385" s="20">
        <v>34.141991919713625</v>
      </c>
      <c r="I385" s="20">
        <v>34.825772722396032</v>
      </c>
      <c r="J385" s="20">
        <v>35.60636022642494</v>
      </c>
      <c r="K385" s="20">
        <v>36.230088073359866</v>
      </c>
      <c r="L385" s="20">
        <v>36.636583048576682</v>
      </c>
      <c r="M385" s="20">
        <v>37.604709804729147</v>
      </c>
      <c r="N385" s="20">
        <v>38.274302887923014</v>
      </c>
      <c r="O385" s="20">
        <v>38.62666593957217</v>
      </c>
      <c r="P385" s="20">
        <v>39.280108955038827</v>
      </c>
      <c r="Q385" s="20">
        <v>39.089929080107076</v>
      </c>
      <c r="R385" s="20">
        <v>39.089929080107076</v>
      </c>
      <c r="S385" s="20">
        <v>39.089929080107076</v>
      </c>
      <c r="T385" s="20">
        <v>39.089929080107076</v>
      </c>
      <c r="U385" s="20">
        <v>39.089929080107076</v>
      </c>
      <c r="V385" s="20">
        <v>39.089929080107076</v>
      </c>
      <c r="W385" s="20">
        <v>39.089929080107076</v>
      </c>
      <c r="X385" s="20">
        <v>39.089929080107076</v>
      </c>
      <c r="Y385" s="20">
        <v>39.089929080107076</v>
      </c>
      <c r="Z385" s="20">
        <v>39.089929080107076</v>
      </c>
      <c r="AA385" s="20">
        <v>39.089929080107076</v>
      </c>
      <c r="AB385" s="20">
        <v>39.089929080107076</v>
      </c>
      <c r="AC385" s="20">
        <v>39.089929080107076</v>
      </c>
      <c r="AD385" s="20">
        <v>39.089929080107076</v>
      </c>
      <c r="AE385" s="20">
        <v>39.089929080107076</v>
      </c>
      <c r="AF385" s="20">
        <v>39.089929080107076</v>
      </c>
      <c r="AG385" s="20"/>
      <c r="AH385" s="22">
        <v>0.45000000000000101</v>
      </c>
      <c r="AI385" s="20">
        <f ca="1"/>
        <v>488.96641983811895</v>
      </c>
      <c r="AJ385" s="20" cm="1">
        <f t="array" ref="AJ385:BM385">$AH385*Total_Maximum_Demand__MVA____Option_7_Summer_POE10</f>
        <v>28.832842997655366</v>
      </c>
      <c r="AK385" s="20">
        <v>29.830033487547784</v>
      </c>
      <c r="AL385" s="20">
        <v>33.006134005967724</v>
      </c>
      <c r="AM385" s="20">
        <v>35.265515629800092</v>
      </c>
      <c r="AN385" s="20">
        <v>36.620234258901512</v>
      </c>
      <c r="AO385" s="20">
        <v>37.704800139441829</v>
      </c>
      <c r="AP385" s="20">
        <v>38.58516604349068</v>
      </c>
      <c r="AQ385" s="20">
        <v>39.431944851390092</v>
      </c>
      <c r="AR385" s="20">
        <v>40.165020715835517</v>
      </c>
      <c r="AS385" s="20">
        <v>40.532795052554292</v>
      </c>
      <c r="AT385" s="20">
        <v>41.074781649850038</v>
      </c>
      <c r="AU385" s="20">
        <v>41.694833238713102</v>
      </c>
      <c r="AV385" s="20">
        <v>42.327706896770174</v>
      </c>
      <c r="AW385" s="20">
        <v>43.12377544944173</v>
      </c>
      <c r="AX385" s="20">
        <v>43.248055343415849</v>
      </c>
      <c r="AY385" s="20">
        <v>43.248055343415849</v>
      </c>
      <c r="AZ385" s="20">
        <v>43.248055343415849</v>
      </c>
      <c r="BA385" s="20">
        <v>43.248055343415849</v>
      </c>
      <c r="BB385" s="20">
        <v>43.248055343415849</v>
      </c>
      <c r="BC385" s="20">
        <v>43.248055343415849</v>
      </c>
      <c r="BD385" s="20">
        <v>43.248055343415849</v>
      </c>
      <c r="BE385" s="20">
        <v>43.248055343415849</v>
      </c>
      <c r="BF385" s="20">
        <v>43.248055343415849</v>
      </c>
      <c r="BG385" s="20">
        <v>43.248055343415849</v>
      </c>
      <c r="BH385" s="20">
        <v>43.248055343415849</v>
      </c>
      <c r="BI385" s="20">
        <v>43.248055343415849</v>
      </c>
      <c r="BJ385" s="20">
        <v>43.248055343415849</v>
      </c>
      <c r="BK385" s="20">
        <v>43.248055343415849</v>
      </c>
      <c r="BL385" s="20">
        <v>43.248055343415849</v>
      </c>
      <c r="BM385" s="20">
        <v>43.248055343415849</v>
      </c>
    </row>
    <row r="386" spans="1:65">
      <c r="A386" s="22">
        <v>0.40000000000000102</v>
      </c>
      <c r="B386" s="20">
        <f ca="1"/>
        <v>2442.9412777681341</v>
      </c>
      <c r="C386" s="20" cm="1">
        <f t="array" ref="C386:AF386">$A386*Total_Maximum_Demand__MVA____Option_7_Summer_POE50</f>
        <v>22.78376921714742</v>
      </c>
      <c r="D386" s="20">
        <v>23.476268155490899</v>
      </c>
      <c r="E386" s="20">
        <v>26.29164501053695</v>
      </c>
      <c r="F386" s="20">
        <v>28.32289431216731</v>
      </c>
      <c r="G386" s="20">
        <v>29.391374973565554</v>
      </c>
      <c r="H386" s="20">
        <v>30.348437261967675</v>
      </c>
      <c r="I386" s="20">
        <v>30.956242419907596</v>
      </c>
      <c r="J386" s="20">
        <v>31.6500979790444</v>
      </c>
      <c r="K386" s="20">
        <v>32.204522731875443</v>
      </c>
      <c r="L386" s="20">
        <v>32.565851598734845</v>
      </c>
      <c r="M386" s="20">
        <v>33.426408715314807</v>
      </c>
      <c r="N386" s="20">
        <v>34.021602567042684</v>
      </c>
      <c r="O386" s="20">
        <v>34.334814168508608</v>
      </c>
      <c r="P386" s="20">
        <v>34.915652404478969</v>
      </c>
      <c r="Q386" s="20">
        <v>34.746603626761853</v>
      </c>
      <c r="R386" s="20">
        <v>34.746603626761853</v>
      </c>
      <c r="S386" s="20">
        <v>34.746603626761853</v>
      </c>
      <c r="T386" s="20">
        <v>34.746603626761853</v>
      </c>
      <c r="U386" s="20">
        <v>34.746603626761853</v>
      </c>
      <c r="V386" s="20">
        <v>34.746603626761853</v>
      </c>
      <c r="W386" s="20">
        <v>34.746603626761853</v>
      </c>
      <c r="X386" s="20">
        <v>34.746603626761853</v>
      </c>
      <c r="Y386" s="20">
        <v>34.746603626761853</v>
      </c>
      <c r="Z386" s="20">
        <v>34.746603626761853</v>
      </c>
      <c r="AA386" s="20">
        <v>34.746603626761853</v>
      </c>
      <c r="AB386" s="20">
        <v>34.746603626761853</v>
      </c>
      <c r="AC386" s="20">
        <v>34.746603626761853</v>
      </c>
      <c r="AD386" s="20">
        <v>34.746603626761853</v>
      </c>
      <c r="AE386" s="20">
        <v>34.746603626761853</v>
      </c>
      <c r="AF386" s="20">
        <v>34.746603626761853</v>
      </c>
      <c r="AG386" s="20"/>
      <c r="AH386" s="22">
        <v>0.40000000000000102</v>
      </c>
      <c r="AI386" s="20">
        <f ca="1"/>
        <v>928.0151541243639</v>
      </c>
      <c r="AJ386" s="20" cm="1">
        <f t="array" ref="AJ386:BM386">$AH386*Total_Maximum_Demand__MVA____Option_7_Summer_POE10</f>
        <v>25.629193775693668</v>
      </c>
      <c r="AK386" s="20">
        <v>26.515585322264705</v>
      </c>
      <c r="AL386" s="20">
        <v>29.338785783082432</v>
      </c>
      <c r="AM386" s="20">
        <v>31.347125004266758</v>
      </c>
      <c r="AN386" s="20">
        <v>32.551319341245801</v>
      </c>
      <c r="AO386" s="20">
        <v>33.515377901726083</v>
      </c>
      <c r="AP386" s="20">
        <v>34.297925371991731</v>
      </c>
      <c r="AQ386" s="20">
        <v>35.050617645680092</v>
      </c>
      <c r="AR386" s="20">
        <v>35.702240636298249</v>
      </c>
      <c r="AS386" s="20">
        <v>36.02915115782605</v>
      </c>
      <c r="AT386" s="20">
        <v>36.510917022088933</v>
      </c>
      <c r="AU386" s="20">
        <v>37.062073989967217</v>
      </c>
      <c r="AV386" s="20">
        <v>37.62462835268461</v>
      </c>
      <c r="AW386" s="20">
        <v>38.332244843948217</v>
      </c>
      <c r="AX386" s="20">
        <v>38.442715860814097</v>
      </c>
      <c r="AY386" s="20">
        <v>38.442715860814097</v>
      </c>
      <c r="AZ386" s="20">
        <v>38.442715860814097</v>
      </c>
      <c r="BA386" s="20">
        <v>38.442715860814097</v>
      </c>
      <c r="BB386" s="20">
        <v>38.442715860814097</v>
      </c>
      <c r="BC386" s="20">
        <v>38.442715860814097</v>
      </c>
      <c r="BD386" s="20">
        <v>38.442715860814097</v>
      </c>
      <c r="BE386" s="20">
        <v>38.442715860814097</v>
      </c>
      <c r="BF386" s="20">
        <v>38.442715860814097</v>
      </c>
      <c r="BG386" s="20">
        <v>38.442715860814097</v>
      </c>
      <c r="BH386" s="20">
        <v>38.442715860814097</v>
      </c>
      <c r="BI386" s="20">
        <v>38.442715860814097</v>
      </c>
      <c r="BJ386" s="20">
        <v>38.442715860814097</v>
      </c>
      <c r="BK386" s="20">
        <v>38.442715860814097</v>
      </c>
      <c r="BL386" s="20">
        <v>38.442715860814097</v>
      </c>
      <c r="BM386" s="20">
        <v>38.442715860814097</v>
      </c>
    </row>
    <row r="387" spans="1:65">
      <c r="A387" s="22">
        <v>0.35000000000000098</v>
      </c>
      <c r="B387" s="20">
        <f ca="1"/>
        <v>3006.7842259343847</v>
      </c>
      <c r="C387" s="20" cm="1">
        <f t="array" ref="C387:AF387">$A387*Total_Maximum_Demand__MVA____Option_7_Summer_POE50</f>
        <v>19.935798065003997</v>
      </c>
      <c r="D387" s="20">
        <v>20.541734636054542</v>
      </c>
      <c r="E387" s="20">
        <v>23.005189384219836</v>
      </c>
      <c r="F387" s="20">
        <v>24.782532523146404</v>
      </c>
      <c r="G387" s="20">
        <v>25.717453101869864</v>
      </c>
      <c r="H387" s="20">
        <v>26.554882604221721</v>
      </c>
      <c r="I387" s="20">
        <v>27.086712117419154</v>
      </c>
      <c r="J387" s="20">
        <v>27.693835731663857</v>
      </c>
      <c r="K387" s="20">
        <v>28.178957390391023</v>
      </c>
      <c r="L387" s="20">
        <v>28.495120148892994</v>
      </c>
      <c r="M387" s="20">
        <v>29.248107625900463</v>
      </c>
      <c r="N387" s="20">
        <v>29.768902246162359</v>
      </c>
      <c r="O387" s="20">
        <v>30.042962397445038</v>
      </c>
      <c r="P387" s="20">
        <v>30.551195853919104</v>
      </c>
      <c r="Q387" s="20">
        <v>30.403278173416631</v>
      </c>
      <c r="R387" s="20">
        <v>30.403278173416631</v>
      </c>
      <c r="S387" s="20">
        <v>30.403278173416631</v>
      </c>
      <c r="T387" s="20">
        <v>30.403278173416631</v>
      </c>
      <c r="U387" s="20">
        <v>30.403278173416631</v>
      </c>
      <c r="V387" s="20">
        <v>30.403278173416631</v>
      </c>
      <c r="W387" s="20">
        <v>30.403278173416631</v>
      </c>
      <c r="X387" s="20">
        <v>30.403278173416631</v>
      </c>
      <c r="Y387" s="20">
        <v>30.403278173416631</v>
      </c>
      <c r="Z387" s="20">
        <v>30.403278173416631</v>
      </c>
      <c r="AA387" s="20">
        <v>30.403278173416631</v>
      </c>
      <c r="AB387" s="20">
        <v>30.403278173416631</v>
      </c>
      <c r="AC387" s="20">
        <v>30.403278173416631</v>
      </c>
      <c r="AD387" s="20">
        <v>30.403278173416631</v>
      </c>
      <c r="AE387" s="20">
        <v>30.403278173416631</v>
      </c>
      <c r="AF387" s="20">
        <v>30.403278173416631</v>
      </c>
      <c r="AG387" s="20"/>
      <c r="AH387" s="22">
        <v>0.35000000000000098</v>
      </c>
      <c r="AI387" s="20">
        <f ca="1"/>
        <v>1530.4308593076901</v>
      </c>
      <c r="AJ387" s="20" cm="1">
        <f t="array" ref="AJ387:BM387">$AH387*Total_Maximum_Demand__MVA____Option_7_Summer_POE10</f>
        <v>22.425544553731964</v>
      </c>
      <c r="AK387" s="20">
        <v>23.201137156981623</v>
      </c>
      <c r="AL387" s="20">
        <v>25.671437560197134</v>
      </c>
      <c r="AM387" s="20">
        <v>27.42873437873342</v>
      </c>
      <c r="AN387" s="20">
        <v>28.482404423590079</v>
      </c>
      <c r="AO387" s="20">
        <v>29.32595566401033</v>
      </c>
      <c r="AP387" s="20">
        <v>30.010684700492771</v>
      </c>
      <c r="AQ387" s="20">
        <v>30.669290439970087</v>
      </c>
      <c r="AR387" s="20">
        <v>31.239460556760978</v>
      </c>
      <c r="AS387" s="20">
        <v>31.525507263097801</v>
      </c>
      <c r="AT387" s="20">
        <v>31.947052394327827</v>
      </c>
      <c r="AU387" s="20">
        <v>32.429314741221319</v>
      </c>
      <c r="AV387" s="20">
        <v>32.921549808599046</v>
      </c>
      <c r="AW387" s="20">
        <v>33.540714238454697</v>
      </c>
      <c r="AX387" s="20">
        <v>33.637376378212345</v>
      </c>
      <c r="AY387" s="20">
        <v>33.637376378212345</v>
      </c>
      <c r="AZ387" s="20">
        <v>33.637376378212345</v>
      </c>
      <c r="BA387" s="20">
        <v>33.637376378212345</v>
      </c>
      <c r="BB387" s="20">
        <v>33.637376378212345</v>
      </c>
      <c r="BC387" s="20">
        <v>33.637376378212345</v>
      </c>
      <c r="BD387" s="20">
        <v>33.637376378212345</v>
      </c>
      <c r="BE387" s="20">
        <v>33.637376378212345</v>
      </c>
      <c r="BF387" s="20">
        <v>33.637376378212345</v>
      </c>
      <c r="BG387" s="20">
        <v>33.637376378212345</v>
      </c>
      <c r="BH387" s="20">
        <v>33.637376378212345</v>
      </c>
      <c r="BI387" s="20">
        <v>33.637376378212345</v>
      </c>
      <c r="BJ387" s="20">
        <v>33.637376378212345</v>
      </c>
      <c r="BK387" s="20">
        <v>33.637376378212345</v>
      </c>
      <c r="BL387" s="20">
        <v>33.637376378212345</v>
      </c>
      <c r="BM387" s="20">
        <v>33.637376378212345</v>
      </c>
    </row>
    <row r="388" spans="1:65">
      <c r="A388" s="22">
        <v>0.30000000000000099</v>
      </c>
      <c r="B388" s="20">
        <f ca="1"/>
        <v>3276.4153607717662</v>
      </c>
      <c r="C388" s="20" cm="1">
        <f t="array" ref="C388:AF388">$A388*Total_Maximum_Demand__MVA____Option_7_Summer_POE50</f>
        <v>17.087826912860578</v>
      </c>
      <c r="D388" s="20">
        <v>17.607201116618189</v>
      </c>
      <c r="E388" s="20">
        <v>19.718733757902726</v>
      </c>
      <c r="F388" s="20">
        <v>21.242170734125498</v>
      </c>
      <c r="G388" s="20">
        <v>22.043531230174182</v>
      </c>
      <c r="H388" s="20">
        <v>22.761327946475774</v>
      </c>
      <c r="I388" s="20">
        <v>23.217181814930715</v>
      </c>
      <c r="J388" s="20">
        <v>23.737573484283317</v>
      </c>
      <c r="K388" s="20">
        <v>24.153392048906603</v>
      </c>
      <c r="L388" s="20">
        <v>24.42438869905115</v>
      </c>
      <c r="M388" s="20">
        <v>25.069806536486123</v>
      </c>
      <c r="N388" s="20">
        <v>25.516201925282033</v>
      </c>
      <c r="O388" s="20">
        <v>25.751110626381472</v>
      </c>
      <c r="P388" s="20">
        <v>26.186739303359246</v>
      </c>
      <c r="Q388" s="20">
        <v>26.059952720071411</v>
      </c>
      <c r="R388" s="20">
        <v>26.059952720071411</v>
      </c>
      <c r="S388" s="20">
        <v>26.059952720071411</v>
      </c>
      <c r="T388" s="20">
        <v>26.059952720071411</v>
      </c>
      <c r="U388" s="20">
        <v>26.059952720071411</v>
      </c>
      <c r="V388" s="20">
        <v>26.059952720071411</v>
      </c>
      <c r="W388" s="20">
        <v>26.059952720071411</v>
      </c>
      <c r="X388" s="20">
        <v>26.059952720071411</v>
      </c>
      <c r="Y388" s="20">
        <v>26.059952720071411</v>
      </c>
      <c r="Z388" s="20">
        <v>26.059952720071411</v>
      </c>
      <c r="AA388" s="20">
        <v>26.059952720071411</v>
      </c>
      <c r="AB388" s="20">
        <v>26.059952720071411</v>
      </c>
      <c r="AC388" s="20">
        <v>26.059952720071411</v>
      </c>
      <c r="AD388" s="20">
        <v>26.059952720071411</v>
      </c>
      <c r="AE388" s="20">
        <v>26.059952720071411</v>
      </c>
      <c r="AF388" s="20">
        <v>26.059952720071411</v>
      </c>
      <c r="AG388" s="20"/>
      <c r="AH388" s="22">
        <v>0.30000000000000099</v>
      </c>
      <c r="AI388" s="20">
        <f ca="1"/>
        <v>2592.3161701394747</v>
      </c>
      <c r="AJ388" s="20" cm="1">
        <f t="array" ref="AJ388:BM388">$AH388*Total_Maximum_Demand__MVA____Option_7_Summer_POE10</f>
        <v>19.221895331770266</v>
      </c>
      <c r="AK388" s="20">
        <v>19.886688991698545</v>
      </c>
      <c r="AL388" s="20">
        <v>22.004089337311839</v>
      </c>
      <c r="AM388" s="20">
        <v>23.510343753200086</v>
      </c>
      <c r="AN388" s="20">
        <v>24.413489505934368</v>
      </c>
      <c r="AO388" s="20">
        <v>25.13653342629458</v>
      </c>
      <c r="AP388" s="20">
        <v>25.723444028993814</v>
      </c>
      <c r="AQ388" s="20">
        <v>26.287963234260086</v>
      </c>
      <c r="AR388" s="20">
        <v>26.776680477223707</v>
      </c>
      <c r="AS388" s="20">
        <v>27.021863368369559</v>
      </c>
      <c r="AT388" s="20">
        <v>27.383187766566721</v>
      </c>
      <c r="AU388" s="20">
        <v>27.796555492475431</v>
      </c>
      <c r="AV388" s="20">
        <v>28.218471264513479</v>
      </c>
      <c r="AW388" s="20">
        <v>28.749183632961184</v>
      </c>
      <c r="AX388" s="20">
        <v>28.832036895610596</v>
      </c>
      <c r="AY388" s="20">
        <v>28.832036895610596</v>
      </c>
      <c r="AZ388" s="20">
        <v>28.832036895610596</v>
      </c>
      <c r="BA388" s="20">
        <v>28.832036895610596</v>
      </c>
      <c r="BB388" s="20">
        <v>28.832036895610596</v>
      </c>
      <c r="BC388" s="20">
        <v>28.832036895610596</v>
      </c>
      <c r="BD388" s="20">
        <v>28.832036895610596</v>
      </c>
      <c r="BE388" s="20">
        <v>28.832036895610596</v>
      </c>
      <c r="BF388" s="20">
        <v>28.832036895610596</v>
      </c>
      <c r="BG388" s="20">
        <v>28.832036895610596</v>
      </c>
      <c r="BH388" s="20">
        <v>28.832036895610596</v>
      </c>
      <c r="BI388" s="20">
        <v>28.832036895610596</v>
      </c>
      <c r="BJ388" s="20">
        <v>28.832036895610596</v>
      </c>
      <c r="BK388" s="20">
        <v>28.832036895610596</v>
      </c>
      <c r="BL388" s="20">
        <v>28.832036895610596</v>
      </c>
      <c r="BM388" s="20">
        <v>28.832036895610596</v>
      </c>
    </row>
    <row r="389" spans="1:65">
      <c r="A389" s="22">
        <v>0.250000000000001</v>
      </c>
      <c r="B389" s="20">
        <f ca="1"/>
        <v>3466.631995867423</v>
      </c>
      <c r="C389" s="20" cm="1">
        <f t="array" ref="C389:AF389">$A389*Total_Maximum_Demand__MVA____Option_7_Summer_POE50</f>
        <v>14.239855760717157</v>
      </c>
      <c r="D389" s="20">
        <v>14.672667597181833</v>
      </c>
      <c r="E389" s="20">
        <v>16.432278131585615</v>
      </c>
      <c r="F389" s="20">
        <v>17.701808945104595</v>
      </c>
      <c r="G389" s="20">
        <v>18.369609358478499</v>
      </c>
      <c r="H389" s="20">
        <v>18.967773288729823</v>
      </c>
      <c r="I389" s="20">
        <v>19.347651512442276</v>
      </c>
      <c r="J389" s="20">
        <v>19.781311236902777</v>
      </c>
      <c r="K389" s="20">
        <v>20.127826707422184</v>
      </c>
      <c r="L389" s="20">
        <v>20.353657249209306</v>
      </c>
      <c r="M389" s="20">
        <v>20.891505447071786</v>
      </c>
      <c r="N389" s="20">
        <v>21.263501604401711</v>
      </c>
      <c r="O389" s="20">
        <v>21.459258855317909</v>
      </c>
      <c r="P389" s="20">
        <v>21.822282752799389</v>
      </c>
      <c r="Q389" s="20">
        <v>21.716627266726189</v>
      </c>
      <c r="R389" s="20">
        <v>21.716627266726189</v>
      </c>
      <c r="S389" s="20">
        <v>21.716627266726189</v>
      </c>
      <c r="T389" s="20">
        <v>21.716627266726189</v>
      </c>
      <c r="U389" s="20">
        <v>21.716627266726189</v>
      </c>
      <c r="V389" s="20">
        <v>21.716627266726189</v>
      </c>
      <c r="W389" s="20">
        <v>21.716627266726189</v>
      </c>
      <c r="X389" s="20">
        <v>21.716627266726189</v>
      </c>
      <c r="Y389" s="20">
        <v>21.716627266726189</v>
      </c>
      <c r="Z389" s="20">
        <v>21.716627266726189</v>
      </c>
      <c r="AA389" s="20">
        <v>21.716627266726189</v>
      </c>
      <c r="AB389" s="20">
        <v>21.716627266726189</v>
      </c>
      <c r="AC389" s="20">
        <v>21.716627266726189</v>
      </c>
      <c r="AD389" s="20">
        <v>21.716627266726189</v>
      </c>
      <c r="AE389" s="20">
        <v>21.716627266726189</v>
      </c>
      <c r="AF389" s="20">
        <v>21.716627266726189</v>
      </c>
      <c r="AG389" s="20"/>
      <c r="AH389" s="22">
        <v>0.250000000000001</v>
      </c>
      <c r="AI389" s="20">
        <f ca="1"/>
        <v>3659.4957809544703</v>
      </c>
      <c r="AJ389" s="20" cm="1">
        <f t="array" ref="AJ389:BM389">$AH389*Total_Maximum_Demand__MVA____Option_7_Summer_POE10</f>
        <v>16.018246109808565</v>
      </c>
      <c r="AK389" s="20">
        <v>16.572240826415467</v>
      </c>
      <c r="AL389" s="20">
        <v>18.336741114426548</v>
      </c>
      <c r="AM389" s="20">
        <v>19.591953127666752</v>
      </c>
      <c r="AN389" s="20">
        <v>20.344574588278654</v>
      </c>
      <c r="AO389" s="20">
        <v>20.947111188578834</v>
      </c>
      <c r="AP389" s="20">
        <v>21.436203357494861</v>
      </c>
      <c r="AQ389" s="20">
        <v>21.906636028550089</v>
      </c>
      <c r="AR389" s="20">
        <v>22.313900397686439</v>
      </c>
      <c r="AS389" s="20">
        <v>22.518219473641313</v>
      </c>
      <c r="AT389" s="20">
        <v>22.819323138805618</v>
      </c>
      <c r="AU389" s="20">
        <v>23.163796243729543</v>
      </c>
      <c r="AV389" s="20">
        <v>23.515392720427915</v>
      </c>
      <c r="AW389" s="20">
        <v>23.957653027467671</v>
      </c>
      <c r="AX389" s="20">
        <v>24.026697413008847</v>
      </c>
      <c r="AY389" s="20">
        <v>24.026697413008847</v>
      </c>
      <c r="AZ389" s="20">
        <v>24.026697413008847</v>
      </c>
      <c r="BA389" s="20">
        <v>24.026697413008847</v>
      </c>
      <c r="BB389" s="20">
        <v>24.026697413008847</v>
      </c>
      <c r="BC389" s="20">
        <v>24.026697413008847</v>
      </c>
      <c r="BD389" s="20">
        <v>24.026697413008847</v>
      </c>
      <c r="BE389" s="20">
        <v>24.026697413008847</v>
      </c>
      <c r="BF389" s="20">
        <v>24.026697413008847</v>
      </c>
      <c r="BG389" s="20">
        <v>24.026697413008847</v>
      </c>
      <c r="BH389" s="20">
        <v>24.026697413008847</v>
      </c>
      <c r="BI389" s="20">
        <v>24.026697413008847</v>
      </c>
      <c r="BJ389" s="20">
        <v>24.026697413008847</v>
      </c>
      <c r="BK389" s="20">
        <v>24.026697413008847</v>
      </c>
      <c r="BL389" s="20">
        <v>24.026697413008847</v>
      </c>
      <c r="BM389" s="20">
        <v>24.026697413008847</v>
      </c>
    </row>
    <row r="390" spans="1:65">
      <c r="A390" s="22">
        <v>0.20000000000000101</v>
      </c>
      <c r="B390" s="20">
        <f ca="1"/>
        <v>3713.9514379202251</v>
      </c>
      <c r="C390" s="20" cm="1">
        <f t="array" ref="C390:AF390">$A390*Total_Maximum_Demand__MVA____Option_7_Summer_POE50</f>
        <v>11.391884608573738</v>
      </c>
      <c r="D390" s="20">
        <v>11.73813407774548</v>
      </c>
      <c r="E390" s="20">
        <v>13.145822505268507</v>
      </c>
      <c r="F390" s="20">
        <v>14.161447156083691</v>
      </c>
      <c r="G390" s="20">
        <v>14.695687486782814</v>
      </c>
      <c r="H390" s="20">
        <v>15.174218630983876</v>
      </c>
      <c r="I390" s="20">
        <v>15.478121209953837</v>
      </c>
      <c r="J390" s="20">
        <v>15.825048989522239</v>
      </c>
      <c r="K390" s="20">
        <v>16.102261365937764</v>
      </c>
      <c r="L390" s="20">
        <v>16.282925799367462</v>
      </c>
      <c r="M390" s="20">
        <v>16.713204357657446</v>
      </c>
      <c r="N390" s="20">
        <v>17.010801283521385</v>
      </c>
      <c r="O390" s="20">
        <v>17.167407084254346</v>
      </c>
      <c r="P390" s="20">
        <v>17.457826202239527</v>
      </c>
      <c r="Q390" s="20">
        <v>17.373301813380969</v>
      </c>
      <c r="R390" s="20">
        <v>17.373301813380969</v>
      </c>
      <c r="S390" s="20">
        <v>17.373301813380969</v>
      </c>
      <c r="T390" s="20">
        <v>17.373301813380969</v>
      </c>
      <c r="U390" s="20">
        <v>17.373301813380969</v>
      </c>
      <c r="V390" s="20">
        <v>17.373301813380969</v>
      </c>
      <c r="W390" s="20">
        <v>17.373301813380969</v>
      </c>
      <c r="X390" s="20">
        <v>17.373301813380969</v>
      </c>
      <c r="Y390" s="20">
        <v>17.373301813380969</v>
      </c>
      <c r="Z390" s="20">
        <v>17.373301813380969</v>
      </c>
      <c r="AA390" s="20">
        <v>17.373301813380969</v>
      </c>
      <c r="AB390" s="20">
        <v>17.373301813380969</v>
      </c>
      <c r="AC390" s="20">
        <v>17.373301813380969</v>
      </c>
      <c r="AD390" s="20">
        <v>17.373301813380969</v>
      </c>
      <c r="AE390" s="20">
        <v>17.373301813380969</v>
      </c>
      <c r="AF390" s="20">
        <v>17.373301813380969</v>
      </c>
      <c r="AG390" s="20"/>
      <c r="AH390" s="22">
        <v>0.20000000000000101</v>
      </c>
      <c r="AI390" s="20">
        <f ca="1"/>
        <v>4005.5161012577023</v>
      </c>
      <c r="AJ390" s="20" cm="1">
        <f t="array" ref="AJ390:BM390">$AH390*Total_Maximum_Demand__MVA____Option_7_Summer_POE10</f>
        <v>12.814596887846866</v>
      </c>
      <c r="AK390" s="20">
        <v>13.257792661132386</v>
      </c>
      <c r="AL390" s="20">
        <v>14.669392891541253</v>
      </c>
      <c r="AM390" s="20">
        <v>15.673562502133418</v>
      </c>
      <c r="AN390" s="20">
        <v>16.27565967062294</v>
      </c>
      <c r="AO390" s="20">
        <v>16.757688950863084</v>
      </c>
      <c r="AP390" s="20">
        <v>17.148962685995908</v>
      </c>
      <c r="AQ390" s="20">
        <v>17.525308822840088</v>
      </c>
      <c r="AR390" s="20">
        <v>17.851120318149171</v>
      </c>
      <c r="AS390" s="20">
        <v>18.014575578913071</v>
      </c>
      <c r="AT390" s="20">
        <v>18.255458511044512</v>
      </c>
      <c r="AU390" s="20">
        <v>18.531036994983655</v>
      </c>
      <c r="AV390" s="20">
        <v>18.812314176342355</v>
      </c>
      <c r="AW390" s="20">
        <v>19.166122421974158</v>
      </c>
      <c r="AX390" s="20">
        <v>19.221357930407098</v>
      </c>
      <c r="AY390" s="20">
        <v>19.221357930407098</v>
      </c>
      <c r="AZ390" s="20">
        <v>19.221357930407098</v>
      </c>
      <c r="BA390" s="20">
        <v>19.221357930407098</v>
      </c>
      <c r="BB390" s="20">
        <v>19.221357930407098</v>
      </c>
      <c r="BC390" s="20">
        <v>19.221357930407098</v>
      </c>
      <c r="BD390" s="20">
        <v>19.221357930407098</v>
      </c>
      <c r="BE390" s="20">
        <v>19.221357930407098</v>
      </c>
      <c r="BF390" s="20">
        <v>19.221357930407098</v>
      </c>
      <c r="BG390" s="20">
        <v>19.221357930407098</v>
      </c>
      <c r="BH390" s="20">
        <v>19.221357930407098</v>
      </c>
      <c r="BI390" s="20">
        <v>19.221357930407098</v>
      </c>
      <c r="BJ390" s="20">
        <v>19.221357930407098</v>
      </c>
      <c r="BK390" s="20">
        <v>19.221357930407098</v>
      </c>
      <c r="BL390" s="20">
        <v>19.221357930407098</v>
      </c>
      <c r="BM390" s="20">
        <v>19.221357930407098</v>
      </c>
    </row>
    <row r="391" spans="1:65">
      <c r="A391" s="22">
        <v>0.15000000000000099</v>
      </c>
      <c r="B391" s="20">
        <f ca="1"/>
        <v>4043.3325297061433</v>
      </c>
      <c r="C391" s="20" cm="1">
        <f t="array" ref="C391:AF391">$A391*Total_Maximum_Demand__MVA____Option_7_Summer_POE50</f>
        <v>8.5439134564303174</v>
      </c>
      <c r="D391" s="20">
        <v>8.8036005583091228</v>
      </c>
      <c r="E391" s="20">
        <v>9.8593668789513966</v>
      </c>
      <c r="F391" s="20">
        <v>10.621085367062784</v>
      </c>
      <c r="G391" s="20">
        <v>11.021765615087128</v>
      </c>
      <c r="H391" s="20">
        <v>11.380663973237924</v>
      </c>
      <c r="I391" s="20">
        <v>11.608590907465395</v>
      </c>
      <c r="J391" s="20">
        <v>11.868786742141697</v>
      </c>
      <c r="K391" s="20">
        <v>12.076696024453341</v>
      </c>
      <c r="L391" s="20">
        <v>12.212194349525616</v>
      </c>
      <c r="M391" s="20">
        <v>12.534903268243104</v>
      </c>
      <c r="N391" s="20">
        <v>12.758100962641059</v>
      </c>
      <c r="O391" s="20">
        <v>12.87555531319078</v>
      </c>
      <c r="P391" s="20">
        <v>13.093369651679666</v>
      </c>
      <c r="Q391" s="20">
        <v>13.029976360035748</v>
      </c>
      <c r="R391" s="20">
        <v>13.029976360035748</v>
      </c>
      <c r="S391" s="20">
        <v>13.029976360035748</v>
      </c>
      <c r="T391" s="20">
        <v>13.029976360035748</v>
      </c>
      <c r="U391" s="20">
        <v>13.029976360035748</v>
      </c>
      <c r="V391" s="20">
        <v>13.029976360035748</v>
      </c>
      <c r="W391" s="20">
        <v>13.029976360035748</v>
      </c>
      <c r="X391" s="20">
        <v>13.029976360035748</v>
      </c>
      <c r="Y391" s="20">
        <v>13.029976360035748</v>
      </c>
      <c r="Z391" s="20">
        <v>13.029976360035748</v>
      </c>
      <c r="AA391" s="20">
        <v>13.029976360035748</v>
      </c>
      <c r="AB391" s="20">
        <v>13.029976360035748</v>
      </c>
      <c r="AC391" s="20">
        <v>13.029976360035748</v>
      </c>
      <c r="AD391" s="20">
        <v>13.029976360035748</v>
      </c>
      <c r="AE391" s="20">
        <v>13.029976360035748</v>
      </c>
      <c r="AF391" s="20">
        <v>13.029976360035748</v>
      </c>
      <c r="AG391" s="20"/>
      <c r="AH391" s="22">
        <v>0.15000000000000099</v>
      </c>
      <c r="AI391" s="20">
        <f ca="1"/>
        <v>4281.1978646468351</v>
      </c>
      <c r="AJ391" s="20" cm="1">
        <f t="array" ref="AJ391:BM391">$AH391*Total_Maximum_Demand__MVA____Option_7_Summer_POE10</f>
        <v>9.6109476658851651</v>
      </c>
      <c r="AK391" s="20">
        <v>9.9433444958493045</v>
      </c>
      <c r="AL391" s="20">
        <v>11.002044668655957</v>
      </c>
      <c r="AM391" s="20">
        <v>11.755171876600082</v>
      </c>
      <c r="AN391" s="20">
        <v>12.206744752967225</v>
      </c>
      <c r="AO391" s="20">
        <v>12.568266713147333</v>
      </c>
      <c r="AP391" s="20">
        <v>12.861722014496952</v>
      </c>
      <c r="AQ391" s="20">
        <v>13.143981617130088</v>
      </c>
      <c r="AR391" s="20">
        <v>13.388340238611899</v>
      </c>
      <c r="AS391" s="20">
        <v>13.510931684184824</v>
      </c>
      <c r="AT391" s="20">
        <v>13.691593883283407</v>
      </c>
      <c r="AU391" s="20">
        <v>13.898277746237762</v>
      </c>
      <c r="AV391" s="20">
        <v>14.109235632256787</v>
      </c>
      <c r="AW391" s="20">
        <v>14.37459181648064</v>
      </c>
      <c r="AX391" s="20">
        <v>14.416018447805346</v>
      </c>
      <c r="AY391" s="20">
        <v>14.416018447805346</v>
      </c>
      <c r="AZ391" s="20">
        <v>14.416018447805346</v>
      </c>
      <c r="BA391" s="20">
        <v>14.416018447805346</v>
      </c>
      <c r="BB391" s="20">
        <v>14.416018447805346</v>
      </c>
      <c r="BC391" s="20">
        <v>14.416018447805346</v>
      </c>
      <c r="BD391" s="20">
        <v>14.416018447805346</v>
      </c>
      <c r="BE391" s="20">
        <v>14.416018447805346</v>
      </c>
      <c r="BF391" s="20">
        <v>14.416018447805346</v>
      </c>
      <c r="BG391" s="20">
        <v>14.416018447805346</v>
      </c>
      <c r="BH391" s="20">
        <v>14.416018447805346</v>
      </c>
      <c r="BI391" s="20">
        <v>14.416018447805346</v>
      </c>
      <c r="BJ391" s="20">
        <v>14.416018447805346</v>
      </c>
      <c r="BK391" s="20">
        <v>14.416018447805346</v>
      </c>
      <c r="BL391" s="20">
        <v>14.416018447805346</v>
      </c>
      <c r="BM391" s="20">
        <v>14.416018447805346</v>
      </c>
    </row>
    <row r="392" spans="1:65">
      <c r="A392" s="22">
        <v>0.100000000000001</v>
      </c>
      <c r="B392" s="20">
        <f ca="1"/>
        <v>4350.7800929919658</v>
      </c>
      <c r="C392" s="20" cm="1">
        <f t="array" ref="C392:AF392">$A392*Total_Maximum_Demand__MVA____Option_7_Summer_POE50</f>
        <v>5.6959423042868975</v>
      </c>
      <c r="D392" s="20">
        <v>5.8690670388727693</v>
      </c>
      <c r="E392" s="20">
        <v>6.5729112526342863</v>
      </c>
      <c r="F392" s="20">
        <v>7.0807235780418809</v>
      </c>
      <c r="G392" s="20">
        <v>7.3478437433914436</v>
      </c>
      <c r="H392" s="20">
        <v>7.5871093154919755</v>
      </c>
      <c r="I392" s="20">
        <v>7.7390606049769568</v>
      </c>
      <c r="J392" s="20">
        <v>7.9125244947611595</v>
      </c>
      <c r="K392" s="20">
        <v>8.0511306829689211</v>
      </c>
      <c r="L392" s="20">
        <v>8.1414628996837717</v>
      </c>
      <c r="M392" s="20">
        <v>8.3566021788287639</v>
      </c>
      <c r="N392" s="20">
        <v>8.5054006417607351</v>
      </c>
      <c r="O392" s="20">
        <v>8.5837035421272159</v>
      </c>
      <c r="P392" s="20">
        <v>8.728913101119808</v>
      </c>
      <c r="Q392" s="20">
        <v>8.6866509066905291</v>
      </c>
      <c r="R392" s="20">
        <v>8.6866509066905291</v>
      </c>
      <c r="S392" s="20">
        <v>8.6866509066905291</v>
      </c>
      <c r="T392" s="20">
        <v>8.6866509066905291</v>
      </c>
      <c r="U392" s="20">
        <v>8.6866509066905291</v>
      </c>
      <c r="V392" s="20">
        <v>8.6866509066905291</v>
      </c>
      <c r="W392" s="20">
        <v>8.6866509066905291</v>
      </c>
      <c r="X392" s="20">
        <v>8.6866509066905291</v>
      </c>
      <c r="Y392" s="20">
        <v>8.6866509066905291</v>
      </c>
      <c r="Z392" s="20">
        <v>8.6866509066905291</v>
      </c>
      <c r="AA392" s="20">
        <v>8.6866509066905291</v>
      </c>
      <c r="AB392" s="20">
        <v>8.6866509066905291</v>
      </c>
      <c r="AC392" s="20">
        <v>8.6866509066905291</v>
      </c>
      <c r="AD392" s="20">
        <v>8.6866509066905291</v>
      </c>
      <c r="AE392" s="20">
        <v>8.6866509066905291</v>
      </c>
      <c r="AF392" s="20">
        <v>8.6866509066905291</v>
      </c>
      <c r="AG392" s="20"/>
      <c r="AH392" s="22">
        <v>0.100000000000001</v>
      </c>
      <c r="AI392" s="20">
        <f ca="1"/>
        <v>4391.6218357162816</v>
      </c>
      <c r="AJ392" s="20" cm="1">
        <f t="array" ref="AJ392:BM392">$AH392*Total_Maximum_Demand__MVA____Option_7_Summer_POE10</f>
        <v>6.407298443923465</v>
      </c>
      <c r="AK392" s="20">
        <v>6.6288963305662261</v>
      </c>
      <c r="AL392" s="20">
        <v>7.3346964457706632</v>
      </c>
      <c r="AM392" s="20">
        <v>7.8367812510667481</v>
      </c>
      <c r="AN392" s="20">
        <v>8.1378298353115106</v>
      </c>
      <c r="AO392" s="20">
        <v>8.3788444754315829</v>
      </c>
      <c r="AP392" s="20">
        <v>8.5744813429979967</v>
      </c>
      <c r="AQ392" s="20">
        <v>8.7626544114200886</v>
      </c>
      <c r="AR392" s="20">
        <v>8.9255601590746299</v>
      </c>
      <c r="AS392" s="20">
        <v>9.0072877894565799</v>
      </c>
      <c r="AT392" s="20">
        <v>9.1277292555223024</v>
      </c>
      <c r="AU392" s="20">
        <v>9.2655184974918736</v>
      </c>
      <c r="AV392" s="20">
        <v>9.4061570881712235</v>
      </c>
      <c r="AW392" s="20">
        <v>9.5830612109871272</v>
      </c>
      <c r="AX392" s="20">
        <v>9.6106789652035971</v>
      </c>
      <c r="AY392" s="20">
        <v>9.6106789652035971</v>
      </c>
      <c r="AZ392" s="20">
        <v>9.6106789652035971</v>
      </c>
      <c r="BA392" s="20">
        <v>9.6106789652035971</v>
      </c>
      <c r="BB392" s="20">
        <v>9.6106789652035971</v>
      </c>
      <c r="BC392" s="20">
        <v>9.6106789652035971</v>
      </c>
      <c r="BD392" s="20">
        <v>9.6106789652035971</v>
      </c>
      <c r="BE392" s="20">
        <v>9.6106789652035971</v>
      </c>
      <c r="BF392" s="20">
        <v>9.6106789652035971</v>
      </c>
      <c r="BG392" s="20">
        <v>9.6106789652035971</v>
      </c>
      <c r="BH392" s="20">
        <v>9.6106789652035971</v>
      </c>
      <c r="BI392" s="20">
        <v>9.6106789652035971</v>
      </c>
      <c r="BJ392" s="20">
        <v>9.6106789652035971</v>
      </c>
      <c r="BK392" s="20">
        <v>9.6106789652035971</v>
      </c>
      <c r="BL392" s="20">
        <v>9.6106789652035971</v>
      </c>
      <c r="BM392" s="20">
        <v>9.6106789652035971</v>
      </c>
    </row>
    <row r="393" spans="1:65">
      <c r="A393" s="22">
        <v>5.0000000000001002E-2</v>
      </c>
      <c r="B393" s="20">
        <f ca="1"/>
        <v>4391.6218357162816</v>
      </c>
      <c r="C393" s="20" cm="1">
        <f t="array" ref="C393:AF393">$A393*Total_Maximum_Demand__MVA____Option_7_Summer_POE50</f>
        <v>2.8479711521434772</v>
      </c>
      <c r="D393" s="20">
        <v>2.9345335194364139</v>
      </c>
      <c r="E393" s="20">
        <v>3.286455626317176</v>
      </c>
      <c r="F393" s="20">
        <v>3.540361789020976</v>
      </c>
      <c r="G393" s="20">
        <v>3.6739218716957587</v>
      </c>
      <c r="H393" s="20">
        <v>3.793554657746026</v>
      </c>
      <c r="I393" s="20">
        <v>3.869530302488517</v>
      </c>
      <c r="J393" s="20">
        <v>3.9562622473806193</v>
      </c>
      <c r="K393" s="20">
        <v>4.0255653414845014</v>
      </c>
      <c r="L393" s="20">
        <v>4.0707314498419267</v>
      </c>
      <c r="M393" s="20">
        <v>4.1783010894144237</v>
      </c>
      <c r="N393" s="20">
        <v>4.2527003208804102</v>
      </c>
      <c r="O393" s="20">
        <v>4.2918517710636506</v>
      </c>
      <c r="P393" s="20">
        <v>4.3644565505599475</v>
      </c>
      <c r="Q393" s="20">
        <v>4.3433254533453081</v>
      </c>
      <c r="R393" s="20">
        <v>4.3433254533453081</v>
      </c>
      <c r="S393" s="20">
        <v>4.3433254533453081</v>
      </c>
      <c r="T393" s="20">
        <v>4.3433254533453081</v>
      </c>
      <c r="U393" s="20">
        <v>4.3433254533453081</v>
      </c>
      <c r="V393" s="20">
        <v>4.3433254533453081</v>
      </c>
      <c r="W393" s="20">
        <v>4.3433254533453081</v>
      </c>
      <c r="X393" s="20">
        <v>4.3433254533453081</v>
      </c>
      <c r="Y393" s="20">
        <v>4.3433254533453081</v>
      </c>
      <c r="Z393" s="20">
        <v>4.3433254533453081</v>
      </c>
      <c r="AA393" s="20">
        <v>4.3433254533453081</v>
      </c>
      <c r="AB393" s="20">
        <v>4.3433254533453081</v>
      </c>
      <c r="AC393" s="20">
        <v>4.3433254533453081</v>
      </c>
      <c r="AD393" s="20">
        <v>4.3433254533453081</v>
      </c>
      <c r="AE393" s="20">
        <v>4.3433254533453081</v>
      </c>
      <c r="AF393" s="20">
        <v>4.3433254533453081</v>
      </c>
      <c r="AG393" s="20"/>
      <c r="AH393" s="22">
        <v>5.0000000000001002E-2</v>
      </c>
      <c r="AI393" s="20">
        <f ca="1"/>
        <v>4391.6218357162816</v>
      </c>
      <c r="AJ393" s="20" cm="1">
        <f t="array" ref="AJ393:BM393">$AH393*Total_Maximum_Demand__MVA____Option_7_Summer_POE10</f>
        <v>3.2036492219617645</v>
      </c>
      <c r="AK393" s="20">
        <v>3.3144481652831463</v>
      </c>
      <c r="AL393" s="20">
        <v>3.667348222885368</v>
      </c>
      <c r="AM393" s="20">
        <v>3.9183906255334131</v>
      </c>
      <c r="AN393" s="20">
        <v>4.0689149176557962</v>
      </c>
      <c r="AO393" s="20">
        <v>4.1894222377158341</v>
      </c>
      <c r="AP393" s="20">
        <v>4.287240671499041</v>
      </c>
      <c r="AQ393" s="20">
        <v>4.3813272057100878</v>
      </c>
      <c r="AR393" s="20">
        <v>4.4627800795373593</v>
      </c>
      <c r="AS393" s="20">
        <v>4.5036438947283353</v>
      </c>
      <c r="AT393" s="20">
        <v>4.5638646277611965</v>
      </c>
      <c r="AU393" s="20">
        <v>4.632759248745983</v>
      </c>
      <c r="AV393" s="20">
        <v>4.7030785440856588</v>
      </c>
      <c r="AW393" s="20">
        <v>4.7915306054936115</v>
      </c>
      <c r="AX393" s="20">
        <v>4.8053394826018465</v>
      </c>
      <c r="AY393" s="20">
        <v>4.8053394826018465</v>
      </c>
      <c r="AZ393" s="20">
        <v>4.8053394826018465</v>
      </c>
      <c r="BA393" s="20">
        <v>4.8053394826018465</v>
      </c>
      <c r="BB393" s="20">
        <v>4.8053394826018465</v>
      </c>
      <c r="BC393" s="20">
        <v>4.8053394826018465</v>
      </c>
      <c r="BD393" s="20">
        <v>4.8053394826018465</v>
      </c>
      <c r="BE393" s="20">
        <v>4.8053394826018465</v>
      </c>
      <c r="BF393" s="20">
        <v>4.8053394826018465</v>
      </c>
      <c r="BG393" s="20">
        <v>4.8053394826018465</v>
      </c>
      <c r="BH393" s="20">
        <v>4.8053394826018465</v>
      </c>
      <c r="BI393" s="20">
        <v>4.8053394826018465</v>
      </c>
      <c r="BJ393" s="20">
        <v>4.8053394826018465</v>
      </c>
      <c r="BK393" s="20">
        <v>4.8053394826018465</v>
      </c>
      <c r="BL393" s="20">
        <v>4.8053394826018465</v>
      </c>
      <c r="BM393" s="20">
        <v>4.8053394826018465</v>
      </c>
    </row>
    <row r="394" spans="1:65">
      <c r="A394" s="22">
        <v>9.9920072216264108E-16</v>
      </c>
      <c r="B394" s="20">
        <f ca="1"/>
        <v>4391.6218357162816</v>
      </c>
      <c r="C394" s="20" cm="1">
        <f t="array" ref="C394:AF394">$A394*Total_Maximum_Demand__MVA____Option_7_Summer_POE50</f>
        <v>5.691389663840149E-14</v>
      </c>
      <c r="D394" s="20">
        <v>5.8643760236625652E-14</v>
      </c>
      <c r="E394" s="20">
        <v>6.5676576703430628E-14</v>
      </c>
      <c r="F394" s="20">
        <v>7.0750641126134157E-14</v>
      </c>
      <c r="G394" s="20">
        <v>7.3419707747349012E-14</v>
      </c>
      <c r="H394" s="20">
        <v>7.5810451071664071E-14</v>
      </c>
      <c r="I394" s="20">
        <v>7.732874945353344E-14</v>
      </c>
      <c r="J394" s="20">
        <v>7.906200189294857E-14</v>
      </c>
      <c r="K394" s="20">
        <v>8.0446955926482638E-14</v>
      </c>
      <c r="L394" s="20">
        <v>8.1349556088242921E-14</v>
      </c>
      <c r="M394" s="20">
        <v>8.349922931911518E-14</v>
      </c>
      <c r="N394" s="20">
        <v>8.4986024635298322E-14</v>
      </c>
      <c r="O394" s="20">
        <v>8.5768427781234485E-14</v>
      </c>
      <c r="P394" s="20">
        <v>8.721936274333763E-14</v>
      </c>
      <c r="Q394" s="20">
        <v>8.6797078591398496E-14</v>
      </c>
      <c r="R394" s="20">
        <v>8.6797078591398496E-14</v>
      </c>
      <c r="S394" s="20">
        <v>8.6797078591398496E-14</v>
      </c>
      <c r="T394" s="20">
        <v>8.6797078591398496E-14</v>
      </c>
      <c r="U394" s="20">
        <v>8.6797078591398496E-14</v>
      </c>
      <c r="V394" s="20">
        <v>8.6797078591398496E-14</v>
      </c>
      <c r="W394" s="20">
        <v>8.6797078591398496E-14</v>
      </c>
      <c r="X394" s="20">
        <v>8.6797078591398496E-14</v>
      </c>
      <c r="Y394" s="20">
        <v>8.6797078591398496E-14</v>
      </c>
      <c r="Z394" s="20">
        <v>8.6797078591398496E-14</v>
      </c>
      <c r="AA394" s="20">
        <v>8.6797078591398496E-14</v>
      </c>
      <c r="AB394" s="20">
        <v>8.6797078591398496E-14</v>
      </c>
      <c r="AC394" s="20">
        <v>8.6797078591398496E-14</v>
      </c>
      <c r="AD394" s="20">
        <v>8.6797078591398496E-14</v>
      </c>
      <c r="AE394" s="20">
        <v>8.6797078591398496E-14</v>
      </c>
      <c r="AF394" s="20">
        <v>8.6797078591398496E-14</v>
      </c>
      <c r="AG394" s="20"/>
      <c r="AH394" s="22">
        <v>9.9920072216264108E-16</v>
      </c>
      <c r="AI394" s="20">
        <f ca="1"/>
        <v>4391.6218357162816</v>
      </c>
      <c r="AJ394" s="20" cm="1">
        <f t="array" ref="AJ394:BM394">$AH394*Total_Maximum_Demand__MVA____Option_7_Summer_POE10</f>
        <v>6.4021772322798283E-14</v>
      </c>
      <c r="AK394" s="20">
        <v>6.6235980006429881E-14</v>
      </c>
      <c r="AL394" s="20">
        <v>7.3288339854577296E-14</v>
      </c>
      <c r="AM394" s="20">
        <v>7.8305174854964616E-14</v>
      </c>
      <c r="AN394" s="20">
        <v>8.1313254482798668E-14</v>
      </c>
      <c r="AO394" s="20">
        <v>8.37214745073961E-14</v>
      </c>
      <c r="AP394" s="20">
        <v>8.5676279500936042E-14</v>
      </c>
      <c r="AQ394" s="20">
        <v>8.7556506159525162E-14</v>
      </c>
      <c r="AR394" s="20">
        <v>8.9184261566533776E-14</v>
      </c>
      <c r="AS394" s="20">
        <v>9.0000884639516636E-14</v>
      </c>
      <c r="AT394" s="20">
        <v>9.1204336638228591E-14</v>
      </c>
      <c r="AU394" s="20">
        <v>9.2581127739050953E-14</v>
      </c>
      <c r="AV394" s="20">
        <v>9.3986389552758369E-14</v>
      </c>
      <c r="AW394" s="20">
        <v>9.5754016825470342E-14</v>
      </c>
      <c r="AX394" s="20">
        <v>9.6029973625046423E-14</v>
      </c>
      <c r="AY394" s="20">
        <v>9.6029973625046423E-14</v>
      </c>
      <c r="AZ394" s="20">
        <v>9.6029973625046423E-14</v>
      </c>
      <c r="BA394" s="20">
        <v>9.6029973625046423E-14</v>
      </c>
      <c r="BB394" s="20">
        <v>9.6029973625046423E-14</v>
      </c>
      <c r="BC394" s="20">
        <v>9.6029973625046423E-14</v>
      </c>
      <c r="BD394" s="20">
        <v>9.6029973625046423E-14</v>
      </c>
      <c r="BE394" s="20">
        <v>9.6029973625046423E-14</v>
      </c>
      <c r="BF394" s="20">
        <v>9.6029973625046423E-14</v>
      </c>
      <c r="BG394" s="20">
        <v>9.6029973625046423E-14</v>
      </c>
      <c r="BH394" s="20">
        <v>9.6029973625046423E-14</v>
      </c>
      <c r="BI394" s="20">
        <v>9.6029973625046423E-14</v>
      </c>
      <c r="BJ394" s="20">
        <v>9.6029973625046423E-14</v>
      </c>
      <c r="BK394" s="20">
        <v>9.6029973625046423E-14</v>
      </c>
      <c r="BL394" s="20">
        <v>9.6029973625046423E-14</v>
      </c>
      <c r="BM394" s="20">
        <v>9.6029973625046423E-14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50.406531523016199</v>
      </c>
      <c r="D399" s="20">
        <v>52.818292543728006</v>
      </c>
      <c r="E399" s="20">
        <v>60.030227205684</v>
      </c>
      <c r="F399" s="20">
        <v>66.103899096366604</v>
      </c>
      <c r="G399" s="20">
        <v>69.38053576057959</v>
      </c>
      <c r="H399" s="20">
        <v>71.748182251918294</v>
      </c>
      <c r="I399" s="20">
        <v>74.477347297670391</v>
      </c>
      <c r="J399" s="20">
        <v>76.51938837084019</v>
      </c>
      <c r="K399" s="20">
        <v>78.770653432546297</v>
      </c>
      <c r="L399" s="20">
        <v>79.950613657685295</v>
      </c>
      <c r="M399" s="20">
        <v>80.972605539006508</v>
      </c>
      <c r="N399" s="20">
        <v>83.502475688076203</v>
      </c>
      <c r="O399" s="20">
        <v>81.976751970537094</v>
      </c>
      <c r="P399" s="20">
        <v>86.102360540388005</v>
      </c>
      <c r="Q399" s="20">
        <v>91.4838879806059</v>
      </c>
      <c r="R399" s="20">
        <v>91.4838879806059</v>
      </c>
      <c r="S399" s="20">
        <v>91.4838879806059</v>
      </c>
      <c r="T399" s="20">
        <v>91.4838879806059</v>
      </c>
      <c r="U399" s="20">
        <v>91.4838879806059</v>
      </c>
      <c r="V399" s="20">
        <v>91.4838879806059</v>
      </c>
      <c r="W399" s="20">
        <v>91.4838879806059</v>
      </c>
      <c r="X399" s="20">
        <v>91.4838879806059</v>
      </c>
      <c r="Y399" s="20">
        <v>91.4838879806059</v>
      </c>
      <c r="Z399" s="20">
        <v>91.4838879806059</v>
      </c>
      <c r="AA399" s="20">
        <v>91.4838879806059</v>
      </c>
      <c r="AB399" s="20">
        <v>91.4838879806059</v>
      </c>
      <c r="AC399" s="20">
        <v>91.4838879806059</v>
      </c>
      <c r="AD399" s="20">
        <v>91.4838879806059</v>
      </c>
      <c r="AE399" s="20">
        <v>91.4838879806059</v>
      </c>
      <c r="AF399" s="20">
        <v>91.4838879806059</v>
      </c>
      <c r="AH399" s="22" cm="1">
        <f t="array" ref="AH399:AH422">Percent_MD</f>
        <v>1</v>
      </c>
      <c r="AI399" s="20" cm="1">
        <f t="array" aca="1" ref="AI399:AI422" ca="1">Winter___MD___Hours</f>
        <v>0</v>
      </c>
      <c r="AJ399" s="20" cm="1">
        <f t="array" ref="AJ399:BM399">$AH399*Total_Maximum_Demand__MVA____Option_8_Winter_POE10</f>
        <v>53.649731579016702</v>
      </c>
      <c r="AK399" s="20">
        <v>56.153561188249604</v>
      </c>
      <c r="AL399" s="20">
        <v>63.309451814760493</v>
      </c>
      <c r="AM399" s="20">
        <v>69.612887950822795</v>
      </c>
      <c r="AN399" s="20">
        <v>72.900931050436299</v>
      </c>
      <c r="AO399" s="20">
        <v>75.567284862515095</v>
      </c>
      <c r="AP399" s="20">
        <v>78.102938046854192</v>
      </c>
      <c r="AQ399" s="20">
        <v>80.263249692424196</v>
      </c>
      <c r="AR399" s="20">
        <v>82.513447846236502</v>
      </c>
      <c r="AS399" s="20">
        <v>83.499721536265596</v>
      </c>
      <c r="AT399" s="20">
        <v>84.845854591801</v>
      </c>
      <c r="AU399" s="20">
        <v>87.341476995474494</v>
      </c>
      <c r="AV399" s="20">
        <v>86.525476875585795</v>
      </c>
      <c r="AW399" s="20">
        <v>89.785069884945401</v>
      </c>
      <c r="AX399" s="20">
        <v>91.665272157666408</v>
      </c>
      <c r="AY399" s="20">
        <v>91.665272157666408</v>
      </c>
      <c r="AZ399" s="20">
        <v>91.665272157666408</v>
      </c>
      <c r="BA399" s="20">
        <v>91.665272157666408</v>
      </c>
      <c r="BB399" s="20">
        <v>91.665272157666408</v>
      </c>
      <c r="BC399" s="20">
        <v>91.665272157666408</v>
      </c>
      <c r="BD399" s="20">
        <v>91.665272157666408</v>
      </c>
      <c r="BE399" s="20">
        <v>91.665272157666408</v>
      </c>
      <c r="BF399" s="20">
        <v>91.665272157666408</v>
      </c>
      <c r="BG399" s="20">
        <v>91.665272157666408</v>
      </c>
      <c r="BH399" s="20">
        <v>91.665272157666408</v>
      </c>
      <c r="BI399" s="20">
        <v>91.665272157666408</v>
      </c>
      <c r="BJ399" s="20">
        <v>91.665272157666408</v>
      </c>
      <c r="BK399" s="20">
        <v>91.665272157666408</v>
      </c>
      <c r="BL399" s="20">
        <v>91.665272157666408</v>
      </c>
      <c r="BM399" s="20">
        <v>91.665272157666408</v>
      </c>
    </row>
    <row r="400" spans="1:65">
      <c r="A400" s="22">
        <v>0.99</v>
      </c>
      <c r="B400" s="20">
        <f ca="1"/>
        <v>0.89159561510353225</v>
      </c>
      <c r="C400" s="20" cm="1">
        <f t="array" ref="C400:AF400">$A400*Total_Maximum_Demand__MVA____Option_8_Winter_POE50</f>
        <v>49.902466207786034</v>
      </c>
      <c r="D400" s="20">
        <v>52.290109618290728</v>
      </c>
      <c r="E400" s="20">
        <v>59.429924933627156</v>
      </c>
      <c r="F400" s="20">
        <v>65.442860105402943</v>
      </c>
      <c r="G400" s="20">
        <v>68.686730402973794</v>
      </c>
      <c r="H400" s="20">
        <v>71.030700429399104</v>
      </c>
      <c r="I400" s="20">
        <v>73.732573824693688</v>
      </c>
      <c r="J400" s="20">
        <v>75.754194487131784</v>
      </c>
      <c r="K400" s="20">
        <v>77.982946898220831</v>
      </c>
      <c r="L400" s="20">
        <v>79.151107521108443</v>
      </c>
      <c r="M400" s="20">
        <v>80.162879483616436</v>
      </c>
      <c r="N400" s="20">
        <v>82.667450931195447</v>
      </c>
      <c r="O400" s="20">
        <v>81.156984450831729</v>
      </c>
      <c r="P400" s="20">
        <v>85.241336934984119</v>
      </c>
      <c r="Q400" s="20">
        <v>90.569049100799845</v>
      </c>
      <c r="R400" s="20">
        <v>90.569049100799845</v>
      </c>
      <c r="S400" s="20">
        <v>90.569049100799845</v>
      </c>
      <c r="T400" s="20">
        <v>90.569049100799845</v>
      </c>
      <c r="U400" s="20">
        <v>90.569049100799845</v>
      </c>
      <c r="V400" s="20">
        <v>90.569049100799845</v>
      </c>
      <c r="W400" s="20">
        <v>90.569049100799845</v>
      </c>
      <c r="X400" s="20">
        <v>90.569049100799845</v>
      </c>
      <c r="Y400" s="20">
        <v>90.569049100799845</v>
      </c>
      <c r="Z400" s="20">
        <v>90.569049100799845</v>
      </c>
      <c r="AA400" s="20">
        <v>90.569049100799845</v>
      </c>
      <c r="AB400" s="20">
        <v>90.569049100799845</v>
      </c>
      <c r="AC400" s="20">
        <v>90.569049100799845</v>
      </c>
      <c r="AD400" s="20">
        <v>90.569049100799845</v>
      </c>
      <c r="AE400" s="20">
        <v>90.569049100799845</v>
      </c>
      <c r="AF400" s="20">
        <v>90.569049100799845</v>
      </c>
      <c r="AH400" s="22">
        <v>0.99</v>
      </c>
      <c r="AI400" s="20">
        <f ca="1"/>
        <v>0.89159561510353225</v>
      </c>
      <c r="AJ400" s="20" cm="1">
        <f t="array" ref="AJ400:BM400">$AH400*Total_Maximum_Demand__MVA____Option_8_Winter_POE10</f>
        <v>53.113234263226538</v>
      </c>
      <c r="AK400" s="20">
        <v>55.592025576367107</v>
      </c>
      <c r="AL400" s="20">
        <v>62.676357296612885</v>
      </c>
      <c r="AM400" s="20">
        <v>68.916759071314573</v>
      </c>
      <c r="AN400" s="20">
        <v>72.171921739931932</v>
      </c>
      <c r="AO400" s="20">
        <v>74.811612013889942</v>
      </c>
      <c r="AP400" s="20">
        <v>77.321908666385653</v>
      </c>
      <c r="AQ400" s="20">
        <v>79.46061719549995</v>
      </c>
      <c r="AR400" s="20">
        <v>81.688313367774143</v>
      </c>
      <c r="AS400" s="20">
        <v>82.664724320902934</v>
      </c>
      <c r="AT400" s="20">
        <v>83.997396045882994</v>
      </c>
      <c r="AU400" s="20">
        <v>86.468062225519745</v>
      </c>
      <c r="AV400" s="20">
        <v>85.660222106829934</v>
      </c>
      <c r="AW400" s="20">
        <v>88.887219186095948</v>
      </c>
      <c r="AX400" s="20">
        <v>90.74861943608974</v>
      </c>
      <c r="AY400" s="20">
        <v>90.74861943608974</v>
      </c>
      <c r="AZ400" s="20">
        <v>90.74861943608974</v>
      </c>
      <c r="BA400" s="20">
        <v>90.74861943608974</v>
      </c>
      <c r="BB400" s="20">
        <v>90.74861943608974</v>
      </c>
      <c r="BC400" s="20">
        <v>90.74861943608974</v>
      </c>
      <c r="BD400" s="20">
        <v>90.74861943608974</v>
      </c>
      <c r="BE400" s="20">
        <v>90.74861943608974</v>
      </c>
      <c r="BF400" s="20">
        <v>90.74861943608974</v>
      </c>
      <c r="BG400" s="20">
        <v>90.74861943608974</v>
      </c>
      <c r="BH400" s="20">
        <v>90.74861943608974</v>
      </c>
      <c r="BI400" s="20">
        <v>90.74861943608974</v>
      </c>
      <c r="BJ400" s="20">
        <v>90.74861943608974</v>
      </c>
      <c r="BK400" s="20">
        <v>90.74861943608974</v>
      </c>
      <c r="BL400" s="20">
        <v>90.74861943608974</v>
      </c>
      <c r="BM400" s="20">
        <v>90.74861943608974</v>
      </c>
    </row>
    <row r="401" spans="1:65">
      <c r="A401" s="22">
        <v>0.98</v>
      </c>
      <c r="B401" s="20">
        <f ca="1"/>
        <v>3.5663824604141281</v>
      </c>
      <c r="C401" s="20" cm="1">
        <f t="array" ref="C401:AF401">$A401*Total_Maximum_Demand__MVA____Option_8_Winter_POE50</f>
        <v>49.398400892555877</v>
      </c>
      <c r="D401" s="20">
        <v>51.761926692853443</v>
      </c>
      <c r="E401" s="20">
        <v>58.829622661570319</v>
      </c>
      <c r="F401" s="20">
        <v>64.781821114439268</v>
      </c>
      <c r="G401" s="20">
        <v>67.992925045367997</v>
      </c>
      <c r="H401" s="20">
        <v>70.313218606879929</v>
      </c>
      <c r="I401" s="20">
        <v>72.987800351716984</v>
      </c>
      <c r="J401" s="20">
        <v>74.989000603423378</v>
      </c>
      <c r="K401" s="20">
        <v>77.195240363895365</v>
      </c>
      <c r="L401" s="20">
        <v>78.351601384531591</v>
      </c>
      <c r="M401" s="20">
        <v>79.353153428226378</v>
      </c>
      <c r="N401" s="20">
        <v>81.832426174314676</v>
      </c>
      <c r="O401" s="20">
        <v>80.337216931126349</v>
      </c>
      <c r="P401" s="20">
        <v>84.380313329580247</v>
      </c>
      <c r="Q401" s="20">
        <v>89.654210220993775</v>
      </c>
      <c r="R401" s="20">
        <v>89.654210220993775</v>
      </c>
      <c r="S401" s="20">
        <v>89.654210220993775</v>
      </c>
      <c r="T401" s="20">
        <v>89.654210220993775</v>
      </c>
      <c r="U401" s="20">
        <v>89.654210220993775</v>
      </c>
      <c r="V401" s="20">
        <v>89.654210220993775</v>
      </c>
      <c r="W401" s="20">
        <v>89.654210220993775</v>
      </c>
      <c r="X401" s="20">
        <v>89.654210220993775</v>
      </c>
      <c r="Y401" s="20">
        <v>89.654210220993775</v>
      </c>
      <c r="Z401" s="20">
        <v>89.654210220993775</v>
      </c>
      <c r="AA401" s="20">
        <v>89.654210220993775</v>
      </c>
      <c r="AB401" s="20">
        <v>89.654210220993775</v>
      </c>
      <c r="AC401" s="20">
        <v>89.654210220993775</v>
      </c>
      <c r="AD401" s="20">
        <v>89.654210220993775</v>
      </c>
      <c r="AE401" s="20">
        <v>89.654210220993775</v>
      </c>
      <c r="AF401" s="20">
        <v>89.654210220993775</v>
      </c>
      <c r="AH401" s="22">
        <v>0.98</v>
      </c>
      <c r="AI401" s="20">
        <f ca="1"/>
        <v>3.5663824604141281</v>
      </c>
      <c r="AJ401" s="20" cm="1">
        <f t="array" ref="AJ401:BM401">$AH401*Total_Maximum_Demand__MVA____Option_8_Winter_POE10</f>
        <v>52.576736947436366</v>
      </c>
      <c r="AK401" s="20">
        <v>55.030489964484609</v>
      </c>
      <c r="AL401" s="20">
        <v>62.043262778465284</v>
      </c>
      <c r="AM401" s="20">
        <v>68.220630191806336</v>
      </c>
      <c r="AN401" s="20">
        <v>71.442912429427565</v>
      </c>
      <c r="AO401" s="20">
        <v>74.055939165264789</v>
      </c>
      <c r="AP401" s="20">
        <v>76.5408792859171</v>
      </c>
      <c r="AQ401" s="20">
        <v>78.657984698575717</v>
      </c>
      <c r="AR401" s="20">
        <v>80.863178889311769</v>
      </c>
      <c r="AS401" s="20">
        <v>81.829727105540286</v>
      </c>
      <c r="AT401" s="20">
        <v>83.148937499964973</v>
      </c>
      <c r="AU401" s="20">
        <v>85.594647455564996</v>
      </c>
      <c r="AV401" s="20">
        <v>84.794967338074073</v>
      </c>
      <c r="AW401" s="20">
        <v>87.989368487246495</v>
      </c>
      <c r="AX401" s="20">
        <v>89.831966714513072</v>
      </c>
      <c r="AY401" s="20">
        <v>89.831966714513072</v>
      </c>
      <c r="AZ401" s="20">
        <v>89.831966714513072</v>
      </c>
      <c r="BA401" s="20">
        <v>89.831966714513072</v>
      </c>
      <c r="BB401" s="20">
        <v>89.831966714513072</v>
      </c>
      <c r="BC401" s="20">
        <v>89.831966714513072</v>
      </c>
      <c r="BD401" s="20">
        <v>89.831966714513072</v>
      </c>
      <c r="BE401" s="20">
        <v>89.831966714513072</v>
      </c>
      <c r="BF401" s="20">
        <v>89.831966714513072</v>
      </c>
      <c r="BG401" s="20">
        <v>89.831966714513072</v>
      </c>
      <c r="BH401" s="20">
        <v>89.831966714513072</v>
      </c>
      <c r="BI401" s="20">
        <v>89.831966714513072</v>
      </c>
      <c r="BJ401" s="20">
        <v>89.831966714513072</v>
      </c>
      <c r="BK401" s="20">
        <v>89.831966714513072</v>
      </c>
      <c r="BL401" s="20">
        <v>89.831966714513072</v>
      </c>
      <c r="BM401" s="20">
        <v>89.831966714513072</v>
      </c>
    </row>
    <row r="402" spans="1:65">
      <c r="A402" s="22">
        <v>0.97</v>
      </c>
      <c r="B402" s="20">
        <f ca="1"/>
        <v>4.7551766138855047</v>
      </c>
      <c r="C402" s="20" cm="1">
        <f t="array" ref="C402:AF402">$A402*Total_Maximum_Demand__MVA____Option_8_Winter_POE50</f>
        <v>48.894335577325712</v>
      </c>
      <c r="D402" s="20">
        <v>51.233743767416165</v>
      </c>
      <c r="E402" s="20">
        <v>58.229320389513475</v>
      </c>
      <c r="F402" s="20">
        <v>64.120782123475607</v>
      </c>
      <c r="G402" s="20">
        <v>67.2991196877622</v>
      </c>
      <c r="H402" s="20">
        <v>69.595736784360739</v>
      </c>
      <c r="I402" s="20">
        <v>72.243026878740281</v>
      </c>
      <c r="J402" s="20">
        <v>74.223806719714986</v>
      </c>
      <c r="K402" s="20">
        <v>76.4075338295699</v>
      </c>
      <c r="L402" s="20">
        <v>77.552095247954739</v>
      </c>
      <c r="M402" s="20">
        <v>78.543427372836305</v>
      </c>
      <c r="N402" s="20">
        <v>80.99740141743392</v>
      </c>
      <c r="O402" s="20">
        <v>79.517449411420984</v>
      </c>
      <c r="P402" s="20">
        <v>83.51928972417636</v>
      </c>
      <c r="Q402" s="20">
        <v>88.73937134118772</v>
      </c>
      <c r="R402" s="20">
        <v>88.73937134118772</v>
      </c>
      <c r="S402" s="20">
        <v>88.73937134118772</v>
      </c>
      <c r="T402" s="20">
        <v>88.73937134118772</v>
      </c>
      <c r="U402" s="20">
        <v>88.73937134118772</v>
      </c>
      <c r="V402" s="20">
        <v>88.73937134118772</v>
      </c>
      <c r="W402" s="20">
        <v>88.73937134118772</v>
      </c>
      <c r="X402" s="20">
        <v>88.73937134118772</v>
      </c>
      <c r="Y402" s="20">
        <v>88.73937134118772</v>
      </c>
      <c r="Z402" s="20">
        <v>88.73937134118772</v>
      </c>
      <c r="AA402" s="20">
        <v>88.73937134118772</v>
      </c>
      <c r="AB402" s="20">
        <v>88.73937134118772</v>
      </c>
      <c r="AC402" s="20">
        <v>88.73937134118772</v>
      </c>
      <c r="AD402" s="20">
        <v>88.73937134118772</v>
      </c>
      <c r="AE402" s="20">
        <v>88.73937134118772</v>
      </c>
      <c r="AF402" s="20">
        <v>88.73937134118772</v>
      </c>
      <c r="AH402" s="22">
        <v>0.97</v>
      </c>
      <c r="AI402" s="20">
        <f ca="1"/>
        <v>4.7551766138855047</v>
      </c>
      <c r="AJ402" s="20" cm="1">
        <f t="array" ref="AJ402:BM402">$AH402*Total_Maximum_Demand__MVA____Option_8_Winter_POE10</f>
        <v>52.040239631646202</v>
      </c>
      <c r="AK402" s="20">
        <v>54.468954352602111</v>
      </c>
      <c r="AL402" s="20">
        <v>61.410168260317676</v>
      </c>
      <c r="AM402" s="20">
        <v>67.524501312298113</v>
      </c>
      <c r="AN402" s="20">
        <v>70.713903118923213</v>
      </c>
      <c r="AO402" s="20">
        <v>73.300266316639636</v>
      </c>
      <c r="AP402" s="20">
        <v>75.759849905448561</v>
      </c>
      <c r="AQ402" s="20">
        <v>77.855352201651471</v>
      </c>
      <c r="AR402" s="20">
        <v>80.038044410849409</v>
      </c>
      <c r="AS402" s="20">
        <v>80.994729890177624</v>
      </c>
      <c r="AT402" s="20">
        <v>82.300478954046966</v>
      </c>
      <c r="AU402" s="20">
        <v>84.721232685610261</v>
      </c>
      <c r="AV402" s="20">
        <v>83.929712569318212</v>
      </c>
      <c r="AW402" s="20">
        <v>87.091517788397041</v>
      </c>
      <c r="AX402" s="20">
        <v>88.915313992936419</v>
      </c>
      <c r="AY402" s="20">
        <v>88.915313992936419</v>
      </c>
      <c r="AZ402" s="20">
        <v>88.915313992936419</v>
      </c>
      <c r="BA402" s="20">
        <v>88.915313992936419</v>
      </c>
      <c r="BB402" s="20">
        <v>88.915313992936419</v>
      </c>
      <c r="BC402" s="20">
        <v>88.915313992936419</v>
      </c>
      <c r="BD402" s="20">
        <v>88.915313992936419</v>
      </c>
      <c r="BE402" s="20">
        <v>88.915313992936419</v>
      </c>
      <c r="BF402" s="20">
        <v>88.915313992936419</v>
      </c>
      <c r="BG402" s="20">
        <v>88.915313992936419</v>
      </c>
      <c r="BH402" s="20">
        <v>88.915313992936419</v>
      </c>
      <c r="BI402" s="20">
        <v>88.915313992936419</v>
      </c>
      <c r="BJ402" s="20">
        <v>88.915313992936419</v>
      </c>
      <c r="BK402" s="20">
        <v>88.915313992936419</v>
      </c>
      <c r="BL402" s="20">
        <v>88.915313992936419</v>
      </c>
      <c r="BM402" s="20">
        <v>88.915313992936419</v>
      </c>
    </row>
    <row r="403" spans="1:65">
      <c r="A403" s="22">
        <v>0.95</v>
      </c>
      <c r="B403" s="20">
        <f ca="1"/>
        <v>7.7271619975639441</v>
      </c>
      <c r="C403" s="20" cm="1">
        <f t="array" ref="C403:AF403">$A403*Total_Maximum_Demand__MVA____Option_8_Winter_POE50</f>
        <v>47.886204946865384</v>
      </c>
      <c r="D403" s="20">
        <v>50.177377916541602</v>
      </c>
      <c r="E403" s="20">
        <v>57.028715845399795</v>
      </c>
      <c r="F403" s="20">
        <v>62.798704141548271</v>
      </c>
      <c r="G403" s="20">
        <v>65.911508972550607</v>
      </c>
      <c r="H403" s="20">
        <v>68.160773139322373</v>
      </c>
      <c r="I403" s="20">
        <v>70.753479932786874</v>
      </c>
      <c r="J403" s="20">
        <v>72.693418952298174</v>
      </c>
      <c r="K403" s="20">
        <v>74.832120760918983</v>
      </c>
      <c r="L403" s="20">
        <v>75.953082974801021</v>
      </c>
      <c r="M403" s="20">
        <v>76.923975262056175</v>
      </c>
      <c r="N403" s="20">
        <v>79.327351903672394</v>
      </c>
      <c r="O403" s="20">
        <v>77.877914372010238</v>
      </c>
      <c r="P403" s="20">
        <v>81.797242513368602</v>
      </c>
      <c r="Q403" s="20">
        <v>86.909693581575596</v>
      </c>
      <c r="R403" s="20">
        <v>86.909693581575596</v>
      </c>
      <c r="S403" s="20">
        <v>86.909693581575596</v>
      </c>
      <c r="T403" s="20">
        <v>86.909693581575596</v>
      </c>
      <c r="U403" s="20">
        <v>86.909693581575596</v>
      </c>
      <c r="V403" s="20">
        <v>86.909693581575596</v>
      </c>
      <c r="W403" s="20">
        <v>86.909693581575596</v>
      </c>
      <c r="X403" s="20">
        <v>86.909693581575596</v>
      </c>
      <c r="Y403" s="20">
        <v>86.909693581575596</v>
      </c>
      <c r="Z403" s="20">
        <v>86.909693581575596</v>
      </c>
      <c r="AA403" s="20">
        <v>86.909693581575596</v>
      </c>
      <c r="AB403" s="20">
        <v>86.909693581575596</v>
      </c>
      <c r="AC403" s="20">
        <v>86.909693581575596</v>
      </c>
      <c r="AD403" s="20">
        <v>86.909693581575596</v>
      </c>
      <c r="AE403" s="20">
        <v>86.909693581575596</v>
      </c>
      <c r="AF403" s="20">
        <v>86.909693581575596</v>
      </c>
      <c r="AH403" s="22">
        <v>0.95</v>
      </c>
      <c r="AI403" s="20">
        <f ca="1"/>
        <v>7.7271619975639441</v>
      </c>
      <c r="AJ403" s="20" cm="1">
        <f t="array" ref="AJ403:BM403">$AH403*Total_Maximum_Demand__MVA____Option_8_Winter_POE10</f>
        <v>50.967245000065866</v>
      </c>
      <c r="AK403" s="20">
        <v>53.345883128837123</v>
      </c>
      <c r="AL403" s="20">
        <v>60.143979224022466</v>
      </c>
      <c r="AM403" s="20">
        <v>66.132243553281654</v>
      </c>
      <c r="AN403" s="20">
        <v>69.255884497914479</v>
      </c>
      <c r="AO403" s="20">
        <v>71.78892061938933</v>
      </c>
      <c r="AP403" s="20">
        <v>74.197791144511484</v>
      </c>
      <c r="AQ403" s="20">
        <v>76.250087207802977</v>
      </c>
      <c r="AR403" s="20">
        <v>78.387775453924675</v>
      </c>
      <c r="AS403" s="20">
        <v>79.324735459452313</v>
      </c>
      <c r="AT403" s="20">
        <v>80.603561862210952</v>
      </c>
      <c r="AU403" s="20">
        <v>82.974403145700762</v>
      </c>
      <c r="AV403" s="20">
        <v>82.199203031806505</v>
      </c>
      <c r="AW403" s="20">
        <v>85.295816390698121</v>
      </c>
      <c r="AX403" s="20">
        <v>87.082008549783083</v>
      </c>
      <c r="AY403" s="20">
        <v>87.082008549783083</v>
      </c>
      <c r="AZ403" s="20">
        <v>87.082008549783083</v>
      </c>
      <c r="BA403" s="20">
        <v>87.082008549783083</v>
      </c>
      <c r="BB403" s="20">
        <v>87.082008549783083</v>
      </c>
      <c r="BC403" s="20">
        <v>87.082008549783083</v>
      </c>
      <c r="BD403" s="20">
        <v>87.082008549783083</v>
      </c>
      <c r="BE403" s="20">
        <v>87.082008549783083</v>
      </c>
      <c r="BF403" s="20">
        <v>87.082008549783083</v>
      </c>
      <c r="BG403" s="20">
        <v>87.082008549783083</v>
      </c>
      <c r="BH403" s="20">
        <v>87.082008549783083</v>
      </c>
      <c r="BI403" s="20">
        <v>87.082008549783083</v>
      </c>
      <c r="BJ403" s="20">
        <v>87.082008549783083</v>
      </c>
      <c r="BK403" s="20">
        <v>87.082008549783083</v>
      </c>
      <c r="BL403" s="20">
        <v>87.082008549783083</v>
      </c>
      <c r="BM403" s="20">
        <v>87.082008549783083</v>
      </c>
    </row>
    <row r="404" spans="1:65">
      <c r="A404" s="22">
        <v>0.9</v>
      </c>
      <c r="B404" s="20">
        <f ca="1"/>
        <v>39.230207064555366</v>
      </c>
      <c r="C404" s="20" cm="1">
        <f t="array" ref="C404:AF404">$A404*Total_Maximum_Demand__MVA____Option_8_Winter_POE50</f>
        <v>45.365878370714583</v>
      </c>
      <c r="D404" s="20">
        <v>47.536463289355204</v>
      </c>
      <c r="E404" s="20">
        <v>54.027204485115604</v>
      </c>
      <c r="F404" s="20">
        <v>59.493509186729945</v>
      </c>
      <c r="G404" s="20">
        <v>62.44248218452163</v>
      </c>
      <c r="H404" s="20">
        <v>64.573364026726466</v>
      </c>
      <c r="I404" s="20">
        <v>67.029612567903357</v>
      </c>
      <c r="J404" s="20">
        <v>68.867449533756172</v>
      </c>
      <c r="K404" s="20">
        <v>70.893588089291669</v>
      </c>
      <c r="L404" s="20">
        <v>71.955552291916774</v>
      </c>
      <c r="M404" s="20">
        <v>72.875344985105855</v>
      </c>
      <c r="N404" s="20">
        <v>75.152228119268585</v>
      </c>
      <c r="O404" s="20">
        <v>73.779076773483382</v>
      </c>
      <c r="P404" s="20">
        <v>77.492124486349212</v>
      </c>
      <c r="Q404" s="20">
        <v>82.335499182545306</v>
      </c>
      <c r="R404" s="20">
        <v>82.335499182545306</v>
      </c>
      <c r="S404" s="20">
        <v>82.335499182545306</v>
      </c>
      <c r="T404" s="20">
        <v>82.335499182545306</v>
      </c>
      <c r="U404" s="20">
        <v>82.335499182545306</v>
      </c>
      <c r="V404" s="20">
        <v>82.335499182545306</v>
      </c>
      <c r="W404" s="20">
        <v>82.335499182545306</v>
      </c>
      <c r="X404" s="20">
        <v>82.335499182545306</v>
      </c>
      <c r="Y404" s="20">
        <v>82.335499182545306</v>
      </c>
      <c r="Z404" s="20">
        <v>82.335499182545306</v>
      </c>
      <c r="AA404" s="20">
        <v>82.335499182545306</v>
      </c>
      <c r="AB404" s="20">
        <v>82.335499182545306</v>
      </c>
      <c r="AC404" s="20">
        <v>82.335499182545306</v>
      </c>
      <c r="AD404" s="20">
        <v>82.335499182545306</v>
      </c>
      <c r="AE404" s="20">
        <v>82.335499182545306</v>
      </c>
      <c r="AF404" s="20">
        <v>82.335499182545306</v>
      </c>
      <c r="AH404" s="22">
        <v>0.9</v>
      </c>
      <c r="AI404" s="20">
        <f ca="1"/>
        <v>39.230207064555366</v>
      </c>
      <c r="AJ404" s="20" cm="1">
        <f t="array" ref="AJ404:BM404">$AH404*Total_Maximum_Demand__MVA____Option_8_Winter_POE10</f>
        <v>48.284758421115036</v>
      </c>
      <c r="AK404" s="20">
        <v>50.538205069424642</v>
      </c>
      <c r="AL404" s="20">
        <v>56.978506633284447</v>
      </c>
      <c r="AM404" s="20">
        <v>62.65159915574052</v>
      </c>
      <c r="AN404" s="20">
        <v>65.610837945392674</v>
      </c>
      <c r="AO404" s="20">
        <v>68.010556376263594</v>
      </c>
      <c r="AP404" s="20">
        <v>70.292644242168777</v>
      </c>
      <c r="AQ404" s="20">
        <v>72.236924723181772</v>
      </c>
      <c r="AR404" s="20">
        <v>74.262103061612848</v>
      </c>
      <c r="AS404" s="20">
        <v>75.149749382639044</v>
      </c>
      <c r="AT404" s="20">
        <v>76.361269132620905</v>
      </c>
      <c r="AU404" s="20">
        <v>78.607329295927045</v>
      </c>
      <c r="AV404" s="20">
        <v>77.872929188027214</v>
      </c>
      <c r="AW404" s="20">
        <v>80.806562896450856</v>
      </c>
      <c r="AX404" s="20">
        <v>82.498744941899773</v>
      </c>
      <c r="AY404" s="20">
        <v>82.498744941899773</v>
      </c>
      <c r="AZ404" s="20">
        <v>82.498744941899773</v>
      </c>
      <c r="BA404" s="20">
        <v>82.498744941899773</v>
      </c>
      <c r="BB404" s="20">
        <v>82.498744941899773</v>
      </c>
      <c r="BC404" s="20">
        <v>82.498744941899773</v>
      </c>
      <c r="BD404" s="20">
        <v>82.498744941899773</v>
      </c>
      <c r="BE404" s="20">
        <v>82.498744941899773</v>
      </c>
      <c r="BF404" s="20">
        <v>82.498744941899773</v>
      </c>
      <c r="BG404" s="20">
        <v>82.498744941899773</v>
      </c>
      <c r="BH404" s="20">
        <v>82.498744941899773</v>
      </c>
      <c r="BI404" s="20">
        <v>82.498744941899773</v>
      </c>
      <c r="BJ404" s="20">
        <v>82.498744941899773</v>
      </c>
      <c r="BK404" s="20">
        <v>82.498744941899773</v>
      </c>
      <c r="BL404" s="20">
        <v>82.498744941899773</v>
      </c>
      <c r="BM404" s="20">
        <v>82.498744941899773</v>
      </c>
    </row>
    <row r="405" spans="1:65">
      <c r="A405" s="22">
        <v>0.85</v>
      </c>
      <c r="B405" s="20">
        <f ca="1"/>
        <v>117.69062119366593</v>
      </c>
      <c r="C405" s="20" cm="1">
        <f t="array" ref="C405:AF405">$A405*Total_Maximum_Demand__MVA____Option_8_Winter_POE50</f>
        <v>42.845551794563768</v>
      </c>
      <c r="D405" s="20">
        <v>44.895548662168807</v>
      </c>
      <c r="E405" s="20">
        <v>51.025693124831399</v>
      </c>
      <c r="F405" s="20">
        <v>56.188314231911612</v>
      </c>
      <c r="G405" s="20">
        <v>58.973455396492653</v>
      </c>
      <c r="H405" s="20">
        <v>60.985954914130545</v>
      </c>
      <c r="I405" s="20">
        <v>63.305745203019832</v>
      </c>
      <c r="J405" s="20">
        <v>65.041480115214156</v>
      </c>
      <c r="K405" s="20">
        <v>66.955055417664354</v>
      </c>
      <c r="L405" s="20">
        <v>67.9580216090325</v>
      </c>
      <c r="M405" s="20">
        <v>68.826714708155535</v>
      </c>
      <c r="N405" s="20">
        <v>70.977104334864777</v>
      </c>
      <c r="O405" s="20">
        <v>69.680239174956526</v>
      </c>
      <c r="P405" s="20">
        <v>73.187006459329808</v>
      </c>
      <c r="Q405" s="20">
        <v>77.761304783515016</v>
      </c>
      <c r="R405" s="20">
        <v>77.761304783515016</v>
      </c>
      <c r="S405" s="20">
        <v>77.761304783515016</v>
      </c>
      <c r="T405" s="20">
        <v>77.761304783515016</v>
      </c>
      <c r="U405" s="20">
        <v>77.761304783515016</v>
      </c>
      <c r="V405" s="20">
        <v>77.761304783515016</v>
      </c>
      <c r="W405" s="20">
        <v>77.761304783515016</v>
      </c>
      <c r="X405" s="20">
        <v>77.761304783515016</v>
      </c>
      <c r="Y405" s="20">
        <v>77.761304783515016</v>
      </c>
      <c r="Z405" s="20">
        <v>77.761304783515016</v>
      </c>
      <c r="AA405" s="20">
        <v>77.761304783515016</v>
      </c>
      <c r="AB405" s="20">
        <v>77.761304783515016</v>
      </c>
      <c r="AC405" s="20">
        <v>77.761304783515016</v>
      </c>
      <c r="AD405" s="20">
        <v>77.761304783515016</v>
      </c>
      <c r="AE405" s="20">
        <v>77.761304783515016</v>
      </c>
      <c r="AF405" s="20">
        <v>77.761304783515016</v>
      </c>
      <c r="AH405" s="22">
        <v>0.85</v>
      </c>
      <c r="AI405" s="20">
        <f ca="1"/>
        <v>117.69062119366593</v>
      </c>
      <c r="AJ405" s="20" cm="1">
        <f t="array" ref="AJ405:BM405">$AH405*Total_Maximum_Demand__MVA____Option_8_Winter_POE10</f>
        <v>45.602271842164193</v>
      </c>
      <c r="AK405" s="20">
        <v>47.73052701001216</v>
      </c>
      <c r="AL405" s="20">
        <v>53.81303404254642</v>
      </c>
      <c r="AM405" s="20">
        <v>59.170954758199372</v>
      </c>
      <c r="AN405" s="20">
        <v>61.965791392870855</v>
      </c>
      <c r="AO405" s="20">
        <v>64.232192133137829</v>
      </c>
      <c r="AP405" s="20">
        <v>66.387497339826055</v>
      </c>
      <c r="AQ405" s="20">
        <v>68.223762238560568</v>
      </c>
      <c r="AR405" s="20">
        <v>70.136430669301021</v>
      </c>
      <c r="AS405" s="20">
        <v>70.974763305825761</v>
      </c>
      <c r="AT405" s="20">
        <v>72.118976403030842</v>
      </c>
      <c r="AU405" s="20">
        <v>74.240255446153313</v>
      </c>
      <c r="AV405" s="20">
        <v>73.546655344247924</v>
      </c>
      <c r="AW405" s="20">
        <v>76.317309402203591</v>
      </c>
      <c r="AX405" s="20">
        <v>77.915481334016448</v>
      </c>
      <c r="AY405" s="20">
        <v>77.915481334016448</v>
      </c>
      <c r="AZ405" s="20">
        <v>77.915481334016448</v>
      </c>
      <c r="BA405" s="20">
        <v>77.915481334016448</v>
      </c>
      <c r="BB405" s="20">
        <v>77.915481334016448</v>
      </c>
      <c r="BC405" s="20">
        <v>77.915481334016448</v>
      </c>
      <c r="BD405" s="20">
        <v>77.915481334016448</v>
      </c>
      <c r="BE405" s="20">
        <v>77.915481334016448</v>
      </c>
      <c r="BF405" s="20">
        <v>77.915481334016448</v>
      </c>
      <c r="BG405" s="20">
        <v>77.915481334016448</v>
      </c>
      <c r="BH405" s="20">
        <v>77.915481334016448</v>
      </c>
      <c r="BI405" s="20">
        <v>77.915481334016448</v>
      </c>
      <c r="BJ405" s="20">
        <v>77.915481334016448</v>
      </c>
      <c r="BK405" s="20">
        <v>77.915481334016448</v>
      </c>
      <c r="BL405" s="20">
        <v>77.915481334016448</v>
      </c>
      <c r="BM405" s="20">
        <v>77.915481334016448</v>
      </c>
    </row>
    <row r="406" spans="1:65">
      <c r="A406" s="22">
        <v>0.8</v>
      </c>
      <c r="B406" s="20">
        <f ca="1"/>
        <v>268.37028014616908</v>
      </c>
      <c r="C406" s="20" cm="1">
        <f t="array" ref="C406:AF406">$A406*Total_Maximum_Demand__MVA____Option_8_Winter_POE50</f>
        <v>40.32522521841296</v>
      </c>
      <c r="D406" s="20">
        <v>42.254634034982409</v>
      </c>
      <c r="E406" s="20">
        <v>48.024181764547201</v>
      </c>
      <c r="F406" s="20">
        <v>52.883119277093286</v>
      </c>
      <c r="G406" s="20">
        <v>55.504428608463677</v>
      </c>
      <c r="H406" s="20">
        <v>57.398545801534638</v>
      </c>
      <c r="I406" s="20">
        <v>59.581877838136315</v>
      </c>
      <c r="J406" s="20">
        <v>61.215510696672155</v>
      </c>
      <c r="K406" s="20">
        <v>63.01652274603704</v>
      </c>
      <c r="L406" s="20">
        <v>63.960490926148239</v>
      </c>
      <c r="M406" s="20">
        <v>64.778084431205215</v>
      </c>
      <c r="N406" s="20">
        <v>66.801980550460968</v>
      </c>
      <c r="O406" s="20">
        <v>65.581401576429684</v>
      </c>
      <c r="P406" s="20">
        <v>68.881888432310404</v>
      </c>
      <c r="Q406" s="20">
        <v>73.187110384484726</v>
      </c>
      <c r="R406" s="20">
        <v>73.187110384484726</v>
      </c>
      <c r="S406" s="20">
        <v>73.187110384484726</v>
      </c>
      <c r="T406" s="20">
        <v>73.187110384484726</v>
      </c>
      <c r="U406" s="20">
        <v>73.187110384484726</v>
      </c>
      <c r="V406" s="20">
        <v>73.187110384484726</v>
      </c>
      <c r="W406" s="20">
        <v>73.187110384484726</v>
      </c>
      <c r="X406" s="20">
        <v>73.187110384484726</v>
      </c>
      <c r="Y406" s="20">
        <v>73.187110384484726</v>
      </c>
      <c r="Z406" s="20">
        <v>73.187110384484726</v>
      </c>
      <c r="AA406" s="20">
        <v>73.187110384484726</v>
      </c>
      <c r="AB406" s="20">
        <v>73.187110384484726</v>
      </c>
      <c r="AC406" s="20">
        <v>73.187110384484726</v>
      </c>
      <c r="AD406" s="20">
        <v>73.187110384484726</v>
      </c>
      <c r="AE406" s="20">
        <v>73.187110384484726</v>
      </c>
      <c r="AF406" s="20">
        <v>73.187110384484726</v>
      </c>
      <c r="AH406" s="22">
        <v>0.8</v>
      </c>
      <c r="AI406" s="20">
        <f ca="1"/>
        <v>268.37028014616908</v>
      </c>
      <c r="AJ406" s="20" cm="1">
        <f t="array" ref="AJ406:BM406">$AH406*Total_Maximum_Demand__MVA____Option_8_Winter_POE10</f>
        <v>42.919785263213363</v>
      </c>
      <c r="AK406" s="20">
        <v>44.922848950599686</v>
      </c>
      <c r="AL406" s="20">
        <v>50.6475614518084</v>
      </c>
      <c r="AM406" s="20">
        <v>55.690310360658238</v>
      </c>
      <c r="AN406" s="20">
        <v>58.320744840349043</v>
      </c>
      <c r="AO406" s="20">
        <v>60.453827890012079</v>
      </c>
      <c r="AP406" s="20">
        <v>62.482350437483355</v>
      </c>
      <c r="AQ406" s="20">
        <v>64.210599753939363</v>
      </c>
      <c r="AR406" s="20">
        <v>66.010758276989208</v>
      </c>
      <c r="AS406" s="20">
        <v>66.799777229012477</v>
      </c>
      <c r="AT406" s="20">
        <v>67.876683673440809</v>
      </c>
      <c r="AU406" s="20">
        <v>69.873181596379595</v>
      </c>
      <c r="AV406" s="20">
        <v>69.220381500468633</v>
      </c>
      <c r="AW406" s="20">
        <v>71.828055907956326</v>
      </c>
      <c r="AX406" s="20">
        <v>73.332217726133123</v>
      </c>
      <c r="AY406" s="20">
        <v>73.332217726133123</v>
      </c>
      <c r="AZ406" s="20">
        <v>73.332217726133123</v>
      </c>
      <c r="BA406" s="20">
        <v>73.332217726133123</v>
      </c>
      <c r="BB406" s="20">
        <v>73.332217726133123</v>
      </c>
      <c r="BC406" s="20">
        <v>73.332217726133123</v>
      </c>
      <c r="BD406" s="20">
        <v>73.332217726133123</v>
      </c>
      <c r="BE406" s="20">
        <v>73.332217726133123</v>
      </c>
      <c r="BF406" s="20">
        <v>73.332217726133123</v>
      </c>
      <c r="BG406" s="20">
        <v>73.332217726133123</v>
      </c>
      <c r="BH406" s="20">
        <v>73.332217726133123</v>
      </c>
      <c r="BI406" s="20">
        <v>73.332217726133123</v>
      </c>
      <c r="BJ406" s="20">
        <v>73.332217726133123</v>
      </c>
      <c r="BK406" s="20">
        <v>73.332217726133123</v>
      </c>
      <c r="BL406" s="20">
        <v>73.332217726133123</v>
      </c>
      <c r="BM406" s="20">
        <v>73.332217726133123</v>
      </c>
    </row>
    <row r="407" spans="1:65">
      <c r="A407" s="22">
        <v>0.75</v>
      </c>
      <c r="B407" s="20">
        <f ca="1"/>
        <v>455.90255785628761</v>
      </c>
      <c r="C407" s="20" cm="1">
        <f t="array" ref="C407:AF407">$A407*Total_Maximum_Demand__MVA____Option_8_Winter_POE50</f>
        <v>37.804898642262145</v>
      </c>
      <c r="D407" s="20">
        <v>39.613719407796005</v>
      </c>
      <c r="E407" s="20">
        <v>45.022670404262996</v>
      </c>
      <c r="F407" s="20">
        <v>49.577924322274953</v>
      </c>
      <c r="G407" s="20">
        <v>52.035401820434693</v>
      </c>
      <c r="H407" s="20">
        <v>53.811136688938717</v>
      </c>
      <c r="I407" s="20">
        <v>55.85801047325279</v>
      </c>
      <c r="J407" s="20">
        <v>57.389541278130139</v>
      </c>
      <c r="K407" s="20">
        <v>59.077990074409726</v>
      </c>
      <c r="L407" s="20">
        <v>59.962960243263971</v>
      </c>
      <c r="M407" s="20">
        <v>60.729454154254881</v>
      </c>
      <c r="N407" s="20">
        <v>62.626856766057152</v>
      </c>
      <c r="O407" s="20">
        <v>61.482563977902821</v>
      </c>
      <c r="P407" s="20">
        <v>64.576770405291001</v>
      </c>
      <c r="Q407" s="20">
        <v>68.612915985454421</v>
      </c>
      <c r="R407" s="20">
        <v>68.612915985454421</v>
      </c>
      <c r="S407" s="20">
        <v>68.612915985454421</v>
      </c>
      <c r="T407" s="20">
        <v>68.612915985454421</v>
      </c>
      <c r="U407" s="20">
        <v>68.612915985454421</v>
      </c>
      <c r="V407" s="20">
        <v>68.612915985454421</v>
      </c>
      <c r="W407" s="20">
        <v>68.612915985454421</v>
      </c>
      <c r="X407" s="20">
        <v>68.612915985454421</v>
      </c>
      <c r="Y407" s="20">
        <v>68.612915985454421</v>
      </c>
      <c r="Z407" s="20">
        <v>68.612915985454421</v>
      </c>
      <c r="AA407" s="20">
        <v>68.612915985454421</v>
      </c>
      <c r="AB407" s="20">
        <v>68.612915985454421</v>
      </c>
      <c r="AC407" s="20">
        <v>68.612915985454421</v>
      </c>
      <c r="AD407" s="20">
        <v>68.612915985454421</v>
      </c>
      <c r="AE407" s="20">
        <v>68.612915985454421</v>
      </c>
      <c r="AF407" s="20">
        <v>68.612915985454421</v>
      </c>
      <c r="AH407" s="22">
        <v>0.75</v>
      </c>
      <c r="AI407" s="20">
        <f ca="1"/>
        <v>455.90255785628761</v>
      </c>
      <c r="AJ407" s="20" cm="1">
        <f t="array" ref="AJ407:BM407">$AH407*Total_Maximum_Demand__MVA____Option_8_Winter_POE10</f>
        <v>40.237298684262527</v>
      </c>
      <c r="AK407" s="20">
        <v>42.115170891187205</v>
      </c>
      <c r="AL407" s="20">
        <v>47.482088861070366</v>
      </c>
      <c r="AM407" s="20">
        <v>52.209665963117097</v>
      </c>
      <c r="AN407" s="20">
        <v>54.675698287827224</v>
      </c>
      <c r="AO407" s="20">
        <v>56.675463646886321</v>
      </c>
      <c r="AP407" s="20">
        <v>58.57720353514064</v>
      </c>
      <c r="AQ407" s="20">
        <v>60.197437269318144</v>
      </c>
      <c r="AR407" s="20">
        <v>61.88508588467738</v>
      </c>
      <c r="AS407" s="20">
        <v>62.624791152199194</v>
      </c>
      <c r="AT407" s="20">
        <v>63.634390943850747</v>
      </c>
      <c r="AU407" s="20">
        <v>65.506107746605863</v>
      </c>
      <c r="AV407" s="20">
        <v>64.894107656689343</v>
      </c>
      <c r="AW407" s="20">
        <v>67.338802413709047</v>
      </c>
      <c r="AX407" s="20">
        <v>68.748954118249799</v>
      </c>
      <c r="AY407" s="20">
        <v>68.748954118249799</v>
      </c>
      <c r="AZ407" s="20">
        <v>68.748954118249799</v>
      </c>
      <c r="BA407" s="20">
        <v>68.748954118249799</v>
      </c>
      <c r="BB407" s="20">
        <v>68.748954118249799</v>
      </c>
      <c r="BC407" s="20">
        <v>68.748954118249799</v>
      </c>
      <c r="BD407" s="20">
        <v>68.748954118249799</v>
      </c>
      <c r="BE407" s="20">
        <v>68.748954118249799</v>
      </c>
      <c r="BF407" s="20">
        <v>68.748954118249799</v>
      </c>
      <c r="BG407" s="20">
        <v>68.748954118249799</v>
      </c>
      <c r="BH407" s="20">
        <v>68.748954118249799</v>
      </c>
      <c r="BI407" s="20">
        <v>68.748954118249799</v>
      </c>
      <c r="BJ407" s="20">
        <v>68.748954118249799</v>
      </c>
      <c r="BK407" s="20">
        <v>68.748954118249799</v>
      </c>
      <c r="BL407" s="20">
        <v>68.748954118249799</v>
      </c>
      <c r="BM407" s="20">
        <v>68.748954118249799</v>
      </c>
    </row>
    <row r="408" spans="1:65">
      <c r="A408" s="22">
        <v>0.7</v>
      </c>
      <c r="B408" s="20">
        <f ca="1"/>
        <v>690.98660170523442</v>
      </c>
      <c r="C408" s="20" cm="1">
        <f t="array" ref="C408:AF408">$A408*Total_Maximum_Demand__MVA____Option_8_Winter_POE50</f>
        <v>35.284572066111338</v>
      </c>
      <c r="D408" s="20">
        <v>36.9728047806096</v>
      </c>
      <c r="E408" s="20">
        <v>42.021159043978798</v>
      </c>
      <c r="F408" s="20">
        <v>46.27272936745662</v>
      </c>
      <c r="G408" s="20">
        <v>48.566375032405709</v>
      </c>
      <c r="H408" s="20">
        <v>50.223727576342803</v>
      </c>
      <c r="I408" s="20">
        <v>52.134143108369273</v>
      </c>
      <c r="J408" s="20">
        <v>53.56357185958813</v>
      </c>
      <c r="K408" s="20">
        <v>55.139457402782405</v>
      </c>
      <c r="L408" s="20">
        <v>55.965429560379704</v>
      </c>
      <c r="M408" s="20">
        <v>56.680823877304555</v>
      </c>
      <c r="N408" s="20">
        <v>58.451732981653336</v>
      </c>
      <c r="O408" s="20">
        <v>57.383726379375965</v>
      </c>
      <c r="P408" s="20">
        <v>60.271652378271597</v>
      </c>
      <c r="Q408" s="20">
        <v>64.038721586424131</v>
      </c>
      <c r="R408" s="20">
        <v>64.038721586424131</v>
      </c>
      <c r="S408" s="20">
        <v>64.038721586424131</v>
      </c>
      <c r="T408" s="20">
        <v>64.038721586424131</v>
      </c>
      <c r="U408" s="20">
        <v>64.038721586424131</v>
      </c>
      <c r="V408" s="20">
        <v>64.038721586424131</v>
      </c>
      <c r="W408" s="20">
        <v>64.038721586424131</v>
      </c>
      <c r="X408" s="20">
        <v>64.038721586424131</v>
      </c>
      <c r="Y408" s="20">
        <v>64.038721586424131</v>
      </c>
      <c r="Z408" s="20">
        <v>64.038721586424131</v>
      </c>
      <c r="AA408" s="20">
        <v>64.038721586424131</v>
      </c>
      <c r="AB408" s="20">
        <v>64.038721586424131</v>
      </c>
      <c r="AC408" s="20">
        <v>64.038721586424131</v>
      </c>
      <c r="AD408" s="20">
        <v>64.038721586424131</v>
      </c>
      <c r="AE408" s="20">
        <v>64.038721586424131</v>
      </c>
      <c r="AF408" s="20">
        <v>64.038721586424131</v>
      </c>
      <c r="AH408" s="22">
        <v>0.7</v>
      </c>
      <c r="AI408" s="20">
        <f ca="1"/>
        <v>690.98660170523442</v>
      </c>
      <c r="AJ408" s="20" cm="1">
        <f t="array" ref="AJ408:BM408">$AH408*Total_Maximum_Demand__MVA____Option_8_Winter_POE10</f>
        <v>37.55481210531169</v>
      </c>
      <c r="AK408" s="20">
        <v>39.307492831774724</v>
      </c>
      <c r="AL408" s="20">
        <v>44.316616270332339</v>
      </c>
      <c r="AM408" s="20">
        <v>48.729021565575955</v>
      </c>
      <c r="AN408" s="20">
        <v>51.030651735305405</v>
      </c>
      <c r="AO408" s="20">
        <v>52.897099403760564</v>
      </c>
      <c r="AP408" s="20">
        <v>54.672056632797933</v>
      </c>
      <c r="AQ408" s="20">
        <v>56.184274784696932</v>
      </c>
      <c r="AR408" s="20">
        <v>57.759413492365546</v>
      </c>
      <c r="AS408" s="20">
        <v>58.44980507538591</v>
      </c>
      <c r="AT408" s="20">
        <v>59.392098214260699</v>
      </c>
      <c r="AU408" s="20">
        <v>61.139033896832139</v>
      </c>
      <c r="AV408" s="20">
        <v>60.567833812910052</v>
      </c>
      <c r="AW408" s="20">
        <v>62.849548919461775</v>
      </c>
      <c r="AX408" s="20">
        <v>64.165690510366488</v>
      </c>
      <c r="AY408" s="20">
        <v>64.165690510366488</v>
      </c>
      <c r="AZ408" s="20">
        <v>64.165690510366488</v>
      </c>
      <c r="BA408" s="20">
        <v>64.165690510366488</v>
      </c>
      <c r="BB408" s="20">
        <v>64.165690510366488</v>
      </c>
      <c r="BC408" s="20">
        <v>64.165690510366488</v>
      </c>
      <c r="BD408" s="20">
        <v>64.165690510366488</v>
      </c>
      <c r="BE408" s="20">
        <v>64.165690510366488</v>
      </c>
      <c r="BF408" s="20">
        <v>64.165690510366488</v>
      </c>
      <c r="BG408" s="20">
        <v>64.165690510366488</v>
      </c>
      <c r="BH408" s="20">
        <v>64.165690510366488</v>
      </c>
      <c r="BI408" s="20">
        <v>64.165690510366488</v>
      </c>
      <c r="BJ408" s="20">
        <v>64.165690510366488</v>
      </c>
      <c r="BK408" s="20">
        <v>64.165690510366488</v>
      </c>
      <c r="BL408" s="20">
        <v>64.165690510366488</v>
      </c>
      <c r="BM408" s="20">
        <v>64.165690510366488</v>
      </c>
    </row>
    <row r="409" spans="1:65">
      <c r="A409" s="22">
        <v>0.65</v>
      </c>
      <c r="B409" s="20">
        <f ca="1"/>
        <v>967.67844092565372</v>
      </c>
      <c r="C409" s="20" cm="1">
        <f t="array" ref="C409:AF409">$A409*Total_Maximum_Demand__MVA____Option_8_Winter_POE50</f>
        <v>32.76424548996053</v>
      </c>
      <c r="D409" s="20">
        <v>34.331890153423203</v>
      </c>
      <c r="E409" s="20">
        <v>39.0196476836946</v>
      </c>
      <c r="F409" s="20">
        <v>42.967534412638294</v>
      </c>
      <c r="G409" s="20">
        <v>45.097348244376732</v>
      </c>
      <c r="H409" s="20">
        <v>46.636318463746896</v>
      </c>
      <c r="I409" s="20">
        <v>48.410275743485755</v>
      </c>
      <c r="J409" s="20">
        <v>49.737602441046128</v>
      </c>
      <c r="K409" s="20">
        <v>51.200924731155098</v>
      </c>
      <c r="L409" s="20">
        <v>51.967898877495443</v>
      </c>
      <c r="M409" s="20">
        <v>52.632193600354235</v>
      </c>
      <c r="N409" s="20">
        <v>54.276609197249535</v>
      </c>
      <c r="O409" s="20">
        <v>53.284888780849116</v>
      </c>
      <c r="P409" s="20">
        <v>55.966534351252207</v>
      </c>
      <c r="Q409" s="20">
        <v>59.464527187393834</v>
      </c>
      <c r="R409" s="20">
        <v>59.464527187393834</v>
      </c>
      <c r="S409" s="20">
        <v>59.464527187393834</v>
      </c>
      <c r="T409" s="20">
        <v>59.464527187393834</v>
      </c>
      <c r="U409" s="20">
        <v>59.464527187393834</v>
      </c>
      <c r="V409" s="20">
        <v>59.464527187393834</v>
      </c>
      <c r="W409" s="20">
        <v>59.464527187393834</v>
      </c>
      <c r="X409" s="20">
        <v>59.464527187393834</v>
      </c>
      <c r="Y409" s="20">
        <v>59.464527187393834</v>
      </c>
      <c r="Z409" s="20">
        <v>59.464527187393834</v>
      </c>
      <c r="AA409" s="20">
        <v>59.464527187393834</v>
      </c>
      <c r="AB409" s="20">
        <v>59.464527187393834</v>
      </c>
      <c r="AC409" s="20">
        <v>59.464527187393834</v>
      </c>
      <c r="AD409" s="20">
        <v>59.464527187393834</v>
      </c>
      <c r="AE409" s="20">
        <v>59.464527187393834</v>
      </c>
      <c r="AF409" s="20">
        <v>59.464527187393834</v>
      </c>
      <c r="AH409" s="22">
        <v>0.65</v>
      </c>
      <c r="AI409" s="20">
        <f ca="1"/>
        <v>967.67844092565372</v>
      </c>
      <c r="AJ409" s="20" cm="1">
        <f t="array" ref="AJ409:BM409">$AH409*Total_Maximum_Demand__MVA____Option_8_Winter_POE10</f>
        <v>34.872325526360861</v>
      </c>
      <c r="AK409" s="20">
        <v>36.499814772362242</v>
      </c>
      <c r="AL409" s="20">
        <v>41.15114367959432</v>
      </c>
      <c r="AM409" s="20">
        <v>45.248377168034821</v>
      </c>
      <c r="AN409" s="20">
        <v>47.385605182783593</v>
      </c>
      <c r="AO409" s="20">
        <v>49.118735160634813</v>
      </c>
      <c r="AP409" s="20">
        <v>50.766909730455225</v>
      </c>
      <c r="AQ409" s="20">
        <v>52.171112300075727</v>
      </c>
      <c r="AR409" s="20">
        <v>53.633741100053726</v>
      </c>
      <c r="AS409" s="20">
        <v>54.274818998572641</v>
      </c>
      <c r="AT409" s="20">
        <v>55.149805484670651</v>
      </c>
      <c r="AU409" s="20">
        <v>56.771960047058421</v>
      </c>
      <c r="AV409" s="20">
        <v>56.241559969130769</v>
      </c>
      <c r="AW409" s="20">
        <v>58.36029542521451</v>
      </c>
      <c r="AX409" s="20">
        <v>59.582426902483164</v>
      </c>
      <c r="AY409" s="20">
        <v>59.582426902483164</v>
      </c>
      <c r="AZ409" s="20">
        <v>59.582426902483164</v>
      </c>
      <c r="BA409" s="20">
        <v>59.582426902483164</v>
      </c>
      <c r="BB409" s="20">
        <v>59.582426902483164</v>
      </c>
      <c r="BC409" s="20">
        <v>59.582426902483164</v>
      </c>
      <c r="BD409" s="20">
        <v>59.582426902483164</v>
      </c>
      <c r="BE409" s="20">
        <v>59.582426902483164</v>
      </c>
      <c r="BF409" s="20">
        <v>59.582426902483164</v>
      </c>
      <c r="BG409" s="20">
        <v>59.582426902483164</v>
      </c>
      <c r="BH409" s="20">
        <v>59.582426902483164</v>
      </c>
      <c r="BI409" s="20">
        <v>59.582426902483164</v>
      </c>
      <c r="BJ409" s="20">
        <v>59.582426902483164</v>
      </c>
      <c r="BK409" s="20">
        <v>59.582426902483164</v>
      </c>
      <c r="BL409" s="20">
        <v>59.582426902483164</v>
      </c>
      <c r="BM409" s="20">
        <v>59.582426902483164</v>
      </c>
    </row>
    <row r="410" spans="1:65">
      <c r="A410" s="22">
        <v>0.6</v>
      </c>
      <c r="B410" s="20">
        <f ca="1"/>
        <v>1292.8136419000241</v>
      </c>
      <c r="C410" s="20" cm="1">
        <f t="array" ref="C410:AF410">$A410*Total_Maximum_Demand__MVA____Option_8_Winter_POE50</f>
        <v>30.243918913809718</v>
      </c>
      <c r="D410" s="20">
        <v>31.690975526236802</v>
      </c>
      <c r="E410" s="20">
        <v>36.018136323410396</v>
      </c>
      <c r="F410" s="20">
        <v>39.662339457819961</v>
      </c>
      <c r="G410" s="20">
        <v>41.628321456347756</v>
      </c>
      <c r="H410" s="20">
        <v>43.048909351150975</v>
      </c>
      <c r="I410" s="20">
        <v>44.686408378602231</v>
      </c>
      <c r="J410" s="20">
        <v>45.911633022504112</v>
      </c>
      <c r="K410" s="20">
        <v>47.262392059527777</v>
      </c>
      <c r="L410" s="20">
        <v>47.970368194611176</v>
      </c>
      <c r="M410" s="20">
        <v>48.583563323403901</v>
      </c>
      <c r="N410" s="20">
        <v>50.101485412845719</v>
      </c>
      <c r="O410" s="20">
        <v>49.186051182322252</v>
      </c>
      <c r="P410" s="20">
        <v>51.661416324232803</v>
      </c>
      <c r="Q410" s="20">
        <v>54.890332788363537</v>
      </c>
      <c r="R410" s="20">
        <v>54.890332788363537</v>
      </c>
      <c r="S410" s="20">
        <v>54.890332788363537</v>
      </c>
      <c r="T410" s="20">
        <v>54.890332788363537</v>
      </c>
      <c r="U410" s="20">
        <v>54.890332788363537</v>
      </c>
      <c r="V410" s="20">
        <v>54.890332788363537</v>
      </c>
      <c r="W410" s="20">
        <v>54.890332788363537</v>
      </c>
      <c r="X410" s="20">
        <v>54.890332788363537</v>
      </c>
      <c r="Y410" s="20">
        <v>54.890332788363537</v>
      </c>
      <c r="Z410" s="20">
        <v>54.890332788363537</v>
      </c>
      <c r="AA410" s="20">
        <v>54.890332788363537</v>
      </c>
      <c r="AB410" s="20">
        <v>54.890332788363537</v>
      </c>
      <c r="AC410" s="20">
        <v>54.890332788363537</v>
      </c>
      <c r="AD410" s="20">
        <v>54.890332788363537</v>
      </c>
      <c r="AE410" s="20">
        <v>54.890332788363537</v>
      </c>
      <c r="AF410" s="20">
        <v>54.890332788363537</v>
      </c>
      <c r="AH410" s="22">
        <v>0.6</v>
      </c>
      <c r="AI410" s="20">
        <f ca="1"/>
        <v>1292.8136419000241</v>
      </c>
      <c r="AJ410" s="20" cm="1">
        <f t="array" ref="AJ410:BM410">$AH410*Total_Maximum_Demand__MVA____Option_8_Winter_POE10</f>
        <v>32.189838947410017</v>
      </c>
      <c r="AK410" s="20">
        <v>33.692136712949761</v>
      </c>
      <c r="AL410" s="20">
        <v>37.985671088856293</v>
      </c>
      <c r="AM410" s="20">
        <v>41.767732770493673</v>
      </c>
      <c r="AN410" s="20">
        <v>43.740558630261781</v>
      </c>
      <c r="AO410" s="20">
        <v>45.340370917509055</v>
      </c>
      <c r="AP410" s="20">
        <v>46.861762828112511</v>
      </c>
      <c r="AQ410" s="20">
        <v>48.157949815454515</v>
      </c>
      <c r="AR410" s="20">
        <v>49.508068707741899</v>
      </c>
      <c r="AS410" s="20">
        <v>50.099832921759358</v>
      </c>
      <c r="AT410" s="20">
        <v>50.907512755080596</v>
      </c>
      <c r="AU410" s="20">
        <v>52.404886197284696</v>
      </c>
      <c r="AV410" s="20">
        <v>51.915286125351479</v>
      </c>
      <c r="AW410" s="20">
        <v>53.871041930967237</v>
      </c>
      <c r="AX410" s="20">
        <v>54.999163294599846</v>
      </c>
      <c r="AY410" s="20">
        <v>54.999163294599846</v>
      </c>
      <c r="AZ410" s="20">
        <v>54.999163294599846</v>
      </c>
      <c r="BA410" s="20">
        <v>54.999163294599846</v>
      </c>
      <c r="BB410" s="20">
        <v>54.999163294599846</v>
      </c>
      <c r="BC410" s="20">
        <v>54.999163294599846</v>
      </c>
      <c r="BD410" s="20">
        <v>54.999163294599846</v>
      </c>
      <c r="BE410" s="20">
        <v>54.999163294599846</v>
      </c>
      <c r="BF410" s="20">
        <v>54.999163294599846</v>
      </c>
      <c r="BG410" s="20">
        <v>54.999163294599846</v>
      </c>
      <c r="BH410" s="20">
        <v>54.999163294599846</v>
      </c>
      <c r="BI410" s="20">
        <v>54.999163294599846</v>
      </c>
      <c r="BJ410" s="20">
        <v>54.999163294599846</v>
      </c>
      <c r="BK410" s="20">
        <v>54.999163294599846</v>
      </c>
      <c r="BL410" s="20">
        <v>54.999163294599846</v>
      </c>
      <c r="BM410" s="20">
        <v>54.999163294599846</v>
      </c>
    </row>
    <row r="411" spans="1:65">
      <c r="A411" s="22">
        <v>0.55000000000000104</v>
      </c>
      <c r="B411" s="20">
        <f ca="1"/>
        <v>1647.0742996344384</v>
      </c>
      <c r="C411" s="20" cm="1">
        <f t="array" ref="C411:AF411">$A411*Total_Maximum_Demand__MVA____Option_8_Winter_POE50</f>
        <v>27.72359233765896</v>
      </c>
      <c r="D411" s="20">
        <v>29.050060899050457</v>
      </c>
      <c r="E411" s="20">
        <v>33.016624963126262</v>
      </c>
      <c r="F411" s="20">
        <v>36.357144503001699</v>
      </c>
      <c r="G411" s="20">
        <v>38.15929466831885</v>
      </c>
      <c r="H411" s="20">
        <v>39.461500238555139</v>
      </c>
      <c r="I411" s="20">
        <v>40.962541013718791</v>
      </c>
      <c r="J411" s="20">
        <v>42.085663603962182</v>
      </c>
      <c r="K411" s="20">
        <v>43.323859387900548</v>
      </c>
      <c r="L411" s="20">
        <v>43.972837511726993</v>
      </c>
      <c r="M411" s="20">
        <v>44.534933046453666</v>
      </c>
      <c r="N411" s="20">
        <v>45.926361628441995</v>
      </c>
      <c r="O411" s="20">
        <v>45.087213583795489</v>
      </c>
      <c r="P411" s="20">
        <v>47.356298297213492</v>
      </c>
      <c r="Q411" s="20">
        <v>50.316138389333339</v>
      </c>
      <c r="R411" s="20">
        <v>50.316138389333339</v>
      </c>
      <c r="S411" s="20">
        <v>50.316138389333339</v>
      </c>
      <c r="T411" s="20">
        <v>50.316138389333339</v>
      </c>
      <c r="U411" s="20">
        <v>50.316138389333339</v>
      </c>
      <c r="V411" s="20">
        <v>50.316138389333339</v>
      </c>
      <c r="W411" s="20">
        <v>50.316138389333339</v>
      </c>
      <c r="X411" s="20">
        <v>50.316138389333339</v>
      </c>
      <c r="Y411" s="20">
        <v>50.316138389333339</v>
      </c>
      <c r="Z411" s="20">
        <v>50.316138389333339</v>
      </c>
      <c r="AA411" s="20">
        <v>50.316138389333339</v>
      </c>
      <c r="AB411" s="20">
        <v>50.316138389333339</v>
      </c>
      <c r="AC411" s="20">
        <v>50.316138389333339</v>
      </c>
      <c r="AD411" s="20">
        <v>50.316138389333339</v>
      </c>
      <c r="AE411" s="20">
        <v>50.316138389333339</v>
      </c>
      <c r="AF411" s="20">
        <v>50.316138389333339</v>
      </c>
      <c r="AH411" s="22">
        <v>0.55000000000000104</v>
      </c>
      <c r="AI411" s="20">
        <f ca="1"/>
        <v>1647.0742996344384</v>
      </c>
      <c r="AJ411" s="20" cm="1">
        <f t="array" ref="AJ411:BM411">$AH411*Total_Maximum_Demand__MVA____Option_8_Winter_POE10</f>
        <v>29.507352368459241</v>
      </c>
      <c r="AK411" s="20">
        <v>30.88445865353734</v>
      </c>
      <c r="AL411" s="20">
        <v>34.820198498118337</v>
      </c>
      <c r="AM411" s="20">
        <v>38.28708837295261</v>
      </c>
      <c r="AN411" s="20">
        <v>40.09551207774004</v>
      </c>
      <c r="AO411" s="20">
        <v>41.562006674383383</v>
      </c>
      <c r="AP411" s="20">
        <v>42.956615925769889</v>
      </c>
      <c r="AQ411" s="20">
        <v>44.144787330833388</v>
      </c>
      <c r="AR411" s="20">
        <v>45.382396315430164</v>
      </c>
      <c r="AS411" s="20">
        <v>45.924846844946167</v>
      </c>
      <c r="AT411" s="20">
        <v>46.66522002549064</v>
      </c>
      <c r="AU411" s="20">
        <v>48.037812347511064</v>
      </c>
      <c r="AV411" s="20">
        <v>47.58901228157228</v>
      </c>
      <c r="AW411" s="20">
        <v>49.381788436720065</v>
      </c>
      <c r="AX411" s="20">
        <v>50.415899686716621</v>
      </c>
      <c r="AY411" s="20">
        <v>50.415899686716621</v>
      </c>
      <c r="AZ411" s="20">
        <v>50.415899686716621</v>
      </c>
      <c r="BA411" s="20">
        <v>50.415899686716621</v>
      </c>
      <c r="BB411" s="20">
        <v>50.415899686716621</v>
      </c>
      <c r="BC411" s="20">
        <v>50.415899686716621</v>
      </c>
      <c r="BD411" s="20">
        <v>50.415899686716621</v>
      </c>
      <c r="BE411" s="20">
        <v>50.415899686716621</v>
      </c>
      <c r="BF411" s="20">
        <v>50.415899686716621</v>
      </c>
      <c r="BG411" s="20">
        <v>50.415899686716621</v>
      </c>
      <c r="BH411" s="20">
        <v>50.415899686716621</v>
      </c>
      <c r="BI411" s="20">
        <v>50.415899686716621</v>
      </c>
      <c r="BJ411" s="20">
        <v>50.415899686716621</v>
      </c>
      <c r="BK411" s="20">
        <v>50.415899686716621</v>
      </c>
      <c r="BL411" s="20">
        <v>50.415899686716621</v>
      </c>
      <c r="BM411" s="20">
        <v>50.415899686716621</v>
      </c>
    </row>
    <row r="412" spans="1:65">
      <c r="A412" s="22">
        <v>0.500000000000001</v>
      </c>
      <c r="B412" s="20">
        <f ca="1"/>
        <v>2104.1656516441108</v>
      </c>
      <c r="C412" s="20" cm="1">
        <f t="array" ref="C412:AF412">$A412*Total_Maximum_Demand__MVA____Option_8_Winter_POE50</f>
        <v>25.203265761508149</v>
      </c>
      <c r="D412" s="20">
        <v>26.409146271864056</v>
      </c>
      <c r="E412" s="20">
        <v>30.01511360284206</v>
      </c>
      <c r="F412" s="20">
        <v>33.051949548183366</v>
      </c>
      <c r="G412" s="20">
        <v>34.690267880289866</v>
      </c>
      <c r="H412" s="20">
        <v>35.874091125959218</v>
      </c>
      <c r="I412" s="20">
        <v>37.238673648835267</v>
      </c>
      <c r="J412" s="20">
        <v>38.259694185420173</v>
      </c>
      <c r="K412" s="20">
        <v>39.385326716273227</v>
      </c>
      <c r="L412" s="20">
        <v>39.975306828842726</v>
      </c>
      <c r="M412" s="20">
        <v>40.486302769503332</v>
      </c>
      <c r="N412" s="20">
        <v>41.751237844038187</v>
      </c>
      <c r="O412" s="20">
        <v>40.988375985268632</v>
      </c>
      <c r="P412" s="20">
        <v>43.051180270194088</v>
      </c>
      <c r="Q412" s="20">
        <v>45.741943990303042</v>
      </c>
      <c r="R412" s="20">
        <v>45.741943990303042</v>
      </c>
      <c r="S412" s="20">
        <v>45.741943990303042</v>
      </c>
      <c r="T412" s="20">
        <v>45.741943990303042</v>
      </c>
      <c r="U412" s="20">
        <v>45.741943990303042</v>
      </c>
      <c r="V412" s="20">
        <v>45.741943990303042</v>
      </c>
      <c r="W412" s="20">
        <v>45.741943990303042</v>
      </c>
      <c r="X412" s="20">
        <v>45.741943990303042</v>
      </c>
      <c r="Y412" s="20">
        <v>45.741943990303042</v>
      </c>
      <c r="Z412" s="20">
        <v>45.741943990303042</v>
      </c>
      <c r="AA412" s="20">
        <v>45.741943990303042</v>
      </c>
      <c r="AB412" s="20">
        <v>45.741943990303042</v>
      </c>
      <c r="AC412" s="20">
        <v>45.741943990303042</v>
      </c>
      <c r="AD412" s="20">
        <v>45.741943990303042</v>
      </c>
      <c r="AE412" s="20">
        <v>45.741943990303042</v>
      </c>
      <c r="AF412" s="20">
        <v>45.741943990303042</v>
      </c>
      <c r="AH412" s="22">
        <v>0.500000000000001</v>
      </c>
      <c r="AI412" s="20">
        <f ca="1"/>
        <v>2104.1656516441108</v>
      </c>
      <c r="AJ412" s="20" cm="1">
        <f t="array" ref="AJ412:BM412">$AH412*Total_Maximum_Demand__MVA____Option_8_Winter_POE10</f>
        <v>26.824865789508404</v>
      </c>
      <c r="AK412" s="20">
        <v>28.076780594124859</v>
      </c>
      <c r="AL412" s="20">
        <v>31.65472590738031</v>
      </c>
      <c r="AM412" s="20">
        <v>34.806443975411469</v>
      </c>
      <c r="AN412" s="20">
        <v>36.45046552521822</v>
      </c>
      <c r="AO412" s="20">
        <v>37.783642431257626</v>
      </c>
      <c r="AP412" s="20">
        <v>39.051469023427174</v>
      </c>
      <c r="AQ412" s="20">
        <v>40.131624846212176</v>
      </c>
      <c r="AR412" s="20">
        <v>41.256723923118336</v>
      </c>
      <c r="AS412" s="20">
        <v>41.749860768132883</v>
      </c>
      <c r="AT412" s="20">
        <v>42.422927295900585</v>
      </c>
      <c r="AU412" s="20">
        <v>43.670738497737332</v>
      </c>
      <c r="AV412" s="20">
        <v>43.262738437792983</v>
      </c>
      <c r="AW412" s="20">
        <v>44.892534942472793</v>
      </c>
      <c r="AX412" s="20">
        <v>45.832636078833296</v>
      </c>
      <c r="AY412" s="20">
        <v>45.832636078833296</v>
      </c>
      <c r="AZ412" s="20">
        <v>45.832636078833296</v>
      </c>
      <c r="BA412" s="20">
        <v>45.832636078833296</v>
      </c>
      <c r="BB412" s="20">
        <v>45.832636078833296</v>
      </c>
      <c r="BC412" s="20">
        <v>45.832636078833296</v>
      </c>
      <c r="BD412" s="20">
        <v>45.832636078833296</v>
      </c>
      <c r="BE412" s="20">
        <v>45.832636078833296</v>
      </c>
      <c r="BF412" s="20">
        <v>45.832636078833296</v>
      </c>
      <c r="BG412" s="20">
        <v>45.832636078833296</v>
      </c>
      <c r="BH412" s="20">
        <v>45.832636078833296</v>
      </c>
      <c r="BI412" s="20">
        <v>45.832636078833296</v>
      </c>
      <c r="BJ412" s="20">
        <v>45.832636078833296</v>
      </c>
      <c r="BK412" s="20">
        <v>45.832636078833296</v>
      </c>
      <c r="BL412" s="20">
        <v>45.832636078833296</v>
      </c>
      <c r="BM412" s="20">
        <v>45.832636078833296</v>
      </c>
    </row>
    <row r="413" spans="1:65">
      <c r="A413" s="22">
        <v>0.45000000000000101</v>
      </c>
      <c r="B413" s="20">
        <f ca="1"/>
        <v>2736.0097442140477</v>
      </c>
      <c r="C413" s="20" cm="1">
        <f t="array" ref="C413:AF413">$A413*Total_Maximum_Demand__MVA____Option_8_Winter_POE50</f>
        <v>22.682939185357341</v>
      </c>
      <c r="D413" s="20">
        <v>23.768231644677655</v>
      </c>
      <c r="E413" s="20">
        <v>27.013602242557859</v>
      </c>
      <c r="F413" s="20">
        <v>29.74675459336504</v>
      </c>
      <c r="G413" s="20">
        <v>31.221241092260886</v>
      </c>
      <c r="H413" s="20">
        <v>32.286682013363304</v>
      </c>
      <c r="I413" s="20">
        <v>33.514806283951749</v>
      </c>
      <c r="J413" s="20">
        <v>34.433724766878164</v>
      </c>
      <c r="K413" s="20">
        <v>35.446794044645912</v>
      </c>
      <c r="L413" s="20">
        <v>35.977776145958465</v>
      </c>
      <c r="M413" s="20">
        <v>36.437672492553013</v>
      </c>
      <c r="N413" s="20">
        <v>37.576114059634378</v>
      </c>
      <c r="O413" s="20">
        <v>36.889538386741776</v>
      </c>
      <c r="P413" s="20">
        <v>38.746062243174691</v>
      </c>
      <c r="Q413" s="20">
        <v>41.167749591272745</v>
      </c>
      <c r="R413" s="20">
        <v>41.167749591272745</v>
      </c>
      <c r="S413" s="20">
        <v>41.167749591272745</v>
      </c>
      <c r="T413" s="20">
        <v>41.167749591272745</v>
      </c>
      <c r="U413" s="20">
        <v>41.167749591272745</v>
      </c>
      <c r="V413" s="20">
        <v>41.167749591272745</v>
      </c>
      <c r="W413" s="20">
        <v>41.167749591272745</v>
      </c>
      <c r="X413" s="20">
        <v>41.167749591272745</v>
      </c>
      <c r="Y413" s="20">
        <v>41.167749591272745</v>
      </c>
      <c r="Z413" s="20">
        <v>41.167749591272745</v>
      </c>
      <c r="AA413" s="20">
        <v>41.167749591272745</v>
      </c>
      <c r="AB413" s="20">
        <v>41.167749591272745</v>
      </c>
      <c r="AC413" s="20">
        <v>41.167749591272745</v>
      </c>
      <c r="AD413" s="20">
        <v>41.167749591272745</v>
      </c>
      <c r="AE413" s="20">
        <v>41.167749591272745</v>
      </c>
      <c r="AF413" s="20">
        <v>41.167749591272745</v>
      </c>
      <c r="AH413" s="22">
        <v>0.45000000000000101</v>
      </c>
      <c r="AI413" s="20">
        <f ca="1"/>
        <v>2736.0097442140477</v>
      </c>
      <c r="AJ413" s="20" cm="1">
        <f t="array" ref="AJ413:BM413">$AH413*Total_Maximum_Demand__MVA____Option_8_Winter_POE10</f>
        <v>24.142379210557571</v>
      </c>
      <c r="AK413" s="20">
        <v>25.269102534712378</v>
      </c>
      <c r="AL413" s="20">
        <v>28.489253316642287</v>
      </c>
      <c r="AM413" s="20">
        <v>31.325799577870328</v>
      </c>
      <c r="AN413" s="20">
        <v>32.805418972696408</v>
      </c>
      <c r="AO413" s="20">
        <v>34.005278188131868</v>
      </c>
      <c r="AP413" s="20">
        <v>35.146322121084467</v>
      </c>
      <c r="AQ413" s="20">
        <v>36.118462361590971</v>
      </c>
      <c r="AR413" s="20">
        <v>37.131051530806509</v>
      </c>
      <c r="AS413" s="20">
        <v>37.5748746913196</v>
      </c>
      <c r="AT413" s="20">
        <v>38.180634566310538</v>
      </c>
      <c r="AU413" s="20">
        <v>39.303664647963608</v>
      </c>
      <c r="AV413" s="20">
        <v>38.936464594013692</v>
      </c>
      <c r="AW413" s="20">
        <v>40.40328144822552</v>
      </c>
      <c r="AX413" s="20">
        <v>41.249372470949979</v>
      </c>
      <c r="AY413" s="20">
        <v>41.249372470949979</v>
      </c>
      <c r="AZ413" s="20">
        <v>41.249372470949979</v>
      </c>
      <c r="BA413" s="20">
        <v>41.249372470949979</v>
      </c>
      <c r="BB413" s="20">
        <v>41.249372470949979</v>
      </c>
      <c r="BC413" s="20">
        <v>41.249372470949979</v>
      </c>
      <c r="BD413" s="20">
        <v>41.249372470949979</v>
      </c>
      <c r="BE413" s="20">
        <v>41.249372470949979</v>
      </c>
      <c r="BF413" s="20">
        <v>41.249372470949979</v>
      </c>
      <c r="BG413" s="20">
        <v>41.249372470949979</v>
      </c>
      <c r="BH413" s="20">
        <v>41.249372470949979</v>
      </c>
      <c r="BI413" s="20">
        <v>41.249372470949979</v>
      </c>
      <c r="BJ413" s="20">
        <v>41.249372470949979</v>
      </c>
      <c r="BK413" s="20">
        <v>41.249372470949979</v>
      </c>
      <c r="BL413" s="20">
        <v>41.249372470949979</v>
      </c>
      <c r="BM413" s="20">
        <v>41.249372470949979</v>
      </c>
    </row>
    <row r="414" spans="1:65">
      <c r="A414" s="22">
        <v>0.40000000000000102</v>
      </c>
      <c r="B414" s="20">
        <f ca="1"/>
        <v>3483.7612667474259</v>
      </c>
      <c r="C414" s="20" cm="1">
        <f t="array" ref="C414:AF414">$A414*Total_Maximum_Demand__MVA____Option_8_Winter_POE50</f>
        <v>20.16261260920653</v>
      </c>
      <c r="D414" s="20">
        <v>21.127317017491258</v>
      </c>
      <c r="E414" s="20">
        <v>24.012090882273661</v>
      </c>
      <c r="F414" s="20">
        <v>26.44155963854671</v>
      </c>
      <c r="G414" s="20">
        <v>27.752214304231906</v>
      </c>
      <c r="H414" s="20">
        <v>28.69927290076739</v>
      </c>
      <c r="I414" s="20">
        <v>29.790938919068232</v>
      </c>
      <c r="J414" s="20">
        <v>30.607755348336156</v>
      </c>
      <c r="K414" s="20">
        <v>31.508261373018598</v>
      </c>
      <c r="L414" s="20">
        <v>31.980245463074201</v>
      </c>
      <c r="M414" s="20">
        <v>32.389042215602686</v>
      </c>
      <c r="N414" s="20">
        <v>33.400990275230569</v>
      </c>
      <c r="O414" s="20">
        <v>32.79070078821492</v>
      </c>
      <c r="P414" s="20">
        <v>34.440944216155287</v>
      </c>
      <c r="Q414" s="20">
        <v>36.593555192242455</v>
      </c>
      <c r="R414" s="20">
        <v>36.593555192242455</v>
      </c>
      <c r="S414" s="20">
        <v>36.593555192242455</v>
      </c>
      <c r="T414" s="20">
        <v>36.593555192242455</v>
      </c>
      <c r="U414" s="20">
        <v>36.593555192242455</v>
      </c>
      <c r="V414" s="20">
        <v>36.593555192242455</v>
      </c>
      <c r="W414" s="20">
        <v>36.593555192242455</v>
      </c>
      <c r="X414" s="20">
        <v>36.593555192242455</v>
      </c>
      <c r="Y414" s="20">
        <v>36.593555192242455</v>
      </c>
      <c r="Z414" s="20">
        <v>36.593555192242455</v>
      </c>
      <c r="AA414" s="20">
        <v>36.593555192242455</v>
      </c>
      <c r="AB414" s="20">
        <v>36.593555192242455</v>
      </c>
      <c r="AC414" s="20">
        <v>36.593555192242455</v>
      </c>
      <c r="AD414" s="20">
        <v>36.593555192242455</v>
      </c>
      <c r="AE414" s="20">
        <v>36.593555192242455</v>
      </c>
      <c r="AF414" s="20">
        <v>36.593555192242455</v>
      </c>
      <c r="AH414" s="22">
        <v>0.40000000000000102</v>
      </c>
      <c r="AI414" s="20">
        <f ca="1"/>
        <v>3483.7612667474259</v>
      </c>
      <c r="AJ414" s="20" cm="1">
        <f t="array" ref="AJ414:BM414">$AH414*Total_Maximum_Demand__MVA____Option_8_Winter_POE10</f>
        <v>21.459892631606735</v>
      </c>
      <c r="AK414" s="20">
        <v>22.4614244752999</v>
      </c>
      <c r="AL414" s="20">
        <v>25.32378072590426</v>
      </c>
      <c r="AM414" s="20">
        <v>27.84515518032919</v>
      </c>
      <c r="AN414" s="20">
        <v>29.160372420174593</v>
      </c>
      <c r="AO414" s="20">
        <v>30.226913945006114</v>
      </c>
      <c r="AP414" s="20">
        <v>31.241175218741756</v>
      </c>
      <c r="AQ414" s="20">
        <v>32.10529987696976</v>
      </c>
      <c r="AR414" s="20">
        <v>33.005379138494682</v>
      </c>
      <c r="AS414" s="20">
        <v>33.399888614506324</v>
      </c>
      <c r="AT414" s="20">
        <v>33.93834183672049</v>
      </c>
      <c r="AU414" s="20">
        <v>34.93659079818989</v>
      </c>
      <c r="AV414" s="20">
        <v>34.610190750234409</v>
      </c>
      <c r="AW414" s="20">
        <v>35.914027953978255</v>
      </c>
      <c r="AX414" s="20">
        <v>36.666108863066654</v>
      </c>
      <c r="AY414" s="20">
        <v>36.666108863066654</v>
      </c>
      <c r="AZ414" s="20">
        <v>36.666108863066654</v>
      </c>
      <c r="BA414" s="20">
        <v>36.666108863066654</v>
      </c>
      <c r="BB414" s="20">
        <v>36.666108863066654</v>
      </c>
      <c r="BC414" s="20">
        <v>36.666108863066654</v>
      </c>
      <c r="BD414" s="20">
        <v>36.666108863066654</v>
      </c>
      <c r="BE414" s="20">
        <v>36.666108863066654</v>
      </c>
      <c r="BF414" s="20">
        <v>36.666108863066654</v>
      </c>
      <c r="BG414" s="20">
        <v>36.666108863066654</v>
      </c>
      <c r="BH414" s="20">
        <v>36.666108863066654</v>
      </c>
      <c r="BI414" s="20">
        <v>36.666108863066654</v>
      </c>
      <c r="BJ414" s="20">
        <v>36.666108863066654</v>
      </c>
      <c r="BK414" s="20">
        <v>36.666108863066654</v>
      </c>
      <c r="BL414" s="20">
        <v>36.666108863066654</v>
      </c>
      <c r="BM414" s="20">
        <v>36.666108863066654</v>
      </c>
    </row>
    <row r="415" spans="1:65">
      <c r="A415" s="22">
        <v>0.35000000000000098</v>
      </c>
      <c r="B415" s="20">
        <f ca="1"/>
        <v>3830.2947624842773</v>
      </c>
      <c r="C415" s="20" cm="1">
        <f t="array" ref="C415:AF415">$A415*Total_Maximum_Demand__MVA____Option_8_Winter_POE50</f>
        <v>17.642286033055719</v>
      </c>
      <c r="D415" s="20">
        <v>18.486402390304853</v>
      </c>
      <c r="E415" s="20">
        <v>21.01057952198946</v>
      </c>
      <c r="F415" s="20">
        <v>23.136364683728377</v>
      </c>
      <c r="G415" s="20">
        <v>24.283187516202926</v>
      </c>
      <c r="H415" s="20">
        <v>25.111863788171473</v>
      </c>
      <c r="I415" s="20">
        <v>26.067071554184711</v>
      </c>
      <c r="J415" s="20">
        <v>26.78178592979414</v>
      </c>
      <c r="K415" s="20">
        <v>27.569728701391281</v>
      </c>
      <c r="L415" s="20">
        <v>27.98271478018993</v>
      </c>
      <c r="M415" s="20">
        <v>28.340411938652355</v>
      </c>
      <c r="N415" s="20">
        <v>29.225866490826753</v>
      </c>
      <c r="O415" s="20">
        <v>28.691863189688064</v>
      </c>
      <c r="P415" s="20">
        <v>30.135826189135887</v>
      </c>
      <c r="Q415" s="20">
        <v>32.019360793212151</v>
      </c>
      <c r="R415" s="20">
        <v>32.019360793212151</v>
      </c>
      <c r="S415" s="20">
        <v>32.019360793212151</v>
      </c>
      <c r="T415" s="20">
        <v>32.019360793212151</v>
      </c>
      <c r="U415" s="20">
        <v>32.019360793212151</v>
      </c>
      <c r="V415" s="20">
        <v>32.019360793212151</v>
      </c>
      <c r="W415" s="20">
        <v>32.019360793212151</v>
      </c>
      <c r="X415" s="20">
        <v>32.019360793212151</v>
      </c>
      <c r="Y415" s="20">
        <v>32.019360793212151</v>
      </c>
      <c r="Z415" s="20">
        <v>32.019360793212151</v>
      </c>
      <c r="AA415" s="20">
        <v>32.019360793212151</v>
      </c>
      <c r="AB415" s="20">
        <v>32.019360793212151</v>
      </c>
      <c r="AC415" s="20">
        <v>32.019360793212151</v>
      </c>
      <c r="AD415" s="20">
        <v>32.019360793212151</v>
      </c>
      <c r="AE415" s="20">
        <v>32.019360793212151</v>
      </c>
      <c r="AF415" s="20">
        <v>32.019360793212151</v>
      </c>
      <c r="AH415" s="22">
        <v>0.35000000000000098</v>
      </c>
      <c r="AI415" s="20">
        <f ca="1"/>
        <v>3830.2947624842773</v>
      </c>
      <c r="AJ415" s="20" cm="1">
        <f t="array" ref="AJ415:BM415">$AH415*Total_Maximum_Demand__MVA____Option_8_Winter_POE10</f>
        <v>18.777406052655898</v>
      </c>
      <c r="AK415" s="20">
        <v>19.653746415887415</v>
      </c>
      <c r="AL415" s="20">
        <v>22.158308135166234</v>
      </c>
      <c r="AM415" s="20">
        <v>24.364510782788045</v>
      </c>
      <c r="AN415" s="20">
        <v>25.515325867652777</v>
      </c>
      <c r="AO415" s="20">
        <v>26.448549701880356</v>
      </c>
      <c r="AP415" s="20">
        <v>27.336028316399045</v>
      </c>
      <c r="AQ415" s="20">
        <v>28.092137392348548</v>
      </c>
      <c r="AR415" s="20">
        <v>28.879706746182855</v>
      </c>
      <c r="AS415" s="20">
        <v>29.22490253769304</v>
      </c>
      <c r="AT415" s="20">
        <v>29.696049107130435</v>
      </c>
      <c r="AU415" s="20">
        <v>30.569516948416158</v>
      </c>
      <c r="AV415" s="20">
        <v>30.283916906455111</v>
      </c>
      <c r="AW415" s="20">
        <v>31.424774459730976</v>
      </c>
      <c r="AX415" s="20">
        <v>32.082845255183329</v>
      </c>
      <c r="AY415" s="20">
        <v>32.082845255183329</v>
      </c>
      <c r="AZ415" s="20">
        <v>32.082845255183329</v>
      </c>
      <c r="BA415" s="20">
        <v>32.082845255183329</v>
      </c>
      <c r="BB415" s="20">
        <v>32.082845255183329</v>
      </c>
      <c r="BC415" s="20">
        <v>32.082845255183329</v>
      </c>
      <c r="BD415" s="20">
        <v>32.082845255183329</v>
      </c>
      <c r="BE415" s="20">
        <v>32.082845255183329</v>
      </c>
      <c r="BF415" s="20">
        <v>32.082845255183329</v>
      </c>
      <c r="BG415" s="20">
        <v>32.082845255183329</v>
      </c>
      <c r="BH415" s="20">
        <v>32.082845255183329</v>
      </c>
      <c r="BI415" s="20">
        <v>32.082845255183329</v>
      </c>
      <c r="BJ415" s="20">
        <v>32.082845255183329</v>
      </c>
      <c r="BK415" s="20">
        <v>32.082845255183329</v>
      </c>
      <c r="BL415" s="20">
        <v>32.082845255183329</v>
      </c>
      <c r="BM415" s="20">
        <v>32.082845255183329</v>
      </c>
    </row>
    <row r="416" spans="1:65">
      <c r="A416" s="22">
        <v>0.30000000000000099</v>
      </c>
      <c r="B416" s="20">
        <f ca="1"/>
        <v>3953.6321559069133</v>
      </c>
      <c r="C416" s="20" cm="1">
        <f t="array" ref="C416:AF416">$A416*Total_Maximum_Demand__MVA____Option_8_Winter_POE50</f>
        <v>15.121959456904909</v>
      </c>
      <c r="D416" s="20">
        <v>15.845487763118454</v>
      </c>
      <c r="E416" s="20">
        <v>18.009068161705258</v>
      </c>
      <c r="F416" s="20">
        <v>19.831169728910048</v>
      </c>
      <c r="G416" s="20">
        <v>20.814160728173945</v>
      </c>
      <c r="H416" s="20">
        <v>21.524454675575559</v>
      </c>
      <c r="I416" s="20">
        <v>22.34320418930119</v>
      </c>
      <c r="J416" s="20">
        <v>22.955816511252131</v>
      </c>
      <c r="K416" s="20">
        <v>23.631196029763966</v>
      </c>
      <c r="L416" s="20">
        <v>23.985184097305666</v>
      </c>
      <c r="M416" s="20">
        <v>24.291781661702032</v>
      </c>
      <c r="N416" s="20">
        <v>25.050742706422945</v>
      </c>
      <c r="O416" s="20">
        <v>24.593025591161208</v>
      </c>
      <c r="P416" s="20">
        <v>25.830708162116487</v>
      </c>
      <c r="Q416" s="20">
        <v>27.445166394181861</v>
      </c>
      <c r="R416" s="20">
        <v>27.445166394181861</v>
      </c>
      <c r="S416" s="20">
        <v>27.445166394181861</v>
      </c>
      <c r="T416" s="20">
        <v>27.445166394181861</v>
      </c>
      <c r="U416" s="20">
        <v>27.445166394181861</v>
      </c>
      <c r="V416" s="20">
        <v>27.445166394181861</v>
      </c>
      <c r="W416" s="20">
        <v>27.445166394181861</v>
      </c>
      <c r="X416" s="20">
        <v>27.445166394181861</v>
      </c>
      <c r="Y416" s="20">
        <v>27.445166394181861</v>
      </c>
      <c r="Z416" s="20">
        <v>27.445166394181861</v>
      </c>
      <c r="AA416" s="20">
        <v>27.445166394181861</v>
      </c>
      <c r="AB416" s="20">
        <v>27.445166394181861</v>
      </c>
      <c r="AC416" s="20">
        <v>27.445166394181861</v>
      </c>
      <c r="AD416" s="20">
        <v>27.445166394181861</v>
      </c>
      <c r="AE416" s="20">
        <v>27.445166394181861</v>
      </c>
      <c r="AF416" s="20">
        <v>27.445166394181861</v>
      </c>
      <c r="AH416" s="22">
        <v>0.30000000000000099</v>
      </c>
      <c r="AI416" s="20">
        <f ca="1"/>
        <v>3953.6321559069133</v>
      </c>
      <c r="AJ416" s="20" cm="1">
        <f t="array" ref="AJ416:BM416">$AH416*Total_Maximum_Demand__MVA____Option_8_Winter_POE10</f>
        <v>16.094919473705065</v>
      </c>
      <c r="AK416" s="20">
        <v>16.846068356474937</v>
      </c>
      <c r="AL416" s="20">
        <v>18.99283554442821</v>
      </c>
      <c r="AM416" s="20">
        <v>20.883866385246908</v>
      </c>
      <c r="AN416" s="20">
        <v>21.870279315130961</v>
      </c>
      <c r="AO416" s="20">
        <v>22.670185458754602</v>
      </c>
      <c r="AP416" s="20">
        <v>23.430881414056334</v>
      </c>
      <c r="AQ416" s="20">
        <v>24.078974907727339</v>
      </c>
      <c r="AR416" s="20">
        <v>24.754034353871031</v>
      </c>
      <c r="AS416" s="20">
        <v>25.049916460879761</v>
      </c>
      <c r="AT416" s="20">
        <v>25.453756377540383</v>
      </c>
      <c r="AU416" s="20">
        <v>26.202443098642433</v>
      </c>
      <c r="AV416" s="20">
        <v>25.957643062675825</v>
      </c>
      <c r="AW416" s="20">
        <v>26.935520965483708</v>
      </c>
      <c r="AX416" s="20">
        <v>27.499581647300012</v>
      </c>
      <c r="AY416" s="20">
        <v>27.499581647300012</v>
      </c>
      <c r="AZ416" s="20">
        <v>27.499581647300012</v>
      </c>
      <c r="BA416" s="20">
        <v>27.499581647300012</v>
      </c>
      <c r="BB416" s="20">
        <v>27.499581647300012</v>
      </c>
      <c r="BC416" s="20">
        <v>27.499581647300012</v>
      </c>
      <c r="BD416" s="20">
        <v>27.499581647300012</v>
      </c>
      <c r="BE416" s="20">
        <v>27.499581647300012</v>
      </c>
      <c r="BF416" s="20">
        <v>27.499581647300012</v>
      </c>
      <c r="BG416" s="20">
        <v>27.499581647300012</v>
      </c>
      <c r="BH416" s="20">
        <v>27.499581647300012</v>
      </c>
      <c r="BI416" s="20">
        <v>27.499581647300012</v>
      </c>
      <c r="BJ416" s="20">
        <v>27.499581647300012</v>
      </c>
      <c r="BK416" s="20">
        <v>27.499581647300012</v>
      </c>
      <c r="BL416" s="20">
        <v>27.499581647300012</v>
      </c>
      <c r="BM416" s="20">
        <v>27.499581647300012</v>
      </c>
    </row>
    <row r="417" spans="1:65">
      <c r="A417" s="22">
        <v>0.250000000000001</v>
      </c>
      <c r="B417" s="20">
        <f ca="1"/>
        <v>4060.9208282576883</v>
      </c>
      <c r="C417" s="20" cm="1">
        <f t="array" ref="C417:AF417">$A417*Total_Maximum_Demand__MVA____Option_8_Winter_POE50</f>
        <v>12.601632880754099</v>
      </c>
      <c r="D417" s="20">
        <v>13.204573135932055</v>
      </c>
      <c r="E417" s="20">
        <v>15.00755680142106</v>
      </c>
      <c r="F417" s="20">
        <v>16.525974774091718</v>
      </c>
      <c r="G417" s="20">
        <v>17.345133940144969</v>
      </c>
      <c r="H417" s="20">
        <v>17.937045562979645</v>
      </c>
      <c r="I417" s="20">
        <v>18.619336824417672</v>
      </c>
      <c r="J417" s="20">
        <v>19.129847092710126</v>
      </c>
      <c r="K417" s="20">
        <v>19.692663358136652</v>
      </c>
      <c r="L417" s="20">
        <v>19.987653414421402</v>
      </c>
      <c r="M417" s="20">
        <v>20.243151384751709</v>
      </c>
      <c r="N417" s="20">
        <v>20.875618922019132</v>
      </c>
      <c r="O417" s="20">
        <v>20.494187992634355</v>
      </c>
      <c r="P417" s="20">
        <v>21.525590135097087</v>
      </c>
      <c r="Q417" s="20">
        <v>22.870971995151567</v>
      </c>
      <c r="R417" s="20">
        <v>22.870971995151567</v>
      </c>
      <c r="S417" s="20">
        <v>22.870971995151567</v>
      </c>
      <c r="T417" s="20">
        <v>22.870971995151567</v>
      </c>
      <c r="U417" s="20">
        <v>22.870971995151567</v>
      </c>
      <c r="V417" s="20">
        <v>22.870971995151567</v>
      </c>
      <c r="W417" s="20">
        <v>22.870971995151567</v>
      </c>
      <c r="X417" s="20">
        <v>22.870971995151567</v>
      </c>
      <c r="Y417" s="20">
        <v>22.870971995151567</v>
      </c>
      <c r="Z417" s="20">
        <v>22.870971995151567</v>
      </c>
      <c r="AA417" s="20">
        <v>22.870971995151567</v>
      </c>
      <c r="AB417" s="20">
        <v>22.870971995151567</v>
      </c>
      <c r="AC417" s="20">
        <v>22.870971995151567</v>
      </c>
      <c r="AD417" s="20">
        <v>22.870971995151567</v>
      </c>
      <c r="AE417" s="20">
        <v>22.870971995151567</v>
      </c>
      <c r="AF417" s="20">
        <v>22.870971995151567</v>
      </c>
      <c r="AH417" s="22">
        <v>0.250000000000001</v>
      </c>
      <c r="AI417" s="20">
        <f ca="1"/>
        <v>4060.9208282576883</v>
      </c>
      <c r="AJ417" s="20" cm="1">
        <f t="array" ref="AJ417:BM417">$AH417*Total_Maximum_Demand__MVA____Option_8_Winter_POE10</f>
        <v>13.412432894754229</v>
      </c>
      <c r="AK417" s="20">
        <v>14.038390297062458</v>
      </c>
      <c r="AL417" s="20">
        <v>15.827362953690187</v>
      </c>
      <c r="AM417" s="20">
        <v>17.40322198770577</v>
      </c>
      <c r="AN417" s="20">
        <v>18.225232762609149</v>
      </c>
      <c r="AO417" s="20">
        <v>18.891821215628848</v>
      </c>
      <c r="AP417" s="20">
        <v>19.525734511713626</v>
      </c>
      <c r="AQ417" s="20">
        <v>20.065812423106131</v>
      </c>
      <c r="AR417" s="20">
        <v>20.628361961559207</v>
      </c>
      <c r="AS417" s="20">
        <v>20.874930384066481</v>
      </c>
      <c r="AT417" s="20">
        <v>21.211463647950335</v>
      </c>
      <c r="AU417" s="20">
        <v>21.835369248868712</v>
      </c>
      <c r="AV417" s="20">
        <v>21.631369218896534</v>
      </c>
      <c r="AW417" s="20">
        <v>22.446267471236439</v>
      </c>
      <c r="AX417" s="20">
        <v>22.916318039416694</v>
      </c>
      <c r="AY417" s="20">
        <v>22.916318039416694</v>
      </c>
      <c r="AZ417" s="20">
        <v>22.916318039416694</v>
      </c>
      <c r="BA417" s="20">
        <v>22.916318039416694</v>
      </c>
      <c r="BB417" s="20">
        <v>22.916318039416694</v>
      </c>
      <c r="BC417" s="20">
        <v>22.916318039416694</v>
      </c>
      <c r="BD417" s="20">
        <v>22.916318039416694</v>
      </c>
      <c r="BE417" s="20">
        <v>22.916318039416694</v>
      </c>
      <c r="BF417" s="20">
        <v>22.916318039416694</v>
      </c>
      <c r="BG417" s="20">
        <v>22.916318039416694</v>
      </c>
      <c r="BH417" s="20">
        <v>22.916318039416694</v>
      </c>
      <c r="BI417" s="20">
        <v>22.916318039416694</v>
      </c>
      <c r="BJ417" s="20">
        <v>22.916318039416694</v>
      </c>
      <c r="BK417" s="20">
        <v>22.916318039416694</v>
      </c>
      <c r="BL417" s="20">
        <v>22.916318039416694</v>
      </c>
      <c r="BM417" s="20">
        <v>22.916318039416694</v>
      </c>
    </row>
    <row r="418" spans="1:65">
      <c r="A418" s="22">
        <v>0.20000000000000101</v>
      </c>
      <c r="B418" s="20">
        <f ca="1"/>
        <v>4165.2375152247851</v>
      </c>
      <c r="C418" s="20" cm="1">
        <f t="array" ref="C418:AF418">$A418*Total_Maximum_Demand__MVA____Option_8_Winter_POE50</f>
        <v>10.08130630460329</v>
      </c>
      <c r="D418" s="20">
        <v>10.563658508745654</v>
      </c>
      <c r="E418" s="20">
        <v>12.006045441136861</v>
      </c>
      <c r="F418" s="20">
        <v>13.220779819273387</v>
      </c>
      <c r="G418" s="20">
        <v>13.876107152115988</v>
      </c>
      <c r="H418" s="20">
        <v>14.349636450383731</v>
      </c>
      <c r="I418" s="20">
        <v>14.895469459534153</v>
      </c>
      <c r="J418" s="20">
        <v>15.303877674168115</v>
      </c>
      <c r="K418" s="20">
        <v>15.754130686509338</v>
      </c>
      <c r="L418" s="20">
        <v>15.99012273153714</v>
      </c>
      <c r="M418" s="20">
        <v>16.194521107801382</v>
      </c>
      <c r="N418" s="20">
        <v>16.700495137615324</v>
      </c>
      <c r="O418" s="20">
        <v>16.395350394107503</v>
      </c>
      <c r="P418" s="20">
        <v>17.220472108077686</v>
      </c>
      <c r="Q418" s="20">
        <v>18.296777596121274</v>
      </c>
      <c r="R418" s="20">
        <v>18.296777596121274</v>
      </c>
      <c r="S418" s="20">
        <v>18.296777596121274</v>
      </c>
      <c r="T418" s="20">
        <v>18.296777596121274</v>
      </c>
      <c r="U418" s="20">
        <v>18.296777596121274</v>
      </c>
      <c r="V418" s="20">
        <v>18.296777596121274</v>
      </c>
      <c r="W418" s="20">
        <v>18.296777596121274</v>
      </c>
      <c r="X418" s="20">
        <v>18.296777596121274</v>
      </c>
      <c r="Y418" s="20">
        <v>18.296777596121274</v>
      </c>
      <c r="Z418" s="20">
        <v>18.296777596121274</v>
      </c>
      <c r="AA418" s="20">
        <v>18.296777596121274</v>
      </c>
      <c r="AB418" s="20">
        <v>18.296777596121274</v>
      </c>
      <c r="AC418" s="20">
        <v>18.296777596121274</v>
      </c>
      <c r="AD418" s="20">
        <v>18.296777596121274</v>
      </c>
      <c r="AE418" s="20">
        <v>18.296777596121274</v>
      </c>
      <c r="AF418" s="20">
        <v>18.296777596121274</v>
      </c>
      <c r="AH418" s="22">
        <v>0.20000000000000101</v>
      </c>
      <c r="AI418" s="20">
        <f ca="1"/>
        <v>4165.2375152247851</v>
      </c>
      <c r="AJ418" s="20" cm="1">
        <f t="array" ref="AJ418:BM418">$AH418*Total_Maximum_Demand__MVA____Option_8_Winter_POE10</f>
        <v>10.729946315803394</v>
      </c>
      <c r="AK418" s="20">
        <v>11.230712237649978</v>
      </c>
      <c r="AL418" s="20">
        <v>12.661890362952162</v>
      </c>
      <c r="AM418" s="20">
        <v>13.922577590164629</v>
      </c>
      <c r="AN418" s="20">
        <v>14.580186210087334</v>
      </c>
      <c r="AO418" s="20">
        <v>15.113456972503096</v>
      </c>
      <c r="AP418" s="20">
        <v>15.620587609370917</v>
      </c>
      <c r="AQ418" s="20">
        <v>16.052649938484919</v>
      </c>
      <c r="AR418" s="20">
        <v>16.502689569247384</v>
      </c>
      <c r="AS418" s="20">
        <v>16.699944307253205</v>
      </c>
      <c r="AT418" s="20">
        <v>16.969170918360287</v>
      </c>
      <c r="AU418" s="20">
        <v>17.468295399094988</v>
      </c>
      <c r="AV418" s="20">
        <v>17.305095375117247</v>
      </c>
      <c r="AW418" s="20">
        <v>17.95701397698917</v>
      </c>
      <c r="AX418" s="20">
        <v>18.333054431533373</v>
      </c>
      <c r="AY418" s="20">
        <v>18.333054431533373</v>
      </c>
      <c r="AZ418" s="20">
        <v>18.333054431533373</v>
      </c>
      <c r="BA418" s="20">
        <v>18.333054431533373</v>
      </c>
      <c r="BB418" s="20">
        <v>18.333054431533373</v>
      </c>
      <c r="BC418" s="20">
        <v>18.333054431533373</v>
      </c>
      <c r="BD418" s="20">
        <v>18.333054431533373</v>
      </c>
      <c r="BE418" s="20">
        <v>18.333054431533373</v>
      </c>
      <c r="BF418" s="20">
        <v>18.333054431533373</v>
      </c>
      <c r="BG418" s="20">
        <v>18.333054431533373</v>
      </c>
      <c r="BH418" s="20">
        <v>18.333054431533373</v>
      </c>
      <c r="BI418" s="20">
        <v>18.333054431533373</v>
      </c>
      <c r="BJ418" s="20">
        <v>18.333054431533373</v>
      </c>
      <c r="BK418" s="20">
        <v>18.333054431533373</v>
      </c>
      <c r="BL418" s="20">
        <v>18.333054431533373</v>
      </c>
      <c r="BM418" s="20">
        <v>18.333054431533373</v>
      </c>
    </row>
    <row r="419" spans="1:65">
      <c r="A419" s="22">
        <v>0.15000000000000099</v>
      </c>
      <c r="B419" s="20">
        <f ca="1"/>
        <v>4270.445797806985</v>
      </c>
      <c r="C419" s="20" cm="1">
        <f t="array" ref="C419:AF419">$A419*Total_Maximum_Demand__MVA____Option_8_Winter_POE50</f>
        <v>7.5609797284524802</v>
      </c>
      <c r="D419" s="20">
        <v>7.9227438815592537</v>
      </c>
      <c r="E419" s="20">
        <v>9.0045340808526593</v>
      </c>
      <c r="F419" s="20">
        <v>9.9155848644550559</v>
      </c>
      <c r="G419" s="20">
        <v>10.407080364087008</v>
      </c>
      <c r="H419" s="20">
        <v>10.762227337787815</v>
      </c>
      <c r="I419" s="20">
        <v>11.171602094650632</v>
      </c>
      <c r="J419" s="20">
        <v>11.477908255626105</v>
      </c>
      <c r="K419" s="20">
        <v>11.815598014882022</v>
      </c>
      <c r="L419" s="20">
        <v>11.992592048652874</v>
      </c>
      <c r="M419" s="20">
        <v>12.145890830851057</v>
      </c>
      <c r="N419" s="20">
        <v>12.525371353211513</v>
      </c>
      <c r="O419" s="20">
        <v>12.296512795580645</v>
      </c>
      <c r="P419" s="20">
        <v>12.915354081058286</v>
      </c>
      <c r="Q419" s="20">
        <v>13.722583197090977</v>
      </c>
      <c r="R419" s="20">
        <v>13.722583197090977</v>
      </c>
      <c r="S419" s="20">
        <v>13.722583197090977</v>
      </c>
      <c r="T419" s="20">
        <v>13.722583197090977</v>
      </c>
      <c r="U419" s="20">
        <v>13.722583197090977</v>
      </c>
      <c r="V419" s="20">
        <v>13.722583197090977</v>
      </c>
      <c r="W419" s="20">
        <v>13.722583197090977</v>
      </c>
      <c r="X419" s="20">
        <v>13.722583197090977</v>
      </c>
      <c r="Y419" s="20">
        <v>13.722583197090977</v>
      </c>
      <c r="Z419" s="20">
        <v>13.722583197090977</v>
      </c>
      <c r="AA419" s="20">
        <v>13.722583197090977</v>
      </c>
      <c r="AB419" s="20">
        <v>13.722583197090977</v>
      </c>
      <c r="AC419" s="20">
        <v>13.722583197090977</v>
      </c>
      <c r="AD419" s="20">
        <v>13.722583197090977</v>
      </c>
      <c r="AE419" s="20">
        <v>13.722583197090977</v>
      </c>
      <c r="AF419" s="20">
        <v>13.722583197090977</v>
      </c>
      <c r="AH419" s="22">
        <v>0.15000000000000099</v>
      </c>
      <c r="AI419" s="20">
        <f ca="1"/>
        <v>4270.445797806985</v>
      </c>
      <c r="AJ419" s="20" cm="1">
        <f t="array" ref="AJ419:BM419">$AH419*Total_Maximum_Demand__MVA____Option_8_Winter_POE10</f>
        <v>8.0474597368525593</v>
      </c>
      <c r="AK419" s="20">
        <v>8.4230341782374971</v>
      </c>
      <c r="AL419" s="20">
        <v>9.4964177722141372</v>
      </c>
      <c r="AM419" s="20">
        <v>10.441933192623489</v>
      </c>
      <c r="AN419" s="20">
        <v>10.935139657565518</v>
      </c>
      <c r="AO419" s="20">
        <v>11.335092729377338</v>
      </c>
      <c r="AP419" s="20">
        <v>11.715440707028206</v>
      </c>
      <c r="AQ419" s="20">
        <v>12.039487453863709</v>
      </c>
      <c r="AR419" s="20">
        <v>12.377017176935558</v>
      </c>
      <c r="AS419" s="20">
        <v>12.524958230439923</v>
      </c>
      <c r="AT419" s="20">
        <v>12.726878188770234</v>
      </c>
      <c r="AU419" s="20">
        <v>13.101221549321261</v>
      </c>
      <c r="AV419" s="20">
        <v>12.978821531337955</v>
      </c>
      <c r="AW419" s="20">
        <v>13.4677604827419</v>
      </c>
      <c r="AX419" s="20">
        <v>13.749790823650052</v>
      </c>
      <c r="AY419" s="20">
        <v>13.749790823650052</v>
      </c>
      <c r="AZ419" s="20">
        <v>13.749790823650052</v>
      </c>
      <c r="BA419" s="20">
        <v>13.749790823650052</v>
      </c>
      <c r="BB419" s="20">
        <v>13.749790823650052</v>
      </c>
      <c r="BC419" s="20">
        <v>13.749790823650052</v>
      </c>
      <c r="BD419" s="20">
        <v>13.749790823650052</v>
      </c>
      <c r="BE419" s="20">
        <v>13.749790823650052</v>
      </c>
      <c r="BF419" s="20">
        <v>13.749790823650052</v>
      </c>
      <c r="BG419" s="20">
        <v>13.749790823650052</v>
      </c>
      <c r="BH419" s="20">
        <v>13.749790823650052</v>
      </c>
      <c r="BI419" s="20">
        <v>13.749790823650052</v>
      </c>
      <c r="BJ419" s="20">
        <v>13.749790823650052</v>
      </c>
      <c r="BK419" s="20">
        <v>13.749790823650052</v>
      </c>
      <c r="BL419" s="20">
        <v>13.749790823650052</v>
      </c>
      <c r="BM419" s="20">
        <v>13.749790823650052</v>
      </c>
    </row>
    <row r="420" spans="1:65">
      <c r="A420" s="22">
        <v>0.100000000000001</v>
      </c>
      <c r="B420" s="20">
        <f ca="1"/>
        <v>4373.8708891589786</v>
      </c>
      <c r="C420" s="20" cm="1">
        <f t="array" ref="C420:AF420">$A420*Total_Maximum_Demand__MVA____Option_8_Winter_POE50</f>
        <v>5.0406531523016707</v>
      </c>
      <c r="D420" s="20">
        <v>5.2818292543728536</v>
      </c>
      <c r="E420" s="20">
        <v>6.0030227205684605</v>
      </c>
      <c r="F420" s="20">
        <v>6.6103899096367265</v>
      </c>
      <c r="G420" s="20">
        <v>6.9380535760580289</v>
      </c>
      <c r="H420" s="20">
        <v>7.1748182251919017</v>
      </c>
      <c r="I420" s="20">
        <v>7.4477347297671139</v>
      </c>
      <c r="J420" s="20">
        <v>7.6519388370840957</v>
      </c>
      <c r="K420" s="20">
        <v>7.8770653432547091</v>
      </c>
      <c r="L420" s="20">
        <v>7.9950613657686098</v>
      </c>
      <c r="M420" s="20">
        <v>8.0972605539007318</v>
      </c>
      <c r="N420" s="20">
        <v>8.3502475688077045</v>
      </c>
      <c r="O420" s="20">
        <v>8.1976751970537922</v>
      </c>
      <c r="P420" s="20">
        <v>8.6102360540388876</v>
      </c>
      <c r="Q420" s="20">
        <v>9.1483887980606813</v>
      </c>
      <c r="R420" s="20">
        <v>9.1483887980606813</v>
      </c>
      <c r="S420" s="20">
        <v>9.1483887980606813</v>
      </c>
      <c r="T420" s="20">
        <v>9.1483887980606813</v>
      </c>
      <c r="U420" s="20">
        <v>9.1483887980606813</v>
      </c>
      <c r="V420" s="20">
        <v>9.1483887980606813</v>
      </c>
      <c r="W420" s="20">
        <v>9.1483887980606813</v>
      </c>
      <c r="X420" s="20">
        <v>9.1483887980606813</v>
      </c>
      <c r="Y420" s="20">
        <v>9.1483887980606813</v>
      </c>
      <c r="Z420" s="20">
        <v>9.1483887980606813</v>
      </c>
      <c r="AA420" s="20">
        <v>9.1483887980606813</v>
      </c>
      <c r="AB420" s="20">
        <v>9.1483887980606813</v>
      </c>
      <c r="AC420" s="20">
        <v>9.1483887980606813</v>
      </c>
      <c r="AD420" s="20">
        <v>9.1483887980606813</v>
      </c>
      <c r="AE420" s="20">
        <v>9.1483887980606813</v>
      </c>
      <c r="AF420" s="20">
        <v>9.1483887980606813</v>
      </c>
      <c r="AH420" s="22">
        <v>0.100000000000001</v>
      </c>
      <c r="AI420" s="20">
        <f ca="1"/>
        <v>4373.8708891589786</v>
      </c>
      <c r="AJ420" s="20" cm="1">
        <f t="array" ref="AJ420:BM420">$AH420*Total_Maximum_Demand__MVA____Option_8_Winter_POE10</f>
        <v>5.3649731579017237</v>
      </c>
      <c r="AK420" s="20">
        <v>5.6153561188250167</v>
      </c>
      <c r="AL420" s="20">
        <v>6.3309451814761131</v>
      </c>
      <c r="AM420" s="20">
        <v>6.9612887950823499</v>
      </c>
      <c r="AN420" s="20">
        <v>7.2900931050437032</v>
      </c>
      <c r="AO420" s="20">
        <v>7.5567284862515853</v>
      </c>
      <c r="AP420" s="20">
        <v>7.8102938046854975</v>
      </c>
      <c r="AQ420" s="20">
        <v>8.0263249692425003</v>
      </c>
      <c r="AR420" s="20">
        <v>8.2513447846237327</v>
      </c>
      <c r="AS420" s="20">
        <v>8.3499721536266431</v>
      </c>
      <c r="AT420" s="20">
        <v>8.4845854591801846</v>
      </c>
      <c r="AU420" s="20">
        <v>8.7341476995475364</v>
      </c>
      <c r="AV420" s="20">
        <v>8.6525476875586662</v>
      </c>
      <c r="AW420" s="20">
        <v>8.9785069884946296</v>
      </c>
      <c r="AX420" s="20">
        <v>9.1665272157667328</v>
      </c>
      <c r="AY420" s="20">
        <v>9.1665272157667328</v>
      </c>
      <c r="AZ420" s="20">
        <v>9.1665272157667328</v>
      </c>
      <c r="BA420" s="20">
        <v>9.1665272157667328</v>
      </c>
      <c r="BB420" s="20">
        <v>9.1665272157667328</v>
      </c>
      <c r="BC420" s="20">
        <v>9.1665272157667328</v>
      </c>
      <c r="BD420" s="20">
        <v>9.1665272157667328</v>
      </c>
      <c r="BE420" s="20">
        <v>9.1665272157667328</v>
      </c>
      <c r="BF420" s="20">
        <v>9.1665272157667328</v>
      </c>
      <c r="BG420" s="20">
        <v>9.1665272157667328</v>
      </c>
      <c r="BH420" s="20">
        <v>9.1665272157667328</v>
      </c>
      <c r="BI420" s="20">
        <v>9.1665272157667328</v>
      </c>
      <c r="BJ420" s="20">
        <v>9.1665272157667328</v>
      </c>
      <c r="BK420" s="20">
        <v>9.1665272157667328</v>
      </c>
      <c r="BL420" s="20">
        <v>9.1665272157667328</v>
      </c>
      <c r="BM420" s="20">
        <v>9.1665272157667328</v>
      </c>
    </row>
    <row r="421" spans="1:65">
      <c r="A421" s="22">
        <v>5.0000000000001002E-2</v>
      </c>
      <c r="B421" s="20">
        <f ca="1"/>
        <v>4391.7028014610469</v>
      </c>
      <c r="C421" s="20" cm="1">
        <f t="array" ref="C421:AF421">$A421*Total_Maximum_Demand__MVA____Option_8_Winter_POE50</f>
        <v>2.5203265761508606</v>
      </c>
      <c r="D421" s="20">
        <v>2.6409146271864534</v>
      </c>
      <c r="E421" s="20">
        <v>3.00151136028426</v>
      </c>
      <c r="F421" s="20">
        <v>3.3051949548183965</v>
      </c>
      <c r="G421" s="20">
        <v>3.4690267880290491</v>
      </c>
      <c r="H421" s="20">
        <v>3.5874091125959864</v>
      </c>
      <c r="I421" s="20">
        <v>3.7238673648835943</v>
      </c>
      <c r="J421" s="20">
        <v>3.8259694185420861</v>
      </c>
      <c r="K421" s="20">
        <v>3.9385326716273936</v>
      </c>
      <c r="L421" s="20">
        <v>3.9975306828843449</v>
      </c>
      <c r="M421" s="20">
        <v>4.0486302769504068</v>
      </c>
      <c r="N421" s="20">
        <v>4.175123784403894</v>
      </c>
      <c r="O421" s="20">
        <v>4.098837598526937</v>
      </c>
      <c r="P421" s="20">
        <v>4.3051180270194864</v>
      </c>
      <c r="Q421" s="20">
        <v>4.5741943990303868</v>
      </c>
      <c r="R421" s="20">
        <v>4.5741943990303868</v>
      </c>
      <c r="S421" s="20">
        <v>4.5741943990303868</v>
      </c>
      <c r="T421" s="20">
        <v>4.5741943990303868</v>
      </c>
      <c r="U421" s="20">
        <v>4.5741943990303868</v>
      </c>
      <c r="V421" s="20">
        <v>4.5741943990303868</v>
      </c>
      <c r="W421" s="20">
        <v>4.5741943990303868</v>
      </c>
      <c r="X421" s="20">
        <v>4.5741943990303868</v>
      </c>
      <c r="Y421" s="20">
        <v>4.5741943990303868</v>
      </c>
      <c r="Z421" s="20">
        <v>4.5741943990303868</v>
      </c>
      <c r="AA421" s="20">
        <v>4.5741943990303868</v>
      </c>
      <c r="AB421" s="20">
        <v>4.5741943990303868</v>
      </c>
      <c r="AC421" s="20">
        <v>4.5741943990303868</v>
      </c>
      <c r="AD421" s="20">
        <v>4.5741943990303868</v>
      </c>
      <c r="AE421" s="20">
        <v>4.5741943990303868</v>
      </c>
      <c r="AF421" s="20">
        <v>4.5741943990303868</v>
      </c>
      <c r="AH421" s="22">
        <v>5.0000000000001002E-2</v>
      </c>
      <c r="AI421" s="20">
        <f ca="1"/>
        <v>4391.7028014610469</v>
      </c>
      <c r="AJ421" s="20" cm="1">
        <f t="array" ref="AJ421:BM421">$AH421*Total_Maximum_Demand__MVA____Option_8_Winter_POE10</f>
        <v>2.6824865789508889</v>
      </c>
      <c r="AK421" s="20">
        <v>2.8076780594125363</v>
      </c>
      <c r="AL421" s="20">
        <v>3.1654725907380881</v>
      </c>
      <c r="AM421" s="20">
        <v>3.4806443975412096</v>
      </c>
      <c r="AN421" s="20">
        <v>3.645046552521888</v>
      </c>
      <c r="AO421" s="20">
        <v>3.7783642431258304</v>
      </c>
      <c r="AP421" s="20">
        <v>3.9051469023427878</v>
      </c>
      <c r="AQ421" s="20">
        <v>4.0131624846212901</v>
      </c>
      <c r="AR421" s="20">
        <v>4.1256723923119081</v>
      </c>
      <c r="AS421" s="20">
        <v>4.1749860768133633</v>
      </c>
      <c r="AT421" s="20">
        <v>4.2422927295901349</v>
      </c>
      <c r="AU421" s="20">
        <v>4.3670738497738126</v>
      </c>
      <c r="AV421" s="20">
        <v>4.3262738437793766</v>
      </c>
      <c r="AW421" s="20">
        <v>4.4892534942473601</v>
      </c>
      <c r="AX421" s="20">
        <v>4.5832636078834126</v>
      </c>
      <c r="AY421" s="20">
        <v>4.5832636078834126</v>
      </c>
      <c r="AZ421" s="20">
        <v>4.5832636078834126</v>
      </c>
      <c r="BA421" s="20">
        <v>4.5832636078834126</v>
      </c>
      <c r="BB421" s="20">
        <v>4.5832636078834126</v>
      </c>
      <c r="BC421" s="20">
        <v>4.5832636078834126</v>
      </c>
      <c r="BD421" s="20">
        <v>4.5832636078834126</v>
      </c>
      <c r="BE421" s="20">
        <v>4.5832636078834126</v>
      </c>
      <c r="BF421" s="20">
        <v>4.5832636078834126</v>
      </c>
      <c r="BG421" s="20">
        <v>4.5832636078834126</v>
      </c>
      <c r="BH421" s="20">
        <v>4.5832636078834126</v>
      </c>
      <c r="BI421" s="20">
        <v>4.5832636078834126</v>
      </c>
      <c r="BJ421" s="20">
        <v>4.5832636078834126</v>
      </c>
      <c r="BK421" s="20">
        <v>4.5832636078834126</v>
      </c>
      <c r="BL421" s="20">
        <v>4.5832636078834126</v>
      </c>
      <c r="BM421" s="20">
        <v>4.5832636078834126</v>
      </c>
    </row>
    <row r="422" spans="1:65">
      <c r="A422" s="22">
        <v>9.9920072216264108E-16</v>
      </c>
      <c r="B422" s="20">
        <f ca="1"/>
        <v>4391.7028014610469</v>
      </c>
      <c r="C422" s="20" cm="1">
        <f t="array" ref="C422:AF422">$A422*Total_Maximum_Demand__MVA____Option_8_Winter_POE50</f>
        <v>5.0366242699511716E-14</v>
      </c>
      <c r="D422" s="20">
        <v>5.2776076053090664E-14</v>
      </c>
      <c r="E422" s="20">
        <v>5.9982246375506878E-14</v>
      </c>
      <c r="F422" s="20">
        <v>6.6051063714855867E-14</v>
      </c>
      <c r="G422" s="20">
        <v>6.9325081436002074E-14</v>
      </c>
      <c r="H422" s="20">
        <v>7.1690835519973541E-14</v>
      </c>
      <c r="I422" s="20">
        <v>7.4417819204590086E-14</v>
      </c>
      <c r="J422" s="20">
        <v>7.6458228119587123E-14</v>
      </c>
      <c r="K422" s="20">
        <v>7.8707693795023378E-14</v>
      </c>
      <c r="L422" s="20">
        <v>7.9886710904105456E-14</v>
      </c>
      <c r="M422" s="20">
        <v>8.0907885929965971E-14</v>
      </c>
      <c r="N422" s="20">
        <v>8.3435734009894127E-14</v>
      </c>
      <c r="O422" s="20">
        <v>8.1911229769508381E-14</v>
      </c>
      <c r="P422" s="20">
        <v>8.603354083186379E-14</v>
      </c>
      <c r="Q422" s="20">
        <v>9.1410766936467572E-14</v>
      </c>
      <c r="R422" s="20">
        <v>9.1410766936467572E-14</v>
      </c>
      <c r="S422" s="20">
        <v>9.1410766936467572E-14</v>
      </c>
      <c r="T422" s="20">
        <v>9.1410766936467572E-14</v>
      </c>
      <c r="U422" s="20">
        <v>9.1410766936467572E-14</v>
      </c>
      <c r="V422" s="20">
        <v>9.1410766936467572E-14</v>
      </c>
      <c r="W422" s="20">
        <v>9.1410766936467572E-14</v>
      </c>
      <c r="X422" s="20">
        <v>9.1410766936467572E-14</v>
      </c>
      <c r="Y422" s="20">
        <v>9.1410766936467572E-14</v>
      </c>
      <c r="Z422" s="20">
        <v>9.1410766936467572E-14</v>
      </c>
      <c r="AA422" s="20">
        <v>9.1410766936467572E-14</v>
      </c>
      <c r="AB422" s="20">
        <v>9.1410766936467572E-14</v>
      </c>
      <c r="AC422" s="20">
        <v>9.1410766936467572E-14</v>
      </c>
      <c r="AD422" s="20">
        <v>9.1410766936467572E-14</v>
      </c>
      <c r="AE422" s="20">
        <v>9.1410766936467572E-14</v>
      </c>
      <c r="AF422" s="20">
        <v>9.1410766936467572E-14</v>
      </c>
      <c r="AH422" s="22">
        <v>9.9920072216264108E-16</v>
      </c>
      <c r="AI422" s="20">
        <f ca="1"/>
        <v>4391.7028014610469</v>
      </c>
      <c r="AJ422" s="20" cm="1">
        <f t="array" ref="AJ422:BM422">$AH422*Total_Maximum_Demand__MVA____Option_8_Winter_POE10</f>
        <v>5.3606850537585341E-14</v>
      </c>
      <c r="AK422" s="20">
        <v>5.6108678891303056E-14</v>
      </c>
      <c r="AL422" s="20">
        <v>6.3258849973029608E-14</v>
      </c>
      <c r="AM422" s="20">
        <v>6.9557247912289155E-14</v>
      </c>
      <c r="AN422" s="20">
        <v>7.284266295192485E-14</v>
      </c>
      <c r="AO422" s="20">
        <v>7.5506885606495093E-14</v>
      </c>
      <c r="AP422" s="20">
        <v>7.8040512099440723E-14</v>
      </c>
      <c r="AQ422" s="20">
        <v>8.0199097055790635E-14</v>
      </c>
      <c r="AR422" s="20">
        <v>8.2447496676088936E-14</v>
      </c>
      <c r="AS422" s="20">
        <v>8.3432982059416016E-14</v>
      </c>
      <c r="AT422" s="20">
        <v>8.4778039180634E-14</v>
      </c>
      <c r="AU422" s="20">
        <v>8.7271666888629816E-14</v>
      </c>
      <c r="AV422" s="20">
        <v>8.6456318979552225E-14</v>
      </c>
      <c r="AW422" s="20">
        <v>8.9713306668460639E-14</v>
      </c>
      <c r="AX422" s="20">
        <v>9.1592006137175309E-14</v>
      </c>
      <c r="AY422" s="20">
        <v>9.1592006137175309E-14</v>
      </c>
      <c r="AZ422" s="20">
        <v>9.1592006137175309E-14</v>
      </c>
      <c r="BA422" s="20">
        <v>9.1592006137175309E-14</v>
      </c>
      <c r="BB422" s="20">
        <v>9.1592006137175309E-14</v>
      </c>
      <c r="BC422" s="20">
        <v>9.1592006137175309E-14</v>
      </c>
      <c r="BD422" s="20">
        <v>9.1592006137175309E-14</v>
      </c>
      <c r="BE422" s="20">
        <v>9.1592006137175309E-14</v>
      </c>
      <c r="BF422" s="20">
        <v>9.1592006137175309E-14</v>
      </c>
      <c r="BG422" s="20">
        <v>9.1592006137175309E-14</v>
      </c>
      <c r="BH422" s="20">
        <v>9.1592006137175309E-14</v>
      </c>
      <c r="BI422" s="20">
        <v>9.1592006137175309E-14</v>
      </c>
      <c r="BJ422" s="20">
        <v>9.1592006137175309E-14</v>
      </c>
      <c r="BK422" s="20">
        <v>9.1592006137175309E-14</v>
      </c>
      <c r="BL422" s="20">
        <v>9.1592006137175309E-14</v>
      </c>
      <c r="BM422" s="20">
        <v>9.1592006137175309E-14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56.959423042868401</v>
      </c>
      <c r="D427" s="20">
        <v>58.690670388727099</v>
      </c>
      <c r="E427" s="20">
        <v>65.729112526342206</v>
      </c>
      <c r="F427" s="20">
        <v>70.807235780418097</v>
      </c>
      <c r="G427" s="20">
        <v>73.478437433913697</v>
      </c>
      <c r="H427" s="20">
        <v>75.871093154918995</v>
      </c>
      <c r="I427" s="20">
        <v>77.390606049768792</v>
      </c>
      <c r="J427" s="20">
        <v>79.125244947610796</v>
      </c>
      <c r="K427" s="20">
        <v>80.511306829688408</v>
      </c>
      <c r="L427" s="20">
        <v>81.414628996836896</v>
      </c>
      <c r="M427" s="20">
        <v>83.566021788286804</v>
      </c>
      <c r="N427" s="20">
        <v>85.054006417606502</v>
      </c>
      <c r="O427" s="20">
        <v>85.837035421271295</v>
      </c>
      <c r="P427" s="20">
        <v>87.289131011197199</v>
      </c>
      <c r="Q427" s="20">
        <v>86.866509066904413</v>
      </c>
      <c r="R427" s="20">
        <v>86.866509066904413</v>
      </c>
      <c r="S427" s="20">
        <v>86.866509066904413</v>
      </c>
      <c r="T427" s="20">
        <v>86.866509066904413</v>
      </c>
      <c r="U427" s="20">
        <v>86.866509066904413</v>
      </c>
      <c r="V427" s="20">
        <v>86.866509066904413</v>
      </c>
      <c r="W427" s="20">
        <v>86.866509066904413</v>
      </c>
      <c r="X427" s="20">
        <v>86.866509066904413</v>
      </c>
      <c r="Y427" s="20">
        <v>86.866509066904413</v>
      </c>
      <c r="Z427" s="20">
        <v>86.866509066904413</v>
      </c>
      <c r="AA427" s="20">
        <v>86.866509066904413</v>
      </c>
      <c r="AB427" s="20">
        <v>86.866509066904413</v>
      </c>
      <c r="AC427" s="20">
        <v>86.866509066904413</v>
      </c>
      <c r="AD427" s="20">
        <v>86.866509066904413</v>
      </c>
      <c r="AE427" s="20">
        <v>86.866509066904413</v>
      </c>
      <c r="AF427" s="20">
        <v>86.866509066904413</v>
      </c>
      <c r="AG427" s="20"/>
      <c r="AH427" s="22" cm="1">
        <f t="array" ref="AH427:AH450">Percent_MD</f>
        <v>1</v>
      </c>
      <c r="AI427" s="20" cm="1">
        <f t="array" aca="1" ref="AI427:AI450" ca="1">Summer___MD___Hours</f>
        <v>0</v>
      </c>
      <c r="AJ427" s="20" cm="1">
        <f t="array" ref="AJ427:BM427">$AH427*Total_Maximum_Demand__MVA____Option_8_Summer_POE10</f>
        <v>64.072984439234006</v>
      </c>
      <c r="AK427" s="20">
        <v>66.288963305661596</v>
      </c>
      <c r="AL427" s="20">
        <v>73.346964457705894</v>
      </c>
      <c r="AM427" s="20">
        <v>78.367812510666695</v>
      </c>
      <c r="AN427" s="20">
        <v>81.378298353114289</v>
      </c>
      <c r="AO427" s="20">
        <v>83.788444754314995</v>
      </c>
      <c r="AP427" s="20">
        <v>85.744813429979104</v>
      </c>
      <c r="AQ427" s="20">
        <v>87.626544114200001</v>
      </c>
      <c r="AR427" s="20">
        <v>89.2556015907454</v>
      </c>
      <c r="AS427" s="20">
        <v>90.072877894564897</v>
      </c>
      <c r="AT427" s="20">
        <v>91.277292555222104</v>
      </c>
      <c r="AU427" s="20">
        <v>92.655184974917802</v>
      </c>
      <c r="AV427" s="20">
        <v>94.06157088171129</v>
      </c>
      <c r="AW427" s="20">
        <v>95.830612109870302</v>
      </c>
      <c r="AX427" s="20">
        <v>96.106789652035005</v>
      </c>
      <c r="AY427" s="20">
        <v>96.106789652035005</v>
      </c>
      <c r="AZ427" s="20">
        <v>96.106789652035005</v>
      </c>
      <c r="BA427" s="20">
        <v>96.106789652035005</v>
      </c>
      <c r="BB427" s="20">
        <v>96.106789652035005</v>
      </c>
      <c r="BC427" s="20">
        <v>96.106789652035005</v>
      </c>
      <c r="BD427" s="20">
        <v>96.106789652035005</v>
      </c>
      <c r="BE427" s="20">
        <v>96.106789652035005</v>
      </c>
      <c r="BF427" s="20">
        <v>96.106789652035005</v>
      </c>
      <c r="BG427" s="20">
        <v>96.106789652035005</v>
      </c>
      <c r="BH427" s="20">
        <v>96.106789652035005</v>
      </c>
      <c r="BI427" s="20">
        <v>96.106789652035005</v>
      </c>
      <c r="BJ427" s="20">
        <v>96.106789652035005</v>
      </c>
      <c r="BK427" s="20">
        <v>96.106789652035005</v>
      </c>
      <c r="BL427" s="20">
        <v>96.106789652035005</v>
      </c>
      <c r="BM427" s="20">
        <v>96.106789652035005</v>
      </c>
    </row>
    <row r="428" spans="1:65">
      <c r="A428" s="22">
        <v>0.99</v>
      </c>
      <c r="B428" s="20">
        <f ca="1"/>
        <v>0</v>
      </c>
      <c r="C428" s="20" cm="1">
        <f t="array" ref="C428:AF428">$A428*Total_Maximum_Demand__MVA____Option_8_Summer_POE50</f>
        <v>56.389828812439717</v>
      </c>
      <c r="D428" s="20">
        <v>58.103763684839826</v>
      </c>
      <c r="E428" s="20">
        <v>65.071821401078779</v>
      </c>
      <c r="F428" s="20">
        <v>70.099163422613913</v>
      </c>
      <c r="G428" s="20">
        <v>72.743653059574555</v>
      </c>
      <c r="H428" s="20">
        <v>75.112382223369806</v>
      </c>
      <c r="I428" s="20">
        <v>76.616699989271098</v>
      </c>
      <c r="J428" s="20">
        <v>78.333992498134691</v>
      </c>
      <c r="K428" s="20">
        <v>79.706193761391518</v>
      </c>
      <c r="L428" s="20">
        <v>80.600482706868533</v>
      </c>
      <c r="M428" s="20">
        <v>82.730361570403929</v>
      </c>
      <c r="N428" s="20">
        <v>84.203466353430443</v>
      </c>
      <c r="O428" s="20">
        <v>84.978665067058586</v>
      </c>
      <c r="P428" s="20">
        <v>86.416239701085232</v>
      </c>
      <c r="Q428" s="20">
        <v>85.997843976235373</v>
      </c>
      <c r="R428" s="20">
        <v>85.997843976235373</v>
      </c>
      <c r="S428" s="20">
        <v>85.997843976235373</v>
      </c>
      <c r="T428" s="20">
        <v>85.997843976235373</v>
      </c>
      <c r="U428" s="20">
        <v>85.997843976235373</v>
      </c>
      <c r="V428" s="20">
        <v>85.997843976235373</v>
      </c>
      <c r="W428" s="20">
        <v>85.997843976235373</v>
      </c>
      <c r="X428" s="20">
        <v>85.997843976235373</v>
      </c>
      <c r="Y428" s="20">
        <v>85.997843976235373</v>
      </c>
      <c r="Z428" s="20">
        <v>85.997843976235373</v>
      </c>
      <c r="AA428" s="20">
        <v>85.997843976235373</v>
      </c>
      <c r="AB428" s="20">
        <v>85.997843976235373</v>
      </c>
      <c r="AC428" s="20">
        <v>85.997843976235373</v>
      </c>
      <c r="AD428" s="20">
        <v>85.997843976235373</v>
      </c>
      <c r="AE428" s="20">
        <v>85.997843976235373</v>
      </c>
      <c r="AF428" s="20">
        <v>85.997843976235373</v>
      </c>
      <c r="AG428" s="20"/>
      <c r="AH428" s="22">
        <v>0.99</v>
      </c>
      <c r="AI428" s="20">
        <f ca="1"/>
        <v>0.75632856896848621</v>
      </c>
      <c r="AJ428" s="20" cm="1">
        <f t="array" ref="AJ428:BM428">$AH428*Total_Maximum_Demand__MVA____Option_8_Summer_POE10</f>
        <v>63.432254594841666</v>
      </c>
      <c r="AK428" s="20">
        <v>65.626073672604974</v>
      </c>
      <c r="AL428" s="20">
        <v>72.613494813128838</v>
      </c>
      <c r="AM428" s="20">
        <v>77.584134385560034</v>
      </c>
      <c r="AN428" s="20">
        <v>80.564515369583148</v>
      </c>
      <c r="AO428" s="20">
        <v>82.950560306771848</v>
      </c>
      <c r="AP428" s="20">
        <v>84.887365295679317</v>
      </c>
      <c r="AQ428" s="20">
        <v>86.750278673058006</v>
      </c>
      <c r="AR428" s="20">
        <v>88.36304557483794</v>
      </c>
      <c r="AS428" s="20">
        <v>89.172149115619249</v>
      </c>
      <c r="AT428" s="20">
        <v>90.364519629669886</v>
      </c>
      <c r="AU428" s="20">
        <v>91.728633125168628</v>
      </c>
      <c r="AV428" s="20">
        <v>93.12095517289417</v>
      </c>
      <c r="AW428" s="20">
        <v>94.8723059887716</v>
      </c>
      <c r="AX428" s="20">
        <v>95.145721755514657</v>
      </c>
      <c r="AY428" s="20">
        <v>95.145721755514657</v>
      </c>
      <c r="AZ428" s="20">
        <v>95.145721755514657</v>
      </c>
      <c r="BA428" s="20">
        <v>95.145721755514657</v>
      </c>
      <c r="BB428" s="20">
        <v>95.145721755514657</v>
      </c>
      <c r="BC428" s="20">
        <v>95.145721755514657</v>
      </c>
      <c r="BD428" s="20">
        <v>95.145721755514657</v>
      </c>
      <c r="BE428" s="20">
        <v>95.145721755514657</v>
      </c>
      <c r="BF428" s="20">
        <v>95.145721755514657</v>
      </c>
      <c r="BG428" s="20">
        <v>95.145721755514657</v>
      </c>
      <c r="BH428" s="20">
        <v>95.145721755514657</v>
      </c>
      <c r="BI428" s="20">
        <v>95.145721755514657</v>
      </c>
      <c r="BJ428" s="20">
        <v>95.145721755514657</v>
      </c>
      <c r="BK428" s="20">
        <v>95.145721755514657</v>
      </c>
      <c r="BL428" s="20">
        <v>95.145721755514657</v>
      </c>
      <c r="BM428" s="20">
        <v>95.145721755514657</v>
      </c>
    </row>
    <row r="429" spans="1:65">
      <c r="A429" s="22">
        <v>0.98</v>
      </c>
      <c r="B429" s="20">
        <f ca="1"/>
        <v>0.37816428448424311</v>
      </c>
      <c r="C429" s="20" cm="1">
        <f t="array" ref="C429:AF429">$A429*Total_Maximum_Demand__MVA____Option_8_Summer_POE50</f>
        <v>55.820234582011032</v>
      </c>
      <c r="D429" s="20">
        <v>57.516856980952554</v>
      </c>
      <c r="E429" s="20">
        <v>64.414530275815366</v>
      </c>
      <c r="F429" s="20">
        <v>69.391091064809729</v>
      </c>
      <c r="G429" s="20">
        <v>72.008868685235427</v>
      </c>
      <c r="H429" s="20">
        <v>74.353671291820618</v>
      </c>
      <c r="I429" s="20">
        <v>75.842793928773418</v>
      </c>
      <c r="J429" s="20">
        <v>77.542740048658573</v>
      </c>
      <c r="K429" s="20">
        <v>78.901080693094642</v>
      </c>
      <c r="L429" s="20">
        <v>79.786336416900156</v>
      </c>
      <c r="M429" s="20">
        <v>81.894701352521068</v>
      </c>
      <c r="N429" s="20">
        <v>83.35292628925437</v>
      </c>
      <c r="O429" s="20">
        <v>84.120294712845862</v>
      </c>
      <c r="P429" s="20">
        <v>85.54334839097325</v>
      </c>
      <c r="Q429" s="20">
        <v>85.129178885566319</v>
      </c>
      <c r="R429" s="20">
        <v>85.129178885566319</v>
      </c>
      <c r="S429" s="20">
        <v>85.129178885566319</v>
      </c>
      <c r="T429" s="20">
        <v>85.129178885566319</v>
      </c>
      <c r="U429" s="20">
        <v>85.129178885566319</v>
      </c>
      <c r="V429" s="20">
        <v>85.129178885566319</v>
      </c>
      <c r="W429" s="20">
        <v>85.129178885566319</v>
      </c>
      <c r="X429" s="20">
        <v>85.129178885566319</v>
      </c>
      <c r="Y429" s="20">
        <v>85.129178885566319</v>
      </c>
      <c r="Z429" s="20">
        <v>85.129178885566319</v>
      </c>
      <c r="AA429" s="20">
        <v>85.129178885566319</v>
      </c>
      <c r="AB429" s="20">
        <v>85.129178885566319</v>
      </c>
      <c r="AC429" s="20">
        <v>85.129178885566319</v>
      </c>
      <c r="AD429" s="20">
        <v>85.129178885566319</v>
      </c>
      <c r="AE429" s="20">
        <v>85.129178885566319</v>
      </c>
      <c r="AF429" s="20">
        <v>85.129178885566319</v>
      </c>
      <c r="AG429" s="20"/>
      <c r="AH429" s="22">
        <v>0.98</v>
      </c>
      <c r="AI429" s="20">
        <f ca="1"/>
        <v>1.1344928534527294</v>
      </c>
      <c r="AJ429" s="20" cm="1">
        <f t="array" ref="AJ429:BM429">$AH429*Total_Maximum_Demand__MVA____Option_8_Summer_POE10</f>
        <v>62.791524750449327</v>
      </c>
      <c r="AK429" s="20">
        <v>64.963184039548366</v>
      </c>
      <c r="AL429" s="20">
        <v>71.880025168551782</v>
      </c>
      <c r="AM429" s="20">
        <v>76.800456260453359</v>
      </c>
      <c r="AN429" s="20">
        <v>79.750732386052007</v>
      </c>
      <c r="AO429" s="20">
        <v>82.112675859228688</v>
      </c>
      <c r="AP429" s="20">
        <v>84.029917161379515</v>
      </c>
      <c r="AQ429" s="20">
        <v>85.874013231915995</v>
      </c>
      <c r="AR429" s="20">
        <v>87.470489558930495</v>
      </c>
      <c r="AS429" s="20">
        <v>88.2714203366736</v>
      </c>
      <c r="AT429" s="20">
        <v>89.451746704117667</v>
      </c>
      <c r="AU429" s="20">
        <v>90.80208127541944</v>
      </c>
      <c r="AV429" s="20">
        <v>92.180339464077065</v>
      </c>
      <c r="AW429" s="20">
        <v>93.913999867672899</v>
      </c>
      <c r="AX429" s="20">
        <v>94.184653858994309</v>
      </c>
      <c r="AY429" s="20">
        <v>94.184653858994309</v>
      </c>
      <c r="AZ429" s="20">
        <v>94.184653858994309</v>
      </c>
      <c r="BA429" s="20">
        <v>94.184653858994309</v>
      </c>
      <c r="BB429" s="20">
        <v>94.184653858994309</v>
      </c>
      <c r="BC429" s="20">
        <v>94.184653858994309</v>
      </c>
      <c r="BD429" s="20">
        <v>94.184653858994309</v>
      </c>
      <c r="BE429" s="20">
        <v>94.184653858994309</v>
      </c>
      <c r="BF429" s="20">
        <v>94.184653858994309</v>
      </c>
      <c r="BG429" s="20">
        <v>94.184653858994309</v>
      </c>
      <c r="BH429" s="20">
        <v>94.184653858994309</v>
      </c>
      <c r="BI429" s="20">
        <v>94.184653858994309</v>
      </c>
      <c r="BJ429" s="20">
        <v>94.184653858994309</v>
      </c>
      <c r="BK429" s="20">
        <v>94.184653858994309</v>
      </c>
      <c r="BL429" s="20">
        <v>94.184653858994309</v>
      </c>
      <c r="BM429" s="20">
        <v>94.184653858994309</v>
      </c>
    </row>
    <row r="430" spans="1:65">
      <c r="A430" s="22">
        <v>0.97</v>
      </c>
      <c r="B430" s="20">
        <f ca="1"/>
        <v>0.75632856896848621</v>
      </c>
      <c r="C430" s="20" cm="1">
        <f t="array" ref="C430:AF430">$A430*Total_Maximum_Demand__MVA____Option_8_Summer_POE50</f>
        <v>55.250640351582348</v>
      </c>
      <c r="D430" s="20">
        <v>56.929950277065288</v>
      </c>
      <c r="E430" s="20">
        <v>63.757239150551939</v>
      </c>
      <c r="F430" s="20">
        <v>68.683018707005559</v>
      </c>
      <c r="G430" s="20">
        <v>71.274084310896285</v>
      </c>
      <c r="H430" s="20">
        <v>73.594960360271429</v>
      </c>
      <c r="I430" s="20">
        <v>75.068887868275723</v>
      </c>
      <c r="J430" s="20">
        <v>76.751487599182468</v>
      </c>
      <c r="K430" s="20">
        <v>78.095967624797751</v>
      </c>
      <c r="L430" s="20">
        <v>78.972190126931793</v>
      </c>
      <c r="M430" s="20">
        <v>81.059041134638193</v>
      </c>
      <c r="N430" s="20">
        <v>82.502386225078311</v>
      </c>
      <c r="O430" s="20">
        <v>83.261924358633152</v>
      </c>
      <c r="P430" s="20">
        <v>84.670457080861283</v>
      </c>
      <c r="Q430" s="20">
        <v>84.260513794897278</v>
      </c>
      <c r="R430" s="20">
        <v>84.260513794897278</v>
      </c>
      <c r="S430" s="20">
        <v>84.260513794897278</v>
      </c>
      <c r="T430" s="20">
        <v>84.260513794897278</v>
      </c>
      <c r="U430" s="20">
        <v>84.260513794897278</v>
      </c>
      <c r="V430" s="20">
        <v>84.260513794897278</v>
      </c>
      <c r="W430" s="20">
        <v>84.260513794897278</v>
      </c>
      <c r="X430" s="20">
        <v>84.260513794897278</v>
      </c>
      <c r="Y430" s="20">
        <v>84.260513794897278</v>
      </c>
      <c r="Z430" s="20">
        <v>84.260513794897278</v>
      </c>
      <c r="AA430" s="20">
        <v>84.260513794897278</v>
      </c>
      <c r="AB430" s="20">
        <v>84.260513794897278</v>
      </c>
      <c r="AC430" s="20">
        <v>84.260513794897278</v>
      </c>
      <c r="AD430" s="20">
        <v>84.260513794897278</v>
      </c>
      <c r="AE430" s="20">
        <v>84.260513794897278</v>
      </c>
      <c r="AF430" s="20">
        <v>84.260513794897278</v>
      </c>
      <c r="AG430" s="20"/>
      <c r="AH430" s="22">
        <v>0.97</v>
      </c>
      <c r="AI430" s="20">
        <f ca="1"/>
        <v>1.8908214224212156</v>
      </c>
      <c r="AJ430" s="20" cm="1">
        <f t="array" ref="AJ430:BM430">$AH430*Total_Maximum_Demand__MVA____Option_8_Summer_POE10</f>
        <v>62.150794906056987</v>
      </c>
      <c r="AK430" s="20">
        <v>64.300294406491744</v>
      </c>
      <c r="AL430" s="20">
        <v>71.146555523974712</v>
      </c>
      <c r="AM430" s="20">
        <v>76.016778135346698</v>
      </c>
      <c r="AN430" s="20">
        <v>78.936949402520852</v>
      </c>
      <c r="AO430" s="20">
        <v>81.274791411685541</v>
      </c>
      <c r="AP430" s="20">
        <v>83.172469027079728</v>
      </c>
      <c r="AQ430" s="20">
        <v>84.997747790774</v>
      </c>
      <c r="AR430" s="20">
        <v>86.577933543023036</v>
      </c>
      <c r="AS430" s="20">
        <v>87.370691557727952</v>
      </c>
      <c r="AT430" s="20">
        <v>88.538973778565435</v>
      </c>
      <c r="AU430" s="20">
        <v>89.875529425670265</v>
      </c>
      <c r="AV430" s="20">
        <v>91.239723755259945</v>
      </c>
      <c r="AW430" s="20">
        <v>92.955693746574184</v>
      </c>
      <c r="AX430" s="20">
        <v>93.223585962473948</v>
      </c>
      <c r="AY430" s="20">
        <v>93.223585962473948</v>
      </c>
      <c r="AZ430" s="20">
        <v>93.223585962473948</v>
      </c>
      <c r="BA430" s="20">
        <v>93.223585962473948</v>
      </c>
      <c r="BB430" s="20">
        <v>93.223585962473948</v>
      </c>
      <c r="BC430" s="20">
        <v>93.223585962473948</v>
      </c>
      <c r="BD430" s="20">
        <v>93.223585962473948</v>
      </c>
      <c r="BE430" s="20">
        <v>93.223585962473948</v>
      </c>
      <c r="BF430" s="20">
        <v>93.223585962473948</v>
      </c>
      <c r="BG430" s="20">
        <v>93.223585962473948</v>
      </c>
      <c r="BH430" s="20">
        <v>93.223585962473948</v>
      </c>
      <c r="BI430" s="20">
        <v>93.223585962473948</v>
      </c>
      <c r="BJ430" s="20">
        <v>93.223585962473948</v>
      </c>
      <c r="BK430" s="20">
        <v>93.223585962473948</v>
      </c>
      <c r="BL430" s="20">
        <v>93.223585962473948</v>
      </c>
      <c r="BM430" s="20">
        <v>93.223585962473948</v>
      </c>
    </row>
    <row r="431" spans="1:65">
      <c r="A431" s="22">
        <v>0.95</v>
      </c>
      <c r="B431" s="20">
        <f ca="1"/>
        <v>1.8908214224212156</v>
      </c>
      <c r="C431" s="20" cm="1">
        <f t="array" ref="C431:AF431">$A431*Total_Maximum_Demand__MVA____Option_8_Summer_POE50</f>
        <v>54.111451890724979</v>
      </c>
      <c r="D431" s="20">
        <v>55.756136869290742</v>
      </c>
      <c r="E431" s="20">
        <v>62.442656900025092</v>
      </c>
      <c r="F431" s="20">
        <v>67.26687399139719</v>
      </c>
      <c r="G431" s="20">
        <v>69.804515562218015</v>
      </c>
      <c r="H431" s="20">
        <v>72.077538497173038</v>
      </c>
      <c r="I431" s="20">
        <v>73.521075747280349</v>
      </c>
      <c r="J431" s="20">
        <v>75.168982700230259</v>
      </c>
      <c r="K431" s="20">
        <v>76.485741488203985</v>
      </c>
      <c r="L431" s="20">
        <v>77.343897546995052</v>
      </c>
      <c r="M431" s="20">
        <v>79.387720698872457</v>
      </c>
      <c r="N431" s="20">
        <v>80.801306096726179</v>
      </c>
      <c r="O431" s="20">
        <v>81.545183650207733</v>
      </c>
      <c r="P431" s="20">
        <v>82.924674460637334</v>
      </c>
      <c r="Q431" s="20">
        <v>82.523183613559183</v>
      </c>
      <c r="R431" s="20">
        <v>82.523183613559183</v>
      </c>
      <c r="S431" s="20">
        <v>82.523183613559183</v>
      </c>
      <c r="T431" s="20">
        <v>82.523183613559183</v>
      </c>
      <c r="U431" s="20">
        <v>82.523183613559183</v>
      </c>
      <c r="V431" s="20">
        <v>82.523183613559183</v>
      </c>
      <c r="W431" s="20">
        <v>82.523183613559183</v>
      </c>
      <c r="X431" s="20">
        <v>82.523183613559183</v>
      </c>
      <c r="Y431" s="20">
        <v>82.523183613559183</v>
      </c>
      <c r="Z431" s="20">
        <v>82.523183613559183</v>
      </c>
      <c r="AA431" s="20">
        <v>82.523183613559183</v>
      </c>
      <c r="AB431" s="20">
        <v>82.523183613559183</v>
      </c>
      <c r="AC431" s="20">
        <v>82.523183613559183</v>
      </c>
      <c r="AD431" s="20">
        <v>82.523183613559183</v>
      </c>
      <c r="AE431" s="20">
        <v>82.523183613559183</v>
      </c>
      <c r="AF431" s="20">
        <v>82.523183613559183</v>
      </c>
      <c r="AG431" s="20"/>
      <c r="AH431" s="22">
        <v>0.95</v>
      </c>
      <c r="AI431" s="20">
        <f ca="1"/>
        <v>3.403478560358189</v>
      </c>
      <c r="AJ431" s="20" cm="1">
        <f t="array" ref="AJ431:BM431">$AH431*Total_Maximum_Demand__MVA____Option_8_Summer_POE10</f>
        <v>60.869335217272301</v>
      </c>
      <c r="AK431" s="20">
        <v>62.974515140378514</v>
      </c>
      <c r="AL431" s="20">
        <v>69.6796162348206</v>
      </c>
      <c r="AM431" s="20">
        <v>74.449421885133361</v>
      </c>
      <c r="AN431" s="20">
        <v>77.309383435458571</v>
      </c>
      <c r="AO431" s="20">
        <v>79.599022516599234</v>
      </c>
      <c r="AP431" s="20">
        <v>81.45757275848014</v>
      </c>
      <c r="AQ431" s="20">
        <v>83.245216908489994</v>
      </c>
      <c r="AR431" s="20">
        <v>84.792821511208132</v>
      </c>
      <c r="AS431" s="20">
        <v>85.569233999836655</v>
      </c>
      <c r="AT431" s="20">
        <v>86.713427927460998</v>
      </c>
      <c r="AU431" s="20">
        <v>88.022425726171903</v>
      </c>
      <c r="AV431" s="20">
        <v>89.358492337625719</v>
      </c>
      <c r="AW431" s="20">
        <v>91.039081504376782</v>
      </c>
      <c r="AX431" s="20">
        <v>91.301450169433252</v>
      </c>
      <c r="AY431" s="20">
        <v>91.301450169433252</v>
      </c>
      <c r="AZ431" s="20">
        <v>91.301450169433252</v>
      </c>
      <c r="BA431" s="20">
        <v>91.301450169433252</v>
      </c>
      <c r="BB431" s="20">
        <v>91.301450169433252</v>
      </c>
      <c r="BC431" s="20">
        <v>91.301450169433252</v>
      </c>
      <c r="BD431" s="20">
        <v>91.301450169433252</v>
      </c>
      <c r="BE431" s="20">
        <v>91.301450169433252</v>
      </c>
      <c r="BF431" s="20">
        <v>91.301450169433252</v>
      </c>
      <c r="BG431" s="20">
        <v>91.301450169433252</v>
      </c>
      <c r="BH431" s="20">
        <v>91.301450169433252</v>
      </c>
      <c r="BI431" s="20">
        <v>91.301450169433252</v>
      </c>
      <c r="BJ431" s="20">
        <v>91.301450169433252</v>
      </c>
      <c r="BK431" s="20">
        <v>91.301450169433252</v>
      </c>
      <c r="BL431" s="20">
        <v>91.301450169433252</v>
      </c>
      <c r="BM431" s="20">
        <v>91.301450169433252</v>
      </c>
    </row>
    <row r="432" spans="1:65">
      <c r="A432" s="22">
        <v>0.9</v>
      </c>
      <c r="B432" s="20">
        <f ca="1"/>
        <v>4.5379714138109186</v>
      </c>
      <c r="C432" s="20" cm="1">
        <f t="array" ref="C432:AF432">$A432*Total_Maximum_Demand__MVA____Option_8_Summer_POE50</f>
        <v>51.263480738581563</v>
      </c>
      <c r="D432" s="20">
        <v>52.821603349854392</v>
      </c>
      <c r="E432" s="20">
        <v>59.156201273707985</v>
      </c>
      <c r="F432" s="20">
        <v>63.726512202376291</v>
      </c>
      <c r="G432" s="20">
        <v>66.130593690522332</v>
      </c>
      <c r="H432" s="20">
        <v>68.283983839427094</v>
      </c>
      <c r="I432" s="20">
        <v>69.651545444791921</v>
      </c>
      <c r="J432" s="20">
        <v>71.212720452849723</v>
      </c>
      <c r="K432" s="20">
        <v>72.460176146719576</v>
      </c>
      <c r="L432" s="20">
        <v>73.273166097153208</v>
      </c>
      <c r="M432" s="20">
        <v>75.209419609458124</v>
      </c>
      <c r="N432" s="20">
        <v>76.548605775845857</v>
      </c>
      <c r="O432" s="20">
        <v>77.25333187914417</v>
      </c>
      <c r="P432" s="20">
        <v>78.560217910077483</v>
      </c>
      <c r="Q432" s="20">
        <v>78.179858160213968</v>
      </c>
      <c r="R432" s="20">
        <v>78.179858160213968</v>
      </c>
      <c r="S432" s="20">
        <v>78.179858160213968</v>
      </c>
      <c r="T432" s="20">
        <v>78.179858160213968</v>
      </c>
      <c r="U432" s="20">
        <v>78.179858160213968</v>
      </c>
      <c r="V432" s="20">
        <v>78.179858160213968</v>
      </c>
      <c r="W432" s="20">
        <v>78.179858160213968</v>
      </c>
      <c r="X432" s="20">
        <v>78.179858160213968</v>
      </c>
      <c r="Y432" s="20">
        <v>78.179858160213968</v>
      </c>
      <c r="Z432" s="20">
        <v>78.179858160213968</v>
      </c>
      <c r="AA432" s="20">
        <v>78.179858160213968</v>
      </c>
      <c r="AB432" s="20">
        <v>78.179858160213968</v>
      </c>
      <c r="AC432" s="20">
        <v>78.179858160213968</v>
      </c>
      <c r="AD432" s="20">
        <v>78.179858160213968</v>
      </c>
      <c r="AE432" s="20">
        <v>78.179858160213968</v>
      </c>
      <c r="AF432" s="20">
        <v>78.179858160213968</v>
      </c>
      <c r="AG432" s="20"/>
      <c r="AH432" s="22">
        <v>0.9</v>
      </c>
      <c r="AI432" s="20">
        <f ca="1"/>
        <v>9.0759428276218337</v>
      </c>
      <c r="AJ432" s="20" cm="1">
        <f t="array" ref="AJ432:BM432">$AH432*Total_Maximum_Demand__MVA____Option_8_Summer_POE10</f>
        <v>57.665685995310604</v>
      </c>
      <c r="AK432" s="20">
        <v>59.66006697509544</v>
      </c>
      <c r="AL432" s="20">
        <v>66.012268011935305</v>
      </c>
      <c r="AM432" s="20">
        <v>70.531031259600027</v>
      </c>
      <c r="AN432" s="20">
        <v>73.240468517802867</v>
      </c>
      <c r="AO432" s="20">
        <v>75.409600278883502</v>
      </c>
      <c r="AP432" s="20">
        <v>77.17033208698119</v>
      </c>
      <c r="AQ432" s="20">
        <v>78.86388970278</v>
      </c>
      <c r="AR432" s="20">
        <v>80.330041431670864</v>
      </c>
      <c r="AS432" s="20">
        <v>81.065590105108413</v>
      </c>
      <c r="AT432" s="20">
        <v>82.149563299699892</v>
      </c>
      <c r="AU432" s="20">
        <v>83.389666477426019</v>
      </c>
      <c r="AV432" s="20">
        <v>84.655413793540163</v>
      </c>
      <c r="AW432" s="20">
        <v>86.247550898883276</v>
      </c>
      <c r="AX432" s="20">
        <v>86.4961106868315</v>
      </c>
      <c r="AY432" s="20">
        <v>86.4961106868315</v>
      </c>
      <c r="AZ432" s="20">
        <v>86.4961106868315</v>
      </c>
      <c r="BA432" s="20">
        <v>86.4961106868315</v>
      </c>
      <c r="BB432" s="20">
        <v>86.4961106868315</v>
      </c>
      <c r="BC432" s="20">
        <v>86.4961106868315</v>
      </c>
      <c r="BD432" s="20">
        <v>86.4961106868315</v>
      </c>
      <c r="BE432" s="20">
        <v>86.4961106868315</v>
      </c>
      <c r="BF432" s="20">
        <v>86.4961106868315</v>
      </c>
      <c r="BG432" s="20">
        <v>86.4961106868315</v>
      </c>
      <c r="BH432" s="20">
        <v>86.4961106868315</v>
      </c>
      <c r="BI432" s="20">
        <v>86.4961106868315</v>
      </c>
      <c r="BJ432" s="20">
        <v>86.4961106868315</v>
      </c>
      <c r="BK432" s="20">
        <v>86.4961106868315</v>
      </c>
      <c r="BL432" s="20">
        <v>86.4961106868315</v>
      </c>
      <c r="BM432" s="20">
        <v>86.4961106868315</v>
      </c>
    </row>
    <row r="433" spans="1:65">
      <c r="A433" s="22">
        <v>0.85</v>
      </c>
      <c r="B433" s="20">
        <f ca="1"/>
        <v>9.0759428276218337</v>
      </c>
      <c r="C433" s="20" cm="1">
        <f t="array" ref="C433:AF433">$A433*Total_Maximum_Demand__MVA____Option_8_Summer_POE50</f>
        <v>48.415509586438141</v>
      </c>
      <c r="D433" s="20">
        <v>49.887069830418035</v>
      </c>
      <c r="E433" s="20">
        <v>55.869745647390872</v>
      </c>
      <c r="F433" s="20">
        <v>60.186150413355378</v>
      </c>
      <c r="G433" s="20">
        <v>62.456671818826642</v>
      </c>
      <c r="H433" s="20">
        <v>64.490429181681151</v>
      </c>
      <c r="I433" s="20">
        <v>65.782015142303464</v>
      </c>
      <c r="J433" s="20">
        <v>67.256458205469173</v>
      </c>
      <c r="K433" s="20">
        <v>68.434610805235138</v>
      </c>
      <c r="L433" s="20">
        <v>69.202434647311364</v>
      </c>
      <c r="M433" s="20">
        <v>71.031118520043776</v>
      </c>
      <c r="N433" s="20">
        <v>72.295905454965521</v>
      </c>
      <c r="O433" s="20">
        <v>72.961480108080593</v>
      </c>
      <c r="P433" s="20">
        <v>74.195761359517618</v>
      </c>
      <c r="Q433" s="20">
        <v>73.836532706868752</v>
      </c>
      <c r="R433" s="20">
        <v>73.836532706868752</v>
      </c>
      <c r="S433" s="20">
        <v>73.836532706868752</v>
      </c>
      <c r="T433" s="20">
        <v>73.836532706868752</v>
      </c>
      <c r="U433" s="20">
        <v>73.836532706868752</v>
      </c>
      <c r="V433" s="20">
        <v>73.836532706868752</v>
      </c>
      <c r="W433" s="20">
        <v>73.836532706868752</v>
      </c>
      <c r="X433" s="20">
        <v>73.836532706868752</v>
      </c>
      <c r="Y433" s="20">
        <v>73.836532706868752</v>
      </c>
      <c r="Z433" s="20">
        <v>73.836532706868752</v>
      </c>
      <c r="AA433" s="20">
        <v>73.836532706868752</v>
      </c>
      <c r="AB433" s="20">
        <v>73.836532706868752</v>
      </c>
      <c r="AC433" s="20">
        <v>73.836532706868752</v>
      </c>
      <c r="AD433" s="20">
        <v>73.836532706868752</v>
      </c>
      <c r="AE433" s="20">
        <v>73.836532706868752</v>
      </c>
      <c r="AF433" s="20">
        <v>73.836532706868752</v>
      </c>
      <c r="AG433" s="20"/>
      <c r="AH433" s="22">
        <v>0.85</v>
      </c>
      <c r="AI433" s="20">
        <f ca="1"/>
        <v>16.261064232822449</v>
      </c>
      <c r="AJ433" s="20" cm="1">
        <f t="array" ref="AJ433:BM433">$AH433*Total_Maximum_Demand__MVA____Option_8_Summer_POE10</f>
        <v>54.462036773348906</v>
      </c>
      <c r="AK433" s="20">
        <v>56.345618809812358</v>
      </c>
      <c r="AL433" s="20">
        <v>62.34491978905001</v>
      </c>
      <c r="AM433" s="20">
        <v>66.612640634066693</v>
      </c>
      <c r="AN433" s="20">
        <v>69.171553600147149</v>
      </c>
      <c r="AO433" s="20">
        <v>71.220178041167742</v>
      </c>
      <c r="AP433" s="20">
        <v>72.883091415482241</v>
      </c>
      <c r="AQ433" s="20">
        <v>74.482562497070006</v>
      </c>
      <c r="AR433" s="20">
        <v>75.867261352133582</v>
      </c>
      <c r="AS433" s="20">
        <v>76.561946210380157</v>
      </c>
      <c r="AT433" s="20">
        <v>77.585698671938786</v>
      </c>
      <c r="AU433" s="20">
        <v>78.756907228680134</v>
      </c>
      <c r="AV433" s="20">
        <v>79.952335249454592</v>
      </c>
      <c r="AW433" s="20">
        <v>81.456020293389756</v>
      </c>
      <c r="AX433" s="20">
        <v>81.690771204229748</v>
      </c>
      <c r="AY433" s="20">
        <v>81.690771204229748</v>
      </c>
      <c r="AZ433" s="20">
        <v>81.690771204229748</v>
      </c>
      <c r="BA433" s="20">
        <v>81.690771204229748</v>
      </c>
      <c r="BB433" s="20">
        <v>81.690771204229748</v>
      </c>
      <c r="BC433" s="20">
        <v>81.690771204229748</v>
      </c>
      <c r="BD433" s="20">
        <v>81.690771204229748</v>
      </c>
      <c r="BE433" s="20">
        <v>81.690771204229748</v>
      </c>
      <c r="BF433" s="20">
        <v>81.690771204229748</v>
      </c>
      <c r="BG433" s="20">
        <v>81.690771204229748</v>
      </c>
      <c r="BH433" s="20">
        <v>81.690771204229748</v>
      </c>
      <c r="BI433" s="20">
        <v>81.690771204229748</v>
      </c>
      <c r="BJ433" s="20">
        <v>81.690771204229748</v>
      </c>
      <c r="BK433" s="20">
        <v>81.690771204229748</v>
      </c>
      <c r="BL433" s="20">
        <v>81.690771204229748</v>
      </c>
      <c r="BM433" s="20">
        <v>81.690771204229748</v>
      </c>
    </row>
    <row r="434" spans="1:65">
      <c r="A434" s="22">
        <v>0.8</v>
      </c>
      <c r="B434" s="20">
        <f ca="1"/>
        <v>27.605992767349736</v>
      </c>
      <c r="C434" s="20" cm="1">
        <f t="array" ref="C434:AF434">$A434*Total_Maximum_Demand__MVA____Option_8_Summer_POE50</f>
        <v>45.567538434294725</v>
      </c>
      <c r="D434" s="20">
        <v>46.952536310981685</v>
      </c>
      <c r="E434" s="20">
        <v>52.583290021073765</v>
      </c>
      <c r="F434" s="20">
        <v>56.645788624334479</v>
      </c>
      <c r="G434" s="20">
        <v>58.782749947130959</v>
      </c>
      <c r="H434" s="20">
        <v>60.6968745239352</v>
      </c>
      <c r="I434" s="20">
        <v>61.912484839815036</v>
      </c>
      <c r="J434" s="20">
        <v>63.300195958088636</v>
      </c>
      <c r="K434" s="20">
        <v>64.409045463750729</v>
      </c>
      <c r="L434" s="20">
        <v>65.13170319746952</v>
      </c>
      <c r="M434" s="20">
        <v>66.852817430629443</v>
      </c>
      <c r="N434" s="20">
        <v>68.043205134085198</v>
      </c>
      <c r="O434" s="20">
        <v>68.669628337017045</v>
      </c>
      <c r="P434" s="20">
        <v>69.831304808957768</v>
      </c>
      <c r="Q434" s="20">
        <v>69.493207253523536</v>
      </c>
      <c r="R434" s="20">
        <v>69.493207253523536</v>
      </c>
      <c r="S434" s="20">
        <v>69.493207253523536</v>
      </c>
      <c r="T434" s="20">
        <v>69.493207253523536</v>
      </c>
      <c r="U434" s="20">
        <v>69.493207253523536</v>
      </c>
      <c r="V434" s="20">
        <v>69.493207253523536</v>
      </c>
      <c r="W434" s="20">
        <v>69.493207253523536</v>
      </c>
      <c r="X434" s="20">
        <v>69.493207253523536</v>
      </c>
      <c r="Y434" s="20">
        <v>69.493207253523536</v>
      </c>
      <c r="Z434" s="20">
        <v>69.493207253523536</v>
      </c>
      <c r="AA434" s="20">
        <v>69.493207253523536</v>
      </c>
      <c r="AB434" s="20">
        <v>69.493207253523536</v>
      </c>
      <c r="AC434" s="20">
        <v>69.493207253523536</v>
      </c>
      <c r="AD434" s="20">
        <v>69.493207253523536</v>
      </c>
      <c r="AE434" s="20">
        <v>69.493207253523536</v>
      </c>
      <c r="AF434" s="20">
        <v>69.493207253523536</v>
      </c>
      <c r="AG434" s="20"/>
      <c r="AH434" s="22">
        <v>0.8</v>
      </c>
      <c r="AI434" s="20">
        <f ca="1"/>
        <v>24.958842775960036</v>
      </c>
      <c r="AJ434" s="20" cm="1">
        <f t="array" ref="AJ434:BM434">$AH434*Total_Maximum_Demand__MVA____Option_8_Summer_POE10</f>
        <v>51.258387551387209</v>
      </c>
      <c r="AK434" s="20">
        <v>53.031170644529283</v>
      </c>
      <c r="AL434" s="20">
        <v>58.677571566164715</v>
      </c>
      <c r="AM434" s="20">
        <v>62.694250008533359</v>
      </c>
      <c r="AN434" s="20">
        <v>65.102638682491431</v>
      </c>
      <c r="AO434" s="20">
        <v>67.030755803451996</v>
      </c>
      <c r="AP434" s="20">
        <v>68.595850743983291</v>
      </c>
      <c r="AQ434" s="20">
        <v>70.101235291359998</v>
      </c>
      <c r="AR434" s="20">
        <v>71.404481272596328</v>
      </c>
      <c r="AS434" s="20">
        <v>72.058302315651915</v>
      </c>
      <c r="AT434" s="20">
        <v>73.02183404417768</v>
      </c>
      <c r="AU434" s="20">
        <v>74.12414797993425</v>
      </c>
      <c r="AV434" s="20">
        <v>75.249256705369035</v>
      </c>
      <c r="AW434" s="20">
        <v>76.66448968789625</v>
      </c>
      <c r="AX434" s="20">
        <v>76.885431721628009</v>
      </c>
      <c r="AY434" s="20">
        <v>76.885431721628009</v>
      </c>
      <c r="AZ434" s="20">
        <v>76.885431721628009</v>
      </c>
      <c r="BA434" s="20">
        <v>76.885431721628009</v>
      </c>
      <c r="BB434" s="20">
        <v>76.885431721628009</v>
      </c>
      <c r="BC434" s="20">
        <v>76.885431721628009</v>
      </c>
      <c r="BD434" s="20">
        <v>76.885431721628009</v>
      </c>
      <c r="BE434" s="20">
        <v>76.885431721628009</v>
      </c>
      <c r="BF434" s="20">
        <v>76.885431721628009</v>
      </c>
      <c r="BG434" s="20">
        <v>76.885431721628009</v>
      </c>
      <c r="BH434" s="20">
        <v>76.885431721628009</v>
      </c>
      <c r="BI434" s="20">
        <v>76.885431721628009</v>
      </c>
      <c r="BJ434" s="20">
        <v>76.885431721628009</v>
      </c>
      <c r="BK434" s="20">
        <v>76.885431721628009</v>
      </c>
      <c r="BL434" s="20">
        <v>76.885431721628009</v>
      </c>
      <c r="BM434" s="20">
        <v>76.885431721628009</v>
      </c>
    </row>
    <row r="435" spans="1:65">
      <c r="A435" s="22">
        <v>0.75</v>
      </c>
      <c r="B435" s="20">
        <f ca="1"/>
        <v>57.480971241605154</v>
      </c>
      <c r="C435" s="20" cm="1">
        <f t="array" ref="C435:AF435">$A435*Total_Maximum_Demand__MVA____Option_8_Summer_POE50</f>
        <v>42.719567282151303</v>
      </c>
      <c r="D435" s="20">
        <v>44.018002791545328</v>
      </c>
      <c r="E435" s="20">
        <v>49.296834394756658</v>
      </c>
      <c r="F435" s="20">
        <v>53.105426835313573</v>
      </c>
      <c r="G435" s="20">
        <v>55.10882807543527</v>
      </c>
      <c r="H435" s="20">
        <v>56.90331986618925</v>
      </c>
      <c r="I435" s="20">
        <v>58.042954537326594</v>
      </c>
      <c r="J435" s="20">
        <v>59.3439337107081</v>
      </c>
      <c r="K435" s="20">
        <v>60.383480122266306</v>
      </c>
      <c r="L435" s="20">
        <v>61.060971747627676</v>
      </c>
      <c r="M435" s="20">
        <v>62.674516341215103</v>
      </c>
      <c r="N435" s="20">
        <v>63.790504813204876</v>
      </c>
      <c r="O435" s="20">
        <v>64.377776565953468</v>
      </c>
      <c r="P435" s="20">
        <v>65.466848258397903</v>
      </c>
      <c r="Q435" s="20">
        <v>65.149881800178306</v>
      </c>
      <c r="R435" s="20">
        <v>65.149881800178306</v>
      </c>
      <c r="S435" s="20">
        <v>65.149881800178306</v>
      </c>
      <c r="T435" s="20">
        <v>65.149881800178306</v>
      </c>
      <c r="U435" s="20">
        <v>65.149881800178306</v>
      </c>
      <c r="V435" s="20">
        <v>65.149881800178306</v>
      </c>
      <c r="W435" s="20">
        <v>65.149881800178306</v>
      </c>
      <c r="X435" s="20">
        <v>65.149881800178306</v>
      </c>
      <c r="Y435" s="20">
        <v>65.149881800178306</v>
      </c>
      <c r="Z435" s="20">
        <v>65.149881800178306</v>
      </c>
      <c r="AA435" s="20">
        <v>65.149881800178306</v>
      </c>
      <c r="AB435" s="20">
        <v>65.149881800178306</v>
      </c>
      <c r="AC435" s="20">
        <v>65.149881800178306</v>
      </c>
      <c r="AD435" s="20">
        <v>65.149881800178306</v>
      </c>
      <c r="AE435" s="20">
        <v>65.149881800178306</v>
      </c>
      <c r="AF435" s="20">
        <v>65.149881800178306</v>
      </c>
      <c r="AG435" s="20"/>
      <c r="AH435" s="22">
        <v>0.75</v>
      </c>
      <c r="AI435" s="20">
        <f ca="1"/>
        <v>32.900292750129132</v>
      </c>
      <c r="AJ435" s="20" cm="1">
        <f t="array" ref="AJ435:BM435">$AH435*Total_Maximum_Demand__MVA____Option_8_Summer_POE10</f>
        <v>48.054738329425504</v>
      </c>
      <c r="AK435" s="20">
        <v>49.716722479246201</v>
      </c>
      <c r="AL435" s="20">
        <v>55.010223343279421</v>
      </c>
      <c r="AM435" s="20">
        <v>58.775859383000025</v>
      </c>
      <c r="AN435" s="20">
        <v>61.033723764835713</v>
      </c>
      <c r="AO435" s="20">
        <v>62.84133356573625</v>
      </c>
      <c r="AP435" s="20">
        <v>64.308610072484328</v>
      </c>
      <c r="AQ435" s="20">
        <v>65.719908085650005</v>
      </c>
      <c r="AR435" s="20">
        <v>66.941701193059046</v>
      </c>
      <c r="AS435" s="20">
        <v>67.554658420923673</v>
      </c>
      <c r="AT435" s="20">
        <v>68.457969416416574</v>
      </c>
      <c r="AU435" s="20">
        <v>69.491388731188351</v>
      </c>
      <c r="AV435" s="20">
        <v>70.546178161283464</v>
      </c>
      <c r="AW435" s="20">
        <v>71.87295908240273</v>
      </c>
      <c r="AX435" s="20">
        <v>72.080092239026257</v>
      </c>
      <c r="AY435" s="20">
        <v>72.080092239026257</v>
      </c>
      <c r="AZ435" s="20">
        <v>72.080092239026257</v>
      </c>
      <c r="BA435" s="20">
        <v>72.080092239026257</v>
      </c>
      <c r="BB435" s="20">
        <v>72.080092239026257</v>
      </c>
      <c r="BC435" s="20">
        <v>72.080092239026257</v>
      </c>
      <c r="BD435" s="20">
        <v>72.080092239026257</v>
      </c>
      <c r="BE435" s="20">
        <v>72.080092239026257</v>
      </c>
      <c r="BF435" s="20">
        <v>72.080092239026257</v>
      </c>
      <c r="BG435" s="20">
        <v>72.080092239026257</v>
      </c>
      <c r="BH435" s="20">
        <v>72.080092239026257</v>
      </c>
      <c r="BI435" s="20">
        <v>72.080092239026257</v>
      </c>
      <c r="BJ435" s="20">
        <v>72.080092239026257</v>
      </c>
      <c r="BK435" s="20">
        <v>72.080092239026257</v>
      </c>
      <c r="BL435" s="20">
        <v>72.080092239026257</v>
      </c>
      <c r="BM435" s="20">
        <v>72.080092239026257</v>
      </c>
    </row>
    <row r="436" spans="1:65">
      <c r="A436" s="22">
        <v>0.7</v>
      </c>
      <c r="B436" s="20">
        <f ca="1"/>
        <v>106.26416394007222</v>
      </c>
      <c r="C436" s="20" cm="1">
        <f t="array" ref="C436:AF436">$A436*Total_Maximum_Demand__MVA____Option_8_Summer_POE50</f>
        <v>39.87159613000788</v>
      </c>
      <c r="D436" s="20">
        <v>41.083469272108964</v>
      </c>
      <c r="E436" s="20">
        <v>46.010378768439544</v>
      </c>
      <c r="F436" s="20">
        <v>49.565065046292666</v>
      </c>
      <c r="G436" s="20">
        <v>51.434906203739587</v>
      </c>
      <c r="H436" s="20">
        <v>53.109765208443292</v>
      </c>
      <c r="I436" s="20">
        <v>54.173424234838151</v>
      </c>
      <c r="J436" s="20">
        <v>55.387671463327557</v>
      </c>
      <c r="K436" s="20">
        <v>56.357914780781883</v>
      </c>
      <c r="L436" s="20">
        <v>56.990240297785824</v>
      </c>
      <c r="M436" s="20">
        <v>58.496215251800756</v>
      </c>
      <c r="N436" s="20">
        <v>59.537804492324547</v>
      </c>
      <c r="O436" s="20">
        <v>60.085924794889905</v>
      </c>
      <c r="P436" s="20">
        <v>61.102391707838038</v>
      </c>
      <c r="Q436" s="20">
        <v>60.806556346833084</v>
      </c>
      <c r="R436" s="20">
        <v>60.806556346833084</v>
      </c>
      <c r="S436" s="20">
        <v>60.806556346833084</v>
      </c>
      <c r="T436" s="20">
        <v>60.806556346833084</v>
      </c>
      <c r="U436" s="20">
        <v>60.806556346833084</v>
      </c>
      <c r="V436" s="20">
        <v>60.806556346833084</v>
      </c>
      <c r="W436" s="20">
        <v>60.806556346833084</v>
      </c>
      <c r="X436" s="20">
        <v>60.806556346833084</v>
      </c>
      <c r="Y436" s="20">
        <v>60.806556346833084</v>
      </c>
      <c r="Z436" s="20">
        <v>60.806556346833084</v>
      </c>
      <c r="AA436" s="20">
        <v>60.806556346833084</v>
      </c>
      <c r="AB436" s="20">
        <v>60.806556346833084</v>
      </c>
      <c r="AC436" s="20">
        <v>60.806556346833084</v>
      </c>
      <c r="AD436" s="20">
        <v>60.806556346833084</v>
      </c>
      <c r="AE436" s="20">
        <v>60.806556346833084</v>
      </c>
      <c r="AF436" s="20">
        <v>60.806556346833084</v>
      </c>
      <c r="AG436" s="20"/>
      <c r="AH436" s="22">
        <v>0.7</v>
      </c>
      <c r="AI436" s="20">
        <f ca="1"/>
        <v>41.976235577751041</v>
      </c>
      <c r="AJ436" s="20" cm="1">
        <f t="array" ref="AJ436:BM436">$AH436*Total_Maximum_Demand__MVA____Option_8_Summer_POE10</f>
        <v>44.8510891074638</v>
      </c>
      <c r="AK436" s="20">
        <v>46.402274313963112</v>
      </c>
      <c r="AL436" s="20">
        <v>51.342875120394126</v>
      </c>
      <c r="AM436" s="20">
        <v>54.857468757466684</v>
      </c>
      <c r="AN436" s="20">
        <v>56.964808847179995</v>
      </c>
      <c r="AO436" s="20">
        <v>58.651911328020489</v>
      </c>
      <c r="AP436" s="20">
        <v>60.021369400985371</v>
      </c>
      <c r="AQ436" s="20">
        <v>61.338580879939997</v>
      </c>
      <c r="AR436" s="20">
        <v>62.478921113521778</v>
      </c>
      <c r="AS436" s="20">
        <v>63.051014526195424</v>
      </c>
      <c r="AT436" s="20">
        <v>63.894104788655468</v>
      </c>
      <c r="AU436" s="20">
        <v>64.858629482442453</v>
      </c>
      <c r="AV436" s="20">
        <v>65.843099617197893</v>
      </c>
      <c r="AW436" s="20">
        <v>67.08142847690921</v>
      </c>
      <c r="AX436" s="20">
        <v>67.274752756424505</v>
      </c>
      <c r="AY436" s="20">
        <v>67.274752756424505</v>
      </c>
      <c r="AZ436" s="20">
        <v>67.274752756424505</v>
      </c>
      <c r="BA436" s="20">
        <v>67.274752756424505</v>
      </c>
      <c r="BB436" s="20">
        <v>67.274752756424505</v>
      </c>
      <c r="BC436" s="20">
        <v>67.274752756424505</v>
      </c>
      <c r="BD436" s="20">
        <v>67.274752756424505</v>
      </c>
      <c r="BE436" s="20">
        <v>67.274752756424505</v>
      </c>
      <c r="BF436" s="20">
        <v>67.274752756424505</v>
      </c>
      <c r="BG436" s="20">
        <v>67.274752756424505</v>
      </c>
      <c r="BH436" s="20">
        <v>67.274752756424505</v>
      </c>
      <c r="BI436" s="20">
        <v>67.274752756424505</v>
      </c>
      <c r="BJ436" s="20">
        <v>67.274752756424505</v>
      </c>
      <c r="BK436" s="20">
        <v>67.274752756424505</v>
      </c>
      <c r="BL436" s="20">
        <v>67.274752756424505</v>
      </c>
      <c r="BM436" s="20">
        <v>67.274752756424505</v>
      </c>
    </row>
    <row r="437" spans="1:65">
      <c r="A437" s="22">
        <v>0.65</v>
      </c>
      <c r="B437" s="20">
        <f ca="1"/>
        <v>201.93972791458731</v>
      </c>
      <c r="C437" s="20" cm="1">
        <f t="array" ref="C437:AF437">$A437*Total_Maximum_Demand__MVA____Option_8_Summer_POE50</f>
        <v>37.023624977864465</v>
      </c>
      <c r="D437" s="20">
        <v>38.148935752672614</v>
      </c>
      <c r="E437" s="20">
        <v>42.723923142122437</v>
      </c>
      <c r="F437" s="20">
        <v>46.024703257271767</v>
      </c>
      <c r="G437" s="20">
        <v>47.760984332043904</v>
      </c>
      <c r="H437" s="20">
        <v>49.316210550697349</v>
      </c>
      <c r="I437" s="20">
        <v>50.303893932349716</v>
      </c>
      <c r="J437" s="20">
        <v>51.431409215947021</v>
      </c>
      <c r="K437" s="20">
        <v>52.332349439297467</v>
      </c>
      <c r="L437" s="20">
        <v>52.919508847943987</v>
      </c>
      <c r="M437" s="20">
        <v>54.317914162386423</v>
      </c>
      <c r="N437" s="20">
        <v>55.285104171444225</v>
      </c>
      <c r="O437" s="20">
        <v>55.794073023826343</v>
      </c>
      <c r="P437" s="20">
        <v>56.73793515727818</v>
      </c>
      <c r="Q437" s="20">
        <v>56.463230893487868</v>
      </c>
      <c r="R437" s="20">
        <v>56.463230893487868</v>
      </c>
      <c r="S437" s="20">
        <v>56.463230893487868</v>
      </c>
      <c r="T437" s="20">
        <v>56.463230893487868</v>
      </c>
      <c r="U437" s="20">
        <v>56.463230893487868</v>
      </c>
      <c r="V437" s="20">
        <v>56.463230893487868</v>
      </c>
      <c r="W437" s="20">
        <v>56.463230893487868</v>
      </c>
      <c r="X437" s="20">
        <v>56.463230893487868</v>
      </c>
      <c r="Y437" s="20">
        <v>56.463230893487868</v>
      </c>
      <c r="Z437" s="20">
        <v>56.463230893487868</v>
      </c>
      <c r="AA437" s="20">
        <v>56.463230893487868</v>
      </c>
      <c r="AB437" s="20">
        <v>56.463230893487868</v>
      </c>
      <c r="AC437" s="20">
        <v>56.463230893487868</v>
      </c>
      <c r="AD437" s="20">
        <v>56.463230893487868</v>
      </c>
      <c r="AE437" s="20">
        <v>56.463230893487868</v>
      </c>
      <c r="AF437" s="20">
        <v>56.463230893487868</v>
      </c>
      <c r="AG437" s="20"/>
      <c r="AH437" s="22">
        <v>0.65</v>
      </c>
      <c r="AI437" s="20">
        <f ca="1"/>
        <v>67.691406922679818</v>
      </c>
      <c r="AJ437" s="20" cm="1">
        <f t="array" ref="AJ437:BM437">$AH437*Total_Maximum_Demand__MVA____Option_8_Summer_POE10</f>
        <v>41.647439885502102</v>
      </c>
      <c r="AK437" s="20">
        <v>43.087826148680037</v>
      </c>
      <c r="AL437" s="20">
        <v>47.675526897508831</v>
      </c>
      <c r="AM437" s="20">
        <v>50.939078131933357</v>
      </c>
      <c r="AN437" s="20">
        <v>52.895893929524291</v>
      </c>
      <c r="AO437" s="20">
        <v>54.46248909030475</v>
      </c>
      <c r="AP437" s="20">
        <v>55.734128729486422</v>
      </c>
      <c r="AQ437" s="20">
        <v>56.957253674230003</v>
      </c>
      <c r="AR437" s="20">
        <v>58.01614103398451</v>
      </c>
      <c r="AS437" s="20">
        <v>58.547370631467182</v>
      </c>
      <c r="AT437" s="20">
        <v>59.33024016089437</v>
      </c>
      <c r="AU437" s="20">
        <v>60.225870233696575</v>
      </c>
      <c r="AV437" s="20">
        <v>61.140021073112344</v>
      </c>
      <c r="AW437" s="20">
        <v>62.289897871415697</v>
      </c>
      <c r="AX437" s="20">
        <v>62.469413273822752</v>
      </c>
      <c r="AY437" s="20">
        <v>62.469413273822752</v>
      </c>
      <c r="AZ437" s="20">
        <v>62.469413273822752</v>
      </c>
      <c r="BA437" s="20">
        <v>62.469413273822752</v>
      </c>
      <c r="BB437" s="20">
        <v>62.469413273822752</v>
      </c>
      <c r="BC437" s="20">
        <v>62.469413273822752</v>
      </c>
      <c r="BD437" s="20">
        <v>62.469413273822752</v>
      </c>
      <c r="BE437" s="20">
        <v>62.469413273822752</v>
      </c>
      <c r="BF437" s="20">
        <v>62.469413273822752</v>
      </c>
      <c r="BG437" s="20">
        <v>62.469413273822752</v>
      </c>
      <c r="BH437" s="20">
        <v>62.469413273822752</v>
      </c>
      <c r="BI437" s="20">
        <v>62.469413273822752</v>
      </c>
      <c r="BJ437" s="20">
        <v>62.469413273822752</v>
      </c>
      <c r="BK437" s="20">
        <v>62.469413273822752</v>
      </c>
      <c r="BL437" s="20">
        <v>62.469413273822752</v>
      </c>
      <c r="BM437" s="20">
        <v>62.469413273822752</v>
      </c>
    </row>
    <row r="438" spans="1:65">
      <c r="A438" s="22">
        <v>0.6</v>
      </c>
      <c r="B438" s="20">
        <f ca="1"/>
        <v>402.74496297571596</v>
      </c>
      <c r="C438" s="20" cm="1">
        <f t="array" ref="C438:AF438">$A438*Total_Maximum_Demand__MVA____Option_8_Summer_POE50</f>
        <v>34.175653825721042</v>
      </c>
      <c r="D438" s="20">
        <v>35.214402233236257</v>
      </c>
      <c r="E438" s="20">
        <v>39.437467515805324</v>
      </c>
      <c r="F438" s="20">
        <v>42.484341468250854</v>
      </c>
      <c r="G438" s="20">
        <v>44.087062460348214</v>
      </c>
      <c r="H438" s="20">
        <v>45.522655892951398</v>
      </c>
      <c r="I438" s="20">
        <v>46.434363629861274</v>
      </c>
      <c r="J438" s="20">
        <v>47.475146968566477</v>
      </c>
      <c r="K438" s="20">
        <v>48.306784097813043</v>
      </c>
      <c r="L438" s="20">
        <v>48.848777398102136</v>
      </c>
      <c r="M438" s="20">
        <v>50.139613072972082</v>
      </c>
      <c r="N438" s="20">
        <v>51.032403850563902</v>
      </c>
      <c r="O438" s="20">
        <v>51.502221252762773</v>
      </c>
      <c r="P438" s="20">
        <v>52.373478606718315</v>
      </c>
      <c r="Q438" s="20">
        <v>52.119905440142645</v>
      </c>
      <c r="R438" s="20">
        <v>52.119905440142645</v>
      </c>
      <c r="S438" s="20">
        <v>52.119905440142645</v>
      </c>
      <c r="T438" s="20">
        <v>52.119905440142645</v>
      </c>
      <c r="U438" s="20">
        <v>52.119905440142645</v>
      </c>
      <c r="V438" s="20">
        <v>52.119905440142645</v>
      </c>
      <c r="W438" s="20">
        <v>52.119905440142645</v>
      </c>
      <c r="X438" s="20">
        <v>52.119905440142645</v>
      </c>
      <c r="Y438" s="20">
        <v>52.119905440142645</v>
      </c>
      <c r="Z438" s="20">
        <v>52.119905440142645</v>
      </c>
      <c r="AA438" s="20">
        <v>52.119905440142645</v>
      </c>
      <c r="AB438" s="20">
        <v>52.119905440142645</v>
      </c>
      <c r="AC438" s="20">
        <v>52.119905440142645</v>
      </c>
      <c r="AD438" s="20">
        <v>52.119905440142645</v>
      </c>
      <c r="AE438" s="20">
        <v>52.119905440142645</v>
      </c>
      <c r="AF438" s="20">
        <v>52.119905440142645</v>
      </c>
      <c r="AG438" s="20"/>
      <c r="AH438" s="22">
        <v>0.6</v>
      </c>
      <c r="AI438" s="20">
        <f ca="1"/>
        <v>98.700878250387433</v>
      </c>
      <c r="AJ438" s="20" cm="1">
        <f t="array" ref="AJ438:BM438">$AH438*Total_Maximum_Demand__MVA____Option_8_Summer_POE10</f>
        <v>38.443790663540405</v>
      </c>
      <c r="AK438" s="20">
        <v>39.773377983396955</v>
      </c>
      <c r="AL438" s="20">
        <v>44.008178674623537</v>
      </c>
      <c r="AM438" s="20">
        <v>47.020687506400016</v>
      </c>
      <c r="AN438" s="20">
        <v>48.826979011868573</v>
      </c>
      <c r="AO438" s="20">
        <v>50.273066852588997</v>
      </c>
      <c r="AP438" s="20">
        <v>51.446888057987458</v>
      </c>
      <c r="AQ438" s="20">
        <v>52.575926468520002</v>
      </c>
      <c r="AR438" s="20">
        <v>53.553360954447236</v>
      </c>
      <c r="AS438" s="20">
        <v>54.04372673673894</v>
      </c>
      <c r="AT438" s="20">
        <v>54.766375533133264</v>
      </c>
      <c r="AU438" s="20">
        <v>55.593110984950677</v>
      </c>
      <c r="AV438" s="20">
        <v>56.436942529026773</v>
      </c>
      <c r="AW438" s="20">
        <v>57.498367265922177</v>
      </c>
      <c r="AX438" s="20">
        <v>57.664073791221</v>
      </c>
      <c r="AY438" s="20">
        <v>57.664073791221</v>
      </c>
      <c r="AZ438" s="20">
        <v>57.664073791221</v>
      </c>
      <c r="BA438" s="20">
        <v>57.664073791221</v>
      </c>
      <c r="BB438" s="20">
        <v>57.664073791221</v>
      </c>
      <c r="BC438" s="20">
        <v>57.664073791221</v>
      </c>
      <c r="BD438" s="20">
        <v>57.664073791221</v>
      </c>
      <c r="BE438" s="20">
        <v>57.664073791221</v>
      </c>
      <c r="BF438" s="20">
        <v>57.664073791221</v>
      </c>
      <c r="BG438" s="20">
        <v>57.664073791221</v>
      </c>
      <c r="BH438" s="20">
        <v>57.664073791221</v>
      </c>
      <c r="BI438" s="20">
        <v>57.664073791221</v>
      </c>
      <c r="BJ438" s="20">
        <v>57.664073791221</v>
      </c>
      <c r="BK438" s="20">
        <v>57.664073791221</v>
      </c>
      <c r="BL438" s="20">
        <v>57.664073791221</v>
      </c>
      <c r="BM438" s="20">
        <v>57.664073791221</v>
      </c>
    </row>
    <row r="439" spans="1:65">
      <c r="A439" s="22">
        <v>0.55000000000000104</v>
      </c>
      <c r="B439" s="20">
        <f ca="1"/>
        <v>655.73686929567896</v>
      </c>
      <c r="C439" s="20" cm="1">
        <f t="array" ref="C439:AF439">$A439*Total_Maximum_Demand__MVA____Option_8_Summer_POE50</f>
        <v>31.32768267357768</v>
      </c>
      <c r="D439" s="20">
        <v>32.279868713799964</v>
      </c>
      <c r="E439" s="20">
        <v>36.151011889488281</v>
      </c>
      <c r="F439" s="20">
        <v>38.943979679230026</v>
      </c>
      <c r="G439" s="20">
        <v>40.41314058865261</v>
      </c>
      <c r="H439" s="20">
        <v>41.729101235205526</v>
      </c>
      <c r="I439" s="20">
        <v>42.564833327372916</v>
      </c>
      <c r="J439" s="20">
        <v>43.518884721186019</v>
      </c>
      <c r="K439" s="20">
        <v>44.281218756328705</v>
      </c>
      <c r="L439" s="20">
        <v>44.778045948260377</v>
      </c>
      <c r="M439" s="20">
        <v>45.961311983557827</v>
      </c>
      <c r="N439" s="20">
        <v>46.779703529683665</v>
      </c>
      <c r="O439" s="20">
        <v>47.210369481699303</v>
      </c>
      <c r="P439" s="20">
        <v>48.00902205615855</v>
      </c>
      <c r="Q439" s="20">
        <v>47.776579986797515</v>
      </c>
      <c r="R439" s="20">
        <v>47.776579986797515</v>
      </c>
      <c r="S439" s="20">
        <v>47.776579986797515</v>
      </c>
      <c r="T439" s="20">
        <v>47.776579986797515</v>
      </c>
      <c r="U439" s="20">
        <v>47.776579986797515</v>
      </c>
      <c r="V439" s="20">
        <v>47.776579986797515</v>
      </c>
      <c r="W439" s="20">
        <v>47.776579986797515</v>
      </c>
      <c r="X439" s="20">
        <v>47.776579986797515</v>
      </c>
      <c r="Y439" s="20">
        <v>47.776579986797515</v>
      </c>
      <c r="Z439" s="20">
        <v>47.776579986797515</v>
      </c>
      <c r="AA439" s="20">
        <v>47.776579986797515</v>
      </c>
      <c r="AB439" s="20">
        <v>47.776579986797515</v>
      </c>
      <c r="AC439" s="20">
        <v>47.776579986797515</v>
      </c>
      <c r="AD439" s="20">
        <v>47.776579986797515</v>
      </c>
      <c r="AE439" s="20">
        <v>47.776579986797515</v>
      </c>
      <c r="AF439" s="20">
        <v>47.776579986797515</v>
      </c>
      <c r="AG439" s="20"/>
      <c r="AH439" s="22">
        <v>0.55000000000000104</v>
      </c>
      <c r="AI439" s="20">
        <f ca="1"/>
        <v>153.53469950060276</v>
      </c>
      <c r="AJ439" s="20" cm="1">
        <f t="array" ref="AJ439:BM439">$AH439*Total_Maximum_Demand__MVA____Option_8_Summer_POE10</f>
        <v>35.240141441578771</v>
      </c>
      <c r="AK439" s="20">
        <v>36.458929818113944</v>
      </c>
      <c r="AL439" s="20">
        <v>40.34083045173832</v>
      </c>
      <c r="AM439" s="20">
        <v>43.102296880866767</v>
      </c>
      <c r="AN439" s="20">
        <v>44.758064094212941</v>
      </c>
      <c r="AO439" s="20">
        <v>46.083644614873336</v>
      </c>
      <c r="AP439" s="20">
        <v>47.159647386488594</v>
      </c>
      <c r="AQ439" s="20">
        <v>48.194599262810094</v>
      </c>
      <c r="AR439" s="20">
        <v>49.09058087491006</v>
      </c>
      <c r="AS439" s="20">
        <v>49.54008284201079</v>
      </c>
      <c r="AT439" s="20">
        <v>50.20251090537225</v>
      </c>
      <c r="AU439" s="20">
        <v>50.960351736204885</v>
      </c>
      <c r="AV439" s="20">
        <v>51.733863984941308</v>
      </c>
      <c r="AW439" s="20">
        <v>52.706836660428763</v>
      </c>
      <c r="AX439" s="20">
        <v>52.858734308619354</v>
      </c>
      <c r="AY439" s="20">
        <v>52.858734308619354</v>
      </c>
      <c r="AZ439" s="20">
        <v>52.858734308619354</v>
      </c>
      <c r="BA439" s="20">
        <v>52.858734308619354</v>
      </c>
      <c r="BB439" s="20">
        <v>52.858734308619354</v>
      </c>
      <c r="BC439" s="20">
        <v>52.858734308619354</v>
      </c>
      <c r="BD439" s="20">
        <v>52.858734308619354</v>
      </c>
      <c r="BE439" s="20">
        <v>52.858734308619354</v>
      </c>
      <c r="BF439" s="20">
        <v>52.858734308619354</v>
      </c>
      <c r="BG439" s="20">
        <v>52.858734308619354</v>
      </c>
      <c r="BH439" s="20">
        <v>52.858734308619354</v>
      </c>
      <c r="BI439" s="20">
        <v>52.858734308619354</v>
      </c>
      <c r="BJ439" s="20">
        <v>52.858734308619354</v>
      </c>
      <c r="BK439" s="20">
        <v>52.858734308619354</v>
      </c>
      <c r="BL439" s="20">
        <v>52.858734308619354</v>
      </c>
      <c r="BM439" s="20">
        <v>52.858734308619354</v>
      </c>
    </row>
    <row r="440" spans="1:65">
      <c r="A440" s="22">
        <v>0.500000000000001</v>
      </c>
      <c r="B440" s="20">
        <f ca="1"/>
        <v>981.71448252113237</v>
      </c>
      <c r="C440" s="20" cm="1">
        <f t="array" ref="C440:AF440">$A440*Total_Maximum_Demand__MVA____Option_8_Summer_POE50</f>
        <v>28.479711521434258</v>
      </c>
      <c r="D440" s="20">
        <v>29.34533519436361</v>
      </c>
      <c r="E440" s="20">
        <v>32.864556263171167</v>
      </c>
      <c r="F440" s="20">
        <v>35.403617890209119</v>
      </c>
      <c r="G440" s="20">
        <v>36.73921871695692</v>
      </c>
      <c r="H440" s="20">
        <v>37.935546577459576</v>
      </c>
      <c r="I440" s="20">
        <v>38.695303024884474</v>
      </c>
      <c r="J440" s="20">
        <v>39.562622473805476</v>
      </c>
      <c r="K440" s="20">
        <v>40.255653414844282</v>
      </c>
      <c r="L440" s="20">
        <v>40.707314498418526</v>
      </c>
      <c r="M440" s="20">
        <v>41.783010894143487</v>
      </c>
      <c r="N440" s="20">
        <v>42.527003208803336</v>
      </c>
      <c r="O440" s="20">
        <v>42.918517710635733</v>
      </c>
      <c r="P440" s="20">
        <v>43.644565505598685</v>
      </c>
      <c r="Q440" s="20">
        <v>43.433254533452292</v>
      </c>
      <c r="R440" s="20">
        <v>43.433254533452292</v>
      </c>
      <c r="S440" s="20">
        <v>43.433254533452292</v>
      </c>
      <c r="T440" s="20">
        <v>43.433254533452292</v>
      </c>
      <c r="U440" s="20">
        <v>43.433254533452292</v>
      </c>
      <c r="V440" s="20">
        <v>43.433254533452292</v>
      </c>
      <c r="W440" s="20">
        <v>43.433254533452292</v>
      </c>
      <c r="X440" s="20">
        <v>43.433254533452292</v>
      </c>
      <c r="Y440" s="20">
        <v>43.433254533452292</v>
      </c>
      <c r="Z440" s="20">
        <v>43.433254533452292</v>
      </c>
      <c r="AA440" s="20">
        <v>43.433254533452292</v>
      </c>
      <c r="AB440" s="20">
        <v>43.433254533452292</v>
      </c>
      <c r="AC440" s="20">
        <v>43.433254533452292</v>
      </c>
      <c r="AD440" s="20">
        <v>43.433254533452292</v>
      </c>
      <c r="AE440" s="20">
        <v>43.433254533452292</v>
      </c>
      <c r="AF440" s="20">
        <v>43.433254533452292</v>
      </c>
      <c r="AG440" s="20"/>
      <c r="AH440" s="22">
        <v>0.500000000000001</v>
      </c>
      <c r="AI440" s="20">
        <f ca="1"/>
        <v>258.28620630274116</v>
      </c>
      <c r="AJ440" s="20" cm="1">
        <f t="array" ref="AJ440:BM440">$AH440*Total_Maximum_Demand__MVA____Option_8_Summer_POE10</f>
        <v>32.036492219617067</v>
      </c>
      <c r="AK440" s="20">
        <v>33.144481652830862</v>
      </c>
      <c r="AL440" s="20">
        <v>36.673482228853018</v>
      </c>
      <c r="AM440" s="20">
        <v>39.183906255333426</v>
      </c>
      <c r="AN440" s="20">
        <v>40.689149176557223</v>
      </c>
      <c r="AO440" s="20">
        <v>41.894222377157583</v>
      </c>
      <c r="AP440" s="20">
        <v>42.872406714989637</v>
      </c>
      <c r="AQ440" s="20">
        <v>43.813272057100086</v>
      </c>
      <c r="AR440" s="20">
        <v>44.627800795372792</v>
      </c>
      <c r="AS440" s="20">
        <v>45.036438947282541</v>
      </c>
      <c r="AT440" s="20">
        <v>45.638646277611144</v>
      </c>
      <c r="AU440" s="20">
        <v>46.327592487458993</v>
      </c>
      <c r="AV440" s="20">
        <v>47.030785440855738</v>
      </c>
      <c r="AW440" s="20">
        <v>47.915306054935243</v>
      </c>
      <c r="AX440" s="20">
        <v>48.053394826017602</v>
      </c>
      <c r="AY440" s="20">
        <v>48.053394826017602</v>
      </c>
      <c r="AZ440" s="20">
        <v>48.053394826017602</v>
      </c>
      <c r="BA440" s="20">
        <v>48.053394826017602</v>
      </c>
      <c r="BB440" s="20">
        <v>48.053394826017602</v>
      </c>
      <c r="BC440" s="20">
        <v>48.053394826017602</v>
      </c>
      <c r="BD440" s="20">
        <v>48.053394826017602</v>
      </c>
      <c r="BE440" s="20">
        <v>48.053394826017602</v>
      </c>
      <c r="BF440" s="20">
        <v>48.053394826017602</v>
      </c>
      <c r="BG440" s="20">
        <v>48.053394826017602</v>
      </c>
      <c r="BH440" s="20">
        <v>48.053394826017602</v>
      </c>
      <c r="BI440" s="20">
        <v>48.053394826017602</v>
      </c>
      <c r="BJ440" s="20">
        <v>48.053394826017602</v>
      </c>
      <c r="BK440" s="20">
        <v>48.053394826017602</v>
      </c>
      <c r="BL440" s="20">
        <v>48.053394826017602</v>
      </c>
      <c r="BM440" s="20">
        <v>48.053394826017602</v>
      </c>
    </row>
    <row r="441" spans="1:65">
      <c r="A441" s="22">
        <v>0.45000000000000101</v>
      </c>
      <c r="B441" s="20">
        <f ca="1"/>
        <v>1622.7029447218258</v>
      </c>
      <c r="C441" s="20" cm="1">
        <f t="array" ref="C441:AF441">$A441*Total_Maximum_Demand__MVA____Option_8_Summer_POE50</f>
        <v>25.631740369290839</v>
      </c>
      <c r="D441" s="20">
        <v>26.410801674927253</v>
      </c>
      <c r="E441" s="20">
        <v>29.57810063685406</v>
      </c>
      <c r="F441" s="20">
        <v>31.863256101188217</v>
      </c>
      <c r="G441" s="20">
        <v>33.065296845261237</v>
      </c>
      <c r="H441" s="20">
        <v>34.141991919713625</v>
      </c>
      <c r="I441" s="20">
        <v>34.825772722396032</v>
      </c>
      <c r="J441" s="20">
        <v>35.60636022642494</v>
      </c>
      <c r="K441" s="20">
        <v>36.230088073359866</v>
      </c>
      <c r="L441" s="20">
        <v>36.636583048576682</v>
      </c>
      <c r="M441" s="20">
        <v>37.604709804729147</v>
      </c>
      <c r="N441" s="20">
        <v>38.274302887923014</v>
      </c>
      <c r="O441" s="20">
        <v>38.62666593957217</v>
      </c>
      <c r="P441" s="20">
        <v>39.280108955038827</v>
      </c>
      <c r="Q441" s="20">
        <v>39.089929080107076</v>
      </c>
      <c r="R441" s="20">
        <v>39.089929080107076</v>
      </c>
      <c r="S441" s="20">
        <v>39.089929080107076</v>
      </c>
      <c r="T441" s="20">
        <v>39.089929080107076</v>
      </c>
      <c r="U441" s="20">
        <v>39.089929080107076</v>
      </c>
      <c r="V441" s="20">
        <v>39.089929080107076</v>
      </c>
      <c r="W441" s="20">
        <v>39.089929080107076</v>
      </c>
      <c r="X441" s="20">
        <v>39.089929080107076</v>
      </c>
      <c r="Y441" s="20">
        <v>39.089929080107076</v>
      </c>
      <c r="Z441" s="20">
        <v>39.089929080107076</v>
      </c>
      <c r="AA441" s="20">
        <v>39.089929080107076</v>
      </c>
      <c r="AB441" s="20">
        <v>39.089929080107076</v>
      </c>
      <c r="AC441" s="20">
        <v>39.089929080107076</v>
      </c>
      <c r="AD441" s="20">
        <v>39.089929080107076</v>
      </c>
      <c r="AE441" s="20">
        <v>39.089929080107076</v>
      </c>
      <c r="AF441" s="20">
        <v>39.089929080107076</v>
      </c>
      <c r="AG441" s="20"/>
      <c r="AH441" s="22">
        <v>0.45000000000000101</v>
      </c>
      <c r="AI441" s="20">
        <f ca="1"/>
        <v>488.96641983811895</v>
      </c>
      <c r="AJ441" s="20" cm="1">
        <f t="array" ref="AJ441:BM441">$AH441*Total_Maximum_Demand__MVA____Option_8_Summer_POE10</f>
        <v>28.832842997655366</v>
      </c>
      <c r="AK441" s="20">
        <v>29.830033487547784</v>
      </c>
      <c r="AL441" s="20">
        <v>33.006134005967724</v>
      </c>
      <c r="AM441" s="20">
        <v>35.265515629800092</v>
      </c>
      <c r="AN441" s="20">
        <v>36.620234258901512</v>
      </c>
      <c r="AO441" s="20">
        <v>37.704800139441829</v>
      </c>
      <c r="AP441" s="20">
        <v>38.58516604349068</v>
      </c>
      <c r="AQ441" s="20">
        <v>39.431944851390092</v>
      </c>
      <c r="AR441" s="20">
        <v>40.165020715835517</v>
      </c>
      <c r="AS441" s="20">
        <v>40.532795052554292</v>
      </c>
      <c r="AT441" s="20">
        <v>41.074781649850038</v>
      </c>
      <c r="AU441" s="20">
        <v>41.694833238713102</v>
      </c>
      <c r="AV441" s="20">
        <v>42.327706896770174</v>
      </c>
      <c r="AW441" s="20">
        <v>43.12377544944173</v>
      </c>
      <c r="AX441" s="20">
        <v>43.248055343415849</v>
      </c>
      <c r="AY441" s="20">
        <v>43.248055343415849</v>
      </c>
      <c r="AZ441" s="20">
        <v>43.248055343415849</v>
      </c>
      <c r="BA441" s="20">
        <v>43.248055343415849</v>
      </c>
      <c r="BB441" s="20">
        <v>43.248055343415849</v>
      </c>
      <c r="BC441" s="20">
        <v>43.248055343415849</v>
      </c>
      <c r="BD441" s="20">
        <v>43.248055343415849</v>
      </c>
      <c r="BE441" s="20">
        <v>43.248055343415849</v>
      </c>
      <c r="BF441" s="20">
        <v>43.248055343415849</v>
      </c>
      <c r="BG441" s="20">
        <v>43.248055343415849</v>
      </c>
      <c r="BH441" s="20">
        <v>43.248055343415849</v>
      </c>
      <c r="BI441" s="20">
        <v>43.248055343415849</v>
      </c>
      <c r="BJ441" s="20">
        <v>43.248055343415849</v>
      </c>
      <c r="BK441" s="20">
        <v>43.248055343415849</v>
      </c>
      <c r="BL441" s="20">
        <v>43.248055343415849</v>
      </c>
      <c r="BM441" s="20">
        <v>43.248055343415849</v>
      </c>
    </row>
    <row r="442" spans="1:65">
      <c r="A442" s="22">
        <v>0.40000000000000102</v>
      </c>
      <c r="B442" s="20">
        <f ca="1"/>
        <v>2442.9412777681341</v>
      </c>
      <c r="C442" s="20" cm="1">
        <f t="array" ref="C442:AF442">$A442*Total_Maximum_Demand__MVA____Option_8_Summer_POE50</f>
        <v>22.78376921714742</v>
      </c>
      <c r="D442" s="20">
        <v>23.476268155490899</v>
      </c>
      <c r="E442" s="20">
        <v>26.29164501053695</v>
      </c>
      <c r="F442" s="20">
        <v>28.32289431216731</v>
      </c>
      <c r="G442" s="20">
        <v>29.391374973565554</v>
      </c>
      <c r="H442" s="20">
        <v>30.348437261967675</v>
      </c>
      <c r="I442" s="20">
        <v>30.956242419907596</v>
      </c>
      <c r="J442" s="20">
        <v>31.6500979790444</v>
      </c>
      <c r="K442" s="20">
        <v>32.204522731875443</v>
      </c>
      <c r="L442" s="20">
        <v>32.565851598734845</v>
      </c>
      <c r="M442" s="20">
        <v>33.426408715314807</v>
      </c>
      <c r="N442" s="20">
        <v>34.021602567042684</v>
      </c>
      <c r="O442" s="20">
        <v>34.334814168508608</v>
      </c>
      <c r="P442" s="20">
        <v>34.915652404478969</v>
      </c>
      <c r="Q442" s="20">
        <v>34.746603626761853</v>
      </c>
      <c r="R442" s="20">
        <v>34.746603626761853</v>
      </c>
      <c r="S442" s="20">
        <v>34.746603626761853</v>
      </c>
      <c r="T442" s="20">
        <v>34.746603626761853</v>
      </c>
      <c r="U442" s="20">
        <v>34.746603626761853</v>
      </c>
      <c r="V442" s="20">
        <v>34.746603626761853</v>
      </c>
      <c r="W442" s="20">
        <v>34.746603626761853</v>
      </c>
      <c r="X442" s="20">
        <v>34.746603626761853</v>
      </c>
      <c r="Y442" s="20">
        <v>34.746603626761853</v>
      </c>
      <c r="Z442" s="20">
        <v>34.746603626761853</v>
      </c>
      <c r="AA442" s="20">
        <v>34.746603626761853</v>
      </c>
      <c r="AB442" s="20">
        <v>34.746603626761853</v>
      </c>
      <c r="AC442" s="20">
        <v>34.746603626761853</v>
      </c>
      <c r="AD442" s="20">
        <v>34.746603626761853</v>
      </c>
      <c r="AE442" s="20">
        <v>34.746603626761853</v>
      </c>
      <c r="AF442" s="20">
        <v>34.746603626761853</v>
      </c>
      <c r="AG442" s="20"/>
      <c r="AH442" s="22">
        <v>0.40000000000000102</v>
      </c>
      <c r="AI442" s="20">
        <f ca="1"/>
        <v>928.0151541243639</v>
      </c>
      <c r="AJ442" s="20" cm="1">
        <f t="array" ref="AJ442:BM442">$AH442*Total_Maximum_Demand__MVA____Option_8_Summer_POE10</f>
        <v>25.629193775693668</v>
      </c>
      <c r="AK442" s="20">
        <v>26.515585322264705</v>
      </c>
      <c r="AL442" s="20">
        <v>29.338785783082432</v>
      </c>
      <c r="AM442" s="20">
        <v>31.347125004266758</v>
      </c>
      <c r="AN442" s="20">
        <v>32.551319341245801</v>
      </c>
      <c r="AO442" s="20">
        <v>33.515377901726083</v>
      </c>
      <c r="AP442" s="20">
        <v>34.297925371991731</v>
      </c>
      <c r="AQ442" s="20">
        <v>35.050617645680092</v>
      </c>
      <c r="AR442" s="20">
        <v>35.702240636298249</v>
      </c>
      <c r="AS442" s="20">
        <v>36.02915115782605</v>
      </c>
      <c r="AT442" s="20">
        <v>36.510917022088933</v>
      </c>
      <c r="AU442" s="20">
        <v>37.062073989967217</v>
      </c>
      <c r="AV442" s="20">
        <v>37.62462835268461</v>
      </c>
      <c r="AW442" s="20">
        <v>38.332244843948217</v>
      </c>
      <c r="AX442" s="20">
        <v>38.442715860814097</v>
      </c>
      <c r="AY442" s="20">
        <v>38.442715860814097</v>
      </c>
      <c r="AZ442" s="20">
        <v>38.442715860814097</v>
      </c>
      <c r="BA442" s="20">
        <v>38.442715860814097</v>
      </c>
      <c r="BB442" s="20">
        <v>38.442715860814097</v>
      </c>
      <c r="BC442" s="20">
        <v>38.442715860814097</v>
      </c>
      <c r="BD442" s="20">
        <v>38.442715860814097</v>
      </c>
      <c r="BE442" s="20">
        <v>38.442715860814097</v>
      </c>
      <c r="BF442" s="20">
        <v>38.442715860814097</v>
      </c>
      <c r="BG442" s="20">
        <v>38.442715860814097</v>
      </c>
      <c r="BH442" s="20">
        <v>38.442715860814097</v>
      </c>
      <c r="BI442" s="20">
        <v>38.442715860814097</v>
      </c>
      <c r="BJ442" s="20">
        <v>38.442715860814097</v>
      </c>
      <c r="BK442" s="20">
        <v>38.442715860814097</v>
      </c>
      <c r="BL442" s="20">
        <v>38.442715860814097</v>
      </c>
      <c r="BM442" s="20">
        <v>38.442715860814097</v>
      </c>
    </row>
    <row r="443" spans="1:65">
      <c r="A443" s="22">
        <v>0.35000000000000098</v>
      </c>
      <c r="B443" s="20">
        <f ca="1"/>
        <v>3006.7842259343847</v>
      </c>
      <c r="C443" s="20" cm="1">
        <f t="array" ref="C443:AF443">$A443*Total_Maximum_Demand__MVA____Option_8_Summer_POE50</f>
        <v>19.935798065003997</v>
      </c>
      <c r="D443" s="20">
        <v>20.541734636054542</v>
      </c>
      <c r="E443" s="20">
        <v>23.005189384219836</v>
      </c>
      <c r="F443" s="20">
        <v>24.782532523146404</v>
      </c>
      <c r="G443" s="20">
        <v>25.717453101869864</v>
      </c>
      <c r="H443" s="20">
        <v>26.554882604221721</v>
      </c>
      <c r="I443" s="20">
        <v>27.086712117419154</v>
      </c>
      <c r="J443" s="20">
        <v>27.693835731663857</v>
      </c>
      <c r="K443" s="20">
        <v>28.178957390391023</v>
      </c>
      <c r="L443" s="20">
        <v>28.495120148892994</v>
      </c>
      <c r="M443" s="20">
        <v>29.248107625900463</v>
      </c>
      <c r="N443" s="20">
        <v>29.768902246162359</v>
      </c>
      <c r="O443" s="20">
        <v>30.042962397445038</v>
      </c>
      <c r="P443" s="20">
        <v>30.551195853919104</v>
      </c>
      <c r="Q443" s="20">
        <v>30.403278173416631</v>
      </c>
      <c r="R443" s="20">
        <v>30.403278173416631</v>
      </c>
      <c r="S443" s="20">
        <v>30.403278173416631</v>
      </c>
      <c r="T443" s="20">
        <v>30.403278173416631</v>
      </c>
      <c r="U443" s="20">
        <v>30.403278173416631</v>
      </c>
      <c r="V443" s="20">
        <v>30.403278173416631</v>
      </c>
      <c r="W443" s="20">
        <v>30.403278173416631</v>
      </c>
      <c r="X443" s="20">
        <v>30.403278173416631</v>
      </c>
      <c r="Y443" s="20">
        <v>30.403278173416631</v>
      </c>
      <c r="Z443" s="20">
        <v>30.403278173416631</v>
      </c>
      <c r="AA443" s="20">
        <v>30.403278173416631</v>
      </c>
      <c r="AB443" s="20">
        <v>30.403278173416631</v>
      </c>
      <c r="AC443" s="20">
        <v>30.403278173416631</v>
      </c>
      <c r="AD443" s="20">
        <v>30.403278173416631</v>
      </c>
      <c r="AE443" s="20">
        <v>30.403278173416631</v>
      </c>
      <c r="AF443" s="20">
        <v>30.403278173416631</v>
      </c>
      <c r="AG443" s="20"/>
      <c r="AH443" s="22">
        <v>0.35000000000000098</v>
      </c>
      <c r="AI443" s="20">
        <f ca="1"/>
        <v>1530.4308593076901</v>
      </c>
      <c r="AJ443" s="20" cm="1">
        <f t="array" ref="AJ443:BM443">$AH443*Total_Maximum_Demand__MVA____Option_8_Summer_POE10</f>
        <v>22.425544553731964</v>
      </c>
      <c r="AK443" s="20">
        <v>23.201137156981623</v>
      </c>
      <c r="AL443" s="20">
        <v>25.671437560197134</v>
      </c>
      <c r="AM443" s="20">
        <v>27.42873437873342</v>
      </c>
      <c r="AN443" s="20">
        <v>28.482404423590079</v>
      </c>
      <c r="AO443" s="20">
        <v>29.32595566401033</v>
      </c>
      <c r="AP443" s="20">
        <v>30.010684700492771</v>
      </c>
      <c r="AQ443" s="20">
        <v>30.669290439970087</v>
      </c>
      <c r="AR443" s="20">
        <v>31.239460556760978</v>
      </c>
      <c r="AS443" s="20">
        <v>31.525507263097801</v>
      </c>
      <c r="AT443" s="20">
        <v>31.947052394327827</v>
      </c>
      <c r="AU443" s="20">
        <v>32.429314741221319</v>
      </c>
      <c r="AV443" s="20">
        <v>32.921549808599046</v>
      </c>
      <c r="AW443" s="20">
        <v>33.540714238454697</v>
      </c>
      <c r="AX443" s="20">
        <v>33.637376378212345</v>
      </c>
      <c r="AY443" s="20">
        <v>33.637376378212345</v>
      </c>
      <c r="AZ443" s="20">
        <v>33.637376378212345</v>
      </c>
      <c r="BA443" s="20">
        <v>33.637376378212345</v>
      </c>
      <c r="BB443" s="20">
        <v>33.637376378212345</v>
      </c>
      <c r="BC443" s="20">
        <v>33.637376378212345</v>
      </c>
      <c r="BD443" s="20">
        <v>33.637376378212345</v>
      </c>
      <c r="BE443" s="20">
        <v>33.637376378212345</v>
      </c>
      <c r="BF443" s="20">
        <v>33.637376378212345</v>
      </c>
      <c r="BG443" s="20">
        <v>33.637376378212345</v>
      </c>
      <c r="BH443" s="20">
        <v>33.637376378212345</v>
      </c>
      <c r="BI443" s="20">
        <v>33.637376378212345</v>
      </c>
      <c r="BJ443" s="20">
        <v>33.637376378212345</v>
      </c>
      <c r="BK443" s="20">
        <v>33.637376378212345</v>
      </c>
      <c r="BL443" s="20">
        <v>33.637376378212345</v>
      </c>
      <c r="BM443" s="20">
        <v>33.637376378212345</v>
      </c>
    </row>
    <row r="444" spans="1:65">
      <c r="A444" s="22">
        <v>0.30000000000000099</v>
      </c>
      <c r="B444" s="20">
        <f ca="1"/>
        <v>3276.4153607717662</v>
      </c>
      <c r="C444" s="20" cm="1">
        <f t="array" ref="C444:AF444">$A444*Total_Maximum_Demand__MVA____Option_8_Summer_POE50</f>
        <v>17.087826912860578</v>
      </c>
      <c r="D444" s="20">
        <v>17.607201116618189</v>
      </c>
      <c r="E444" s="20">
        <v>19.718733757902726</v>
      </c>
      <c r="F444" s="20">
        <v>21.242170734125498</v>
      </c>
      <c r="G444" s="20">
        <v>22.043531230174182</v>
      </c>
      <c r="H444" s="20">
        <v>22.761327946475774</v>
      </c>
      <c r="I444" s="20">
        <v>23.217181814930715</v>
      </c>
      <c r="J444" s="20">
        <v>23.737573484283317</v>
      </c>
      <c r="K444" s="20">
        <v>24.153392048906603</v>
      </c>
      <c r="L444" s="20">
        <v>24.42438869905115</v>
      </c>
      <c r="M444" s="20">
        <v>25.069806536486123</v>
      </c>
      <c r="N444" s="20">
        <v>25.516201925282033</v>
      </c>
      <c r="O444" s="20">
        <v>25.751110626381472</v>
      </c>
      <c r="P444" s="20">
        <v>26.186739303359246</v>
      </c>
      <c r="Q444" s="20">
        <v>26.059952720071411</v>
      </c>
      <c r="R444" s="20">
        <v>26.059952720071411</v>
      </c>
      <c r="S444" s="20">
        <v>26.059952720071411</v>
      </c>
      <c r="T444" s="20">
        <v>26.059952720071411</v>
      </c>
      <c r="U444" s="20">
        <v>26.059952720071411</v>
      </c>
      <c r="V444" s="20">
        <v>26.059952720071411</v>
      </c>
      <c r="W444" s="20">
        <v>26.059952720071411</v>
      </c>
      <c r="X444" s="20">
        <v>26.059952720071411</v>
      </c>
      <c r="Y444" s="20">
        <v>26.059952720071411</v>
      </c>
      <c r="Z444" s="20">
        <v>26.059952720071411</v>
      </c>
      <c r="AA444" s="20">
        <v>26.059952720071411</v>
      </c>
      <c r="AB444" s="20">
        <v>26.059952720071411</v>
      </c>
      <c r="AC444" s="20">
        <v>26.059952720071411</v>
      </c>
      <c r="AD444" s="20">
        <v>26.059952720071411</v>
      </c>
      <c r="AE444" s="20">
        <v>26.059952720071411</v>
      </c>
      <c r="AF444" s="20">
        <v>26.059952720071411</v>
      </c>
      <c r="AG444" s="20"/>
      <c r="AH444" s="22">
        <v>0.30000000000000099</v>
      </c>
      <c r="AI444" s="20">
        <f ca="1"/>
        <v>2592.3161701394747</v>
      </c>
      <c r="AJ444" s="20" cm="1">
        <f t="array" ref="AJ444:BM444">$AH444*Total_Maximum_Demand__MVA____Option_8_Summer_POE10</f>
        <v>19.221895331770266</v>
      </c>
      <c r="AK444" s="20">
        <v>19.886688991698545</v>
      </c>
      <c r="AL444" s="20">
        <v>22.004089337311839</v>
      </c>
      <c r="AM444" s="20">
        <v>23.510343753200086</v>
      </c>
      <c r="AN444" s="20">
        <v>24.413489505934368</v>
      </c>
      <c r="AO444" s="20">
        <v>25.13653342629458</v>
      </c>
      <c r="AP444" s="20">
        <v>25.723444028993814</v>
      </c>
      <c r="AQ444" s="20">
        <v>26.287963234260086</v>
      </c>
      <c r="AR444" s="20">
        <v>26.776680477223707</v>
      </c>
      <c r="AS444" s="20">
        <v>27.021863368369559</v>
      </c>
      <c r="AT444" s="20">
        <v>27.383187766566721</v>
      </c>
      <c r="AU444" s="20">
        <v>27.796555492475431</v>
      </c>
      <c r="AV444" s="20">
        <v>28.218471264513479</v>
      </c>
      <c r="AW444" s="20">
        <v>28.749183632961184</v>
      </c>
      <c r="AX444" s="20">
        <v>28.832036895610596</v>
      </c>
      <c r="AY444" s="20">
        <v>28.832036895610596</v>
      </c>
      <c r="AZ444" s="20">
        <v>28.832036895610596</v>
      </c>
      <c r="BA444" s="20">
        <v>28.832036895610596</v>
      </c>
      <c r="BB444" s="20">
        <v>28.832036895610596</v>
      </c>
      <c r="BC444" s="20">
        <v>28.832036895610596</v>
      </c>
      <c r="BD444" s="20">
        <v>28.832036895610596</v>
      </c>
      <c r="BE444" s="20">
        <v>28.832036895610596</v>
      </c>
      <c r="BF444" s="20">
        <v>28.832036895610596</v>
      </c>
      <c r="BG444" s="20">
        <v>28.832036895610596</v>
      </c>
      <c r="BH444" s="20">
        <v>28.832036895610596</v>
      </c>
      <c r="BI444" s="20">
        <v>28.832036895610596</v>
      </c>
      <c r="BJ444" s="20">
        <v>28.832036895610596</v>
      </c>
      <c r="BK444" s="20">
        <v>28.832036895610596</v>
      </c>
      <c r="BL444" s="20">
        <v>28.832036895610596</v>
      </c>
      <c r="BM444" s="20">
        <v>28.832036895610596</v>
      </c>
    </row>
    <row r="445" spans="1:65">
      <c r="A445" s="22">
        <v>0.250000000000001</v>
      </c>
      <c r="B445" s="20">
        <f ca="1"/>
        <v>3466.631995867423</v>
      </c>
      <c r="C445" s="20" cm="1">
        <f t="array" ref="C445:AF445">$A445*Total_Maximum_Demand__MVA____Option_8_Summer_POE50</f>
        <v>14.239855760717157</v>
      </c>
      <c r="D445" s="20">
        <v>14.672667597181833</v>
      </c>
      <c r="E445" s="20">
        <v>16.432278131585615</v>
      </c>
      <c r="F445" s="20">
        <v>17.701808945104595</v>
      </c>
      <c r="G445" s="20">
        <v>18.369609358478499</v>
      </c>
      <c r="H445" s="20">
        <v>18.967773288729823</v>
      </c>
      <c r="I445" s="20">
        <v>19.347651512442276</v>
      </c>
      <c r="J445" s="20">
        <v>19.781311236902777</v>
      </c>
      <c r="K445" s="20">
        <v>20.127826707422184</v>
      </c>
      <c r="L445" s="20">
        <v>20.353657249209306</v>
      </c>
      <c r="M445" s="20">
        <v>20.891505447071786</v>
      </c>
      <c r="N445" s="20">
        <v>21.263501604401711</v>
      </c>
      <c r="O445" s="20">
        <v>21.459258855317909</v>
      </c>
      <c r="P445" s="20">
        <v>21.822282752799389</v>
      </c>
      <c r="Q445" s="20">
        <v>21.716627266726189</v>
      </c>
      <c r="R445" s="20">
        <v>21.716627266726189</v>
      </c>
      <c r="S445" s="20">
        <v>21.716627266726189</v>
      </c>
      <c r="T445" s="20">
        <v>21.716627266726189</v>
      </c>
      <c r="U445" s="20">
        <v>21.716627266726189</v>
      </c>
      <c r="V445" s="20">
        <v>21.716627266726189</v>
      </c>
      <c r="W445" s="20">
        <v>21.716627266726189</v>
      </c>
      <c r="X445" s="20">
        <v>21.716627266726189</v>
      </c>
      <c r="Y445" s="20">
        <v>21.716627266726189</v>
      </c>
      <c r="Z445" s="20">
        <v>21.716627266726189</v>
      </c>
      <c r="AA445" s="20">
        <v>21.716627266726189</v>
      </c>
      <c r="AB445" s="20">
        <v>21.716627266726189</v>
      </c>
      <c r="AC445" s="20">
        <v>21.716627266726189</v>
      </c>
      <c r="AD445" s="20">
        <v>21.716627266726189</v>
      </c>
      <c r="AE445" s="20">
        <v>21.716627266726189</v>
      </c>
      <c r="AF445" s="20">
        <v>21.716627266726189</v>
      </c>
      <c r="AG445" s="20"/>
      <c r="AH445" s="22">
        <v>0.250000000000001</v>
      </c>
      <c r="AI445" s="20">
        <f ca="1"/>
        <v>3659.4957809544703</v>
      </c>
      <c r="AJ445" s="20" cm="1">
        <f t="array" ref="AJ445:BM445">$AH445*Total_Maximum_Demand__MVA____Option_8_Summer_POE10</f>
        <v>16.018246109808565</v>
      </c>
      <c r="AK445" s="20">
        <v>16.572240826415467</v>
      </c>
      <c r="AL445" s="20">
        <v>18.336741114426548</v>
      </c>
      <c r="AM445" s="20">
        <v>19.591953127666752</v>
      </c>
      <c r="AN445" s="20">
        <v>20.344574588278654</v>
      </c>
      <c r="AO445" s="20">
        <v>20.947111188578834</v>
      </c>
      <c r="AP445" s="20">
        <v>21.436203357494861</v>
      </c>
      <c r="AQ445" s="20">
        <v>21.906636028550089</v>
      </c>
      <c r="AR445" s="20">
        <v>22.313900397686439</v>
      </c>
      <c r="AS445" s="20">
        <v>22.518219473641313</v>
      </c>
      <c r="AT445" s="20">
        <v>22.819323138805618</v>
      </c>
      <c r="AU445" s="20">
        <v>23.163796243729543</v>
      </c>
      <c r="AV445" s="20">
        <v>23.515392720427915</v>
      </c>
      <c r="AW445" s="20">
        <v>23.957653027467671</v>
      </c>
      <c r="AX445" s="20">
        <v>24.026697413008847</v>
      </c>
      <c r="AY445" s="20">
        <v>24.026697413008847</v>
      </c>
      <c r="AZ445" s="20">
        <v>24.026697413008847</v>
      </c>
      <c r="BA445" s="20">
        <v>24.026697413008847</v>
      </c>
      <c r="BB445" s="20">
        <v>24.026697413008847</v>
      </c>
      <c r="BC445" s="20">
        <v>24.026697413008847</v>
      </c>
      <c r="BD445" s="20">
        <v>24.026697413008847</v>
      </c>
      <c r="BE445" s="20">
        <v>24.026697413008847</v>
      </c>
      <c r="BF445" s="20">
        <v>24.026697413008847</v>
      </c>
      <c r="BG445" s="20">
        <v>24.026697413008847</v>
      </c>
      <c r="BH445" s="20">
        <v>24.026697413008847</v>
      </c>
      <c r="BI445" s="20">
        <v>24.026697413008847</v>
      </c>
      <c r="BJ445" s="20">
        <v>24.026697413008847</v>
      </c>
      <c r="BK445" s="20">
        <v>24.026697413008847</v>
      </c>
      <c r="BL445" s="20">
        <v>24.026697413008847</v>
      </c>
      <c r="BM445" s="20">
        <v>24.026697413008847</v>
      </c>
    </row>
    <row r="446" spans="1:65">
      <c r="A446" s="22">
        <v>0.20000000000000101</v>
      </c>
      <c r="B446" s="20">
        <f ca="1"/>
        <v>3713.9514379202251</v>
      </c>
      <c r="C446" s="20" cm="1">
        <f t="array" ref="C446:AF446">$A446*Total_Maximum_Demand__MVA____Option_8_Summer_POE50</f>
        <v>11.391884608573738</v>
      </c>
      <c r="D446" s="20">
        <v>11.73813407774548</v>
      </c>
      <c r="E446" s="20">
        <v>13.145822505268507</v>
      </c>
      <c r="F446" s="20">
        <v>14.161447156083691</v>
      </c>
      <c r="G446" s="20">
        <v>14.695687486782814</v>
      </c>
      <c r="H446" s="20">
        <v>15.174218630983876</v>
      </c>
      <c r="I446" s="20">
        <v>15.478121209953837</v>
      </c>
      <c r="J446" s="20">
        <v>15.825048989522239</v>
      </c>
      <c r="K446" s="20">
        <v>16.102261365937764</v>
      </c>
      <c r="L446" s="20">
        <v>16.282925799367462</v>
      </c>
      <c r="M446" s="20">
        <v>16.713204357657446</v>
      </c>
      <c r="N446" s="20">
        <v>17.010801283521385</v>
      </c>
      <c r="O446" s="20">
        <v>17.167407084254346</v>
      </c>
      <c r="P446" s="20">
        <v>17.457826202239527</v>
      </c>
      <c r="Q446" s="20">
        <v>17.373301813380969</v>
      </c>
      <c r="R446" s="20">
        <v>17.373301813380969</v>
      </c>
      <c r="S446" s="20">
        <v>17.373301813380969</v>
      </c>
      <c r="T446" s="20">
        <v>17.373301813380969</v>
      </c>
      <c r="U446" s="20">
        <v>17.373301813380969</v>
      </c>
      <c r="V446" s="20">
        <v>17.373301813380969</v>
      </c>
      <c r="W446" s="20">
        <v>17.373301813380969</v>
      </c>
      <c r="X446" s="20">
        <v>17.373301813380969</v>
      </c>
      <c r="Y446" s="20">
        <v>17.373301813380969</v>
      </c>
      <c r="Z446" s="20">
        <v>17.373301813380969</v>
      </c>
      <c r="AA446" s="20">
        <v>17.373301813380969</v>
      </c>
      <c r="AB446" s="20">
        <v>17.373301813380969</v>
      </c>
      <c r="AC446" s="20">
        <v>17.373301813380969</v>
      </c>
      <c r="AD446" s="20">
        <v>17.373301813380969</v>
      </c>
      <c r="AE446" s="20">
        <v>17.373301813380969</v>
      </c>
      <c r="AF446" s="20">
        <v>17.373301813380969</v>
      </c>
      <c r="AG446" s="20"/>
      <c r="AH446" s="22">
        <v>0.20000000000000101</v>
      </c>
      <c r="AI446" s="20">
        <f ca="1"/>
        <v>4005.5161012577023</v>
      </c>
      <c r="AJ446" s="20" cm="1">
        <f t="array" ref="AJ446:BM446">$AH446*Total_Maximum_Demand__MVA____Option_8_Summer_POE10</f>
        <v>12.814596887846866</v>
      </c>
      <c r="AK446" s="20">
        <v>13.257792661132386</v>
      </c>
      <c r="AL446" s="20">
        <v>14.669392891541253</v>
      </c>
      <c r="AM446" s="20">
        <v>15.673562502133418</v>
      </c>
      <c r="AN446" s="20">
        <v>16.27565967062294</v>
      </c>
      <c r="AO446" s="20">
        <v>16.757688950863084</v>
      </c>
      <c r="AP446" s="20">
        <v>17.148962685995908</v>
      </c>
      <c r="AQ446" s="20">
        <v>17.525308822840088</v>
      </c>
      <c r="AR446" s="20">
        <v>17.851120318149171</v>
      </c>
      <c r="AS446" s="20">
        <v>18.014575578913071</v>
      </c>
      <c r="AT446" s="20">
        <v>18.255458511044512</v>
      </c>
      <c r="AU446" s="20">
        <v>18.531036994983655</v>
      </c>
      <c r="AV446" s="20">
        <v>18.812314176342355</v>
      </c>
      <c r="AW446" s="20">
        <v>19.166122421974158</v>
      </c>
      <c r="AX446" s="20">
        <v>19.221357930407098</v>
      </c>
      <c r="AY446" s="20">
        <v>19.221357930407098</v>
      </c>
      <c r="AZ446" s="20">
        <v>19.221357930407098</v>
      </c>
      <c r="BA446" s="20">
        <v>19.221357930407098</v>
      </c>
      <c r="BB446" s="20">
        <v>19.221357930407098</v>
      </c>
      <c r="BC446" s="20">
        <v>19.221357930407098</v>
      </c>
      <c r="BD446" s="20">
        <v>19.221357930407098</v>
      </c>
      <c r="BE446" s="20">
        <v>19.221357930407098</v>
      </c>
      <c r="BF446" s="20">
        <v>19.221357930407098</v>
      </c>
      <c r="BG446" s="20">
        <v>19.221357930407098</v>
      </c>
      <c r="BH446" s="20">
        <v>19.221357930407098</v>
      </c>
      <c r="BI446" s="20">
        <v>19.221357930407098</v>
      </c>
      <c r="BJ446" s="20">
        <v>19.221357930407098</v>
      </c>
      <c r="BK446" s="20">
        <v>19.221357930407098</v>
      </c>
      <c r="BL446" s="20">
        <v>19.221357930407098</v>
      </c>
      <c r="BM446" s="20">
        <v>19.221357930407098</v>
      </c>
    </row>
    <row r="447" spans="1:65">
      <c r="A447" s="22">
        <v>0.15000000000000099</v>
      </c>
      <c r="B447" s="20">
        <f ca="1"/>
        <v>4043.3325297061433</v>
      </c>
      <c r="C447" s="20" cm="1">
        <f t="array" ref="C447:AF447">$A447*Total_Maximum_Demand__MVA____Option_8_Summer_POE50</f>
        <v>8.5439134564303174</v>
      </c>
      <c r="D447" s="20">
        <v>8.8036005583091228</v>
      </c>
      <c r="E447" s="20">
        <v>9.8593668789513966</v>
      </c>
      <c r="F447" s="20">
        <v>10.621085367062784</v>
      </c>
      <c r="G447" s="20">
        <v>11.021765615087128</v>
      </c>
      <c r="H447" s="20">
        <v>11.380663973237924</v>
      </c>
      <c r="I447" s="20">
        <v>11.608590907465395</v>
      </c>
      <c r="J447" s="20">
        <v>11.868786742141697</v>
      </c>
      <c r="K447" s="20">
        <v>12.076696024453341</v>
      </c>
      <c r="L447" s="20">
        <v>12.212194349525616</v>
      </c>
      <c r="M447" s="20">
        <v>12.534903268243104</v>
      </c>
      <c r="N447" s="20">
        <v>12.758100962641059</v>
      </c>
      <c r="O447" s="20">
        <v>12.87555531319078</v>
      </c>
      <c r="P447" s="20">
        <v>13.093369651679666</v>
      </c>
      <c r="Q447" s="20">
        <v>13.029976360035748</v>
      </c>
      <c r="R447" s="20">
        <v>13.029976360035748</v>
      </c>
      <c r="S447" s="20">
        <v>13.029976360035748</v>
      </c>
      <c r="T447" s="20">
        <v>13.029976360035748</v>
      </c>
      <c r="U447" s="20">
        <v>13.029976360035748</v>
      </c>
      <c r="V447" s="20">
        <v>13.029976360035748</v>
      </c>
      <c r="W447" s="20">
        <v>13.029976360035748</v>
      </c>
      <c r="X447" s="20">
        <v>13.029976360035748</v>
      </c>
      <c r="Y447" s="20">
        <v>13.029976360035748</v>
      </c>
      <c r="Z447" s="20">
        <v>13.029976360035748</v>
      </c>
      <c r="AA447" s="20">
        <v>13.029976360035748</v>
      </c>
      <c r="AB447" s="20">
        <v>13.029976360035748</v>
      </c>
      <c r="AC447" s="20">
        <v>13.029976360035748</v>
      </c>
      <c r="AD447" s="20">
        <v>13.029976360035748</v>
      </c>
      <c r="AE447" s="20">
        <v>13.029976360035748</v>
      </c>
      <c r="AF447" s="20">
        <v>13.029976360035748</v>
      </c>
      <c r="AG447" s="20"/>
      <c r="AH447" s="22">
        <v>0.15000000000000099</v>
      </c>
      <c r="AI447" s="20">
        <f ca="1"/>
        <v>4281.1978646468351</v>
      </c>
      <c r="AJ447" s="20" cm="1">
        <f t="array" ref="AJ447:BM447">$AH447*Total_Maximum_Demand__MVA____Option_8_Summer_POE10</f>
        <v>9.6109476658851651</v>
      </c>
      <c r="AK447" s="20">
        <v>9.9433444958493045</v>
      </c>
      <c r="AL447" s="20">
        <v>11.002044668655957</v>
      </c>
      <c r="AM447" s="20">
        <v>11.755171876600082</v>
      </c>
      <c r="AN447" s="20">
        <v>12.206744752967225</v>
      </c>
      <c r="AO447" s="20">
        <v>12.568266713147333</v>
      </c>
      <c r="AP447" s="20">
        <v>12.861722014496952</v>
      </c>
      <c r="AQ447" s="20">
        <v>13.143981617130088</v>
      </c>
      <c r="AR447" s="20">
        <v>13.388340238611899</v>
      </c>
      <c r="AS447" s="20">
        <v>13.510931684184824</v>
      </c>
      <c r="AT447" s="20">
        <v>13.691593883283407</v>
      </c>
      <c r="AU447" s="20">
        <v>13.898277746237762</v>
      </c>
      <c r="AV447" s="20">
        <v>14.109235632256787</v>
      </c>
      <c r="AW447" s="20">
        <v>14.37459181648064</v>
      </c>
      <c r="AX447" s="20">
        <v>14.416018447805346</v>
      </c>
      <c r="AY447" s="20">
        <v>14.416018447805346</v>
      </c>
      <c r="AZ447" s="20">
        <v>14.416018447805346</v>
      </c>
      <c r="BA447" s="20">
        <v>14.416018447805346</v>
      </c>
      <c r="BB447" s="20">
        <v>14.416018447805346</v>
      </c>
      <c r="BC447" s="20">
        <v>14.416018447805346</v>
      </c>
      <c r="BD447" s="20">
        <v>14.416018447805346</v>
      </c>
      <c r="BE447" s="20">
        <v>14.416018447805346</v>
      </c>
      <c r="BF447" s="20">
        <v>14.416018447805346</v>
      </c>
      <c r="BG447" s="20">
        <v>14.416018447805346</v>
      </c>
      <c r="BH447" s="20">
        <v>14.416018447805346</v>
      </c>
      <c r="BI447" s="20">
        <v>14.416018447805346</v>
      </c>
      <c r="BJ447" s="20">
        <v>14.416018447805346</v>
      </c>
      <c r="BK447" s="20">
        <v>14.416018447805346</v>
      </c>
      <c r="BL447" s="20">
        <v>14.416018447805346</v>
      </c>
      <c r="BM447" s="20">
        <v>14.416018447805346</v>
      </c>
    </row>
    <row r="448" spans="1:65">
      <c r="A448" s="22">
        <v>0.100000000000001</v>
      </c>
      <c r="B448" s="20">
        <f ca="1"/>
        <v>4350.7800929919658</v>
      </c>
      <c r="C448" s="20" cm="1">
        <f t="array" ref="C448:AF448">$A448*Total_Maximum_Demand__MVA____Option_8_Summer_POE50</f>
        <v>5.6959423042868975</v>
      </c>
      <c r="D448" s="20">
        <v>5.8690670388727693</v>
      </c>
      <c r="E448" s="20">
        <v>6.5729112526342863</v>
      </c>
      <c r="F448" s="20">
        <v>7.0807235780418809</v>
      </c>
      <c r="G448" s="20">
        <v>7.3478437433914436</v>
      </c>
      <c r="H448" s="20">
        <v>7.5871093154919755</v>
      </c>
      <c r="I448" s="20">
        <v>7.7390606049769568</v>
      </c>
      <c r="J448" s="20">
        <v>7.9125244947611595</v>
      </c>
      <c r="K448" s="20">
        <v>8.0511306829689211</v>
      </c>
      <c r="L448" s="20">
        <v>8.1414628996837717</v>
      </c>
      <c r="M448" s="20">
        <v>8.3566021788287639</v>
      </c>
      <c r="N448" s="20">
        <v>8.5054006417607351</v>
      </c>
      <c r="O448" s="20">
        <v>8.5837035421272159</v>
      </c>
      <c r="P448" s="20">
        <v>8.728913101119808</v>
      </c>
      <c r="Q448" s="20">
        <v>8.6866509066905291</v>
      </c>
      <c r="R448" s="20">
        <v>8.6866509066905291</v>
      </c>
      <c r="S448" s="20">
        <v>8.6866509066905291</v>
      </c>
      <c r="T448" s="20">
        <v>8.6866509066905291</v>
      </c>
      <c r="U448" s="20">
        <v>8.6866509066905291</v>
      </c>
      <c r="V448" s="20">
        <v>8.6866509066905291</v>
      </c>
      <c r="W448" s="20">
        <v>8.6866509066905291</v>
      </c>
      <c r="X448" s="20">
        <v>8.6866509066905291</v>
      </c>
      <c r="Y448" s="20">
        <v>8.6866509066905291</v>
      </c>
      <c r="Z448" s="20">
        <v>8.6866509066905291</v>
      </c>
      <c r="AA448" s="20">
        <v>8.6866509066905291</v>
      </c>
      <c r="AB448" s="20">
        <v>8.6866509066905291</v>
      </c>
      <c r="AC448" s="20">
        <v>8.6866509066905291</v>
      </c>
      <c r="AD448" s="20">
        <v>8.6866509066905291</v>
      </c>
      <c r="AE448" s="20">
        <v>8.6866509066905291</v>
      </c>
      <c r="AF448" s="20">
        <v>8.6866509066905291</v>
      </c>
      <c r="AG448" s="20"/>
      <c r="AH448" s="22">
        <v>0.100000000000001</v>
      </c>
      <c r="AI448" s="20">
        <f ca="1"/>
        <v>4391.6218357162816</v>
      </c>
      <c r="AJ448" s="20" cm="1">
        <f t="array" ref="AJ448:BM448">$AH448*Total_Maximum_Demand__MVA____Option_8_Summer_POE10</f>
        <v>6.407298443923465</v>
      </c>
      <c r="AK448" s="20">
        <v>6.6288963305662261</v>
      </c>
      <c r="AL448" s="20">
        <v>7.3346964457706632</v>
      </c>
      <c r="AM448" s="20">
        <v>7.8367812510667481</v>
      </c>
      <c r="AN448" s="20">
        <v>8.1378298353115106</v>
      </c>
      <c r="AO448" s="20">
        <v>8.3788444754315829</v>
      </c>
      <c r="AP448" s="20">
        <v>8.5744813429979967</v>
      </c>
      <c r="AQ448" s="20">
        <v>8.7626544114200886</v>
      </c>
      <c r="AR448" s="20">
        <v>8.9255601590746299</v>
      </c>
      <c r="AS448" s="20">
        <v>9.0072877894565799</v>
      </c>
      <c r="AT448" s="20">
        <v>9.1277292555223024</v>
      </c>
      <c r="AU448" s="20">
        <v>9.2655184974918736</v>
      </c>
      <c r="AV448" s="20">
        <v>9.4061570881712235</v>
      </c>
      <c r="AW448" s="20">
        <v>9.5830612109871272</v>
      </c>
      <c r="AX448" s="20">
        <v>9.6106789652035971</v>
      </c>
      <c r="AY448" s="20">
        <v>9.6106789652035971</v>
      </c>
      <c r="AZ448" s="20">
        <v>9.6106789652035971</v>
      </c>
      <c r="BA448" s="20">
        <v>9.6106789652035971</v>
      </c>
      <c r="BB448" s="20">
        <v>9.6106789652035971</v>
      </c>
      <c r="BC448" s="20">
        <v>9.6106789652035971</v>
      </c>
      <c r="BD448" s="20">
        <v>9.6106789652035971</v>
      </c>
      <c r="BE448" s="20">
        <v>9.6106789652035971</v>
      </c>
      <c r="BF448" s="20">
        <v>9.6106789652035971</v>
      </c>
      <c r="BG448" s="20">
        <v>9.6106789652035971</v>
      </c>
      <c r="BH448" s="20">
        <v>9.6106789652035971</v>
      </c>
      <c r="BI448" s="20">
        <v>9.6106789652035971</v>
      </c>
      <c r="BJ448" s="20">
        <v>9.6106789652035971</v>
      </c>
      <c r="BK448" s="20">
        <v>9.6106789652035971</v>
      </c>
      <c r="BL448" s="20">
        <v>9.6106789652035971</v>
      </c>
      <c r="BM448" s="20">
        <v>9.6106789652035971</v>
      </c>
    </row>
    <row r="449" spans="1:65">
      <c r="A449" s="22">
        <v>5.0000000000001002E-2</v>
      </c>
      <c r="B449" s="20">
        <f ca="1"/>
        <v>4391.6218357162816</v>
      </c>
      <c r="C449" s="20" cm="1">
        <f t="array" ref="C449:AF449">$A449*Total_Maximum_Demand__MVA____Option_8_Summer_POE50</f>
        <v>2.8479711521434772</v>
      </c>
      <c r="D449" s="20">
        <v>2.9345335194364139</v>
      </c>
      <c r="E449" s="20">
        <v>3.286455626317176</v>
      </c>
      <c r="F449" s="20">
        <v>3.540361789020976</v>
      </c>
      <c r="G449" s="20">
        <v>3.6739218716957587</v>
      </c>
      <c r="H449" s="20">
        <v>3.793554657746026</v>
      </c>
      <c r="I449" s="20">
        <v>3.869530302488517</v>
      </c>
      <c r="J449" s="20">
        <v>3.9562622473806193</v>
      </c>
      <c r="K449" s="20">
        <v>4.0255653414845014</v>
      </c>
      <c r="L449" s="20">
        <v>4.0707314498419267</v>
      </c>
      <c r="M449" s="20">
        <v>4.1783010894144237</v>
      </c>
      <c r="N449" s="20">
        <v>4.2527003208804102</v>
      </c>
      <c r="O449" s="20">
        <v>4.2918517710636506</v>
      </c>
      <c r="P449" s="20">
        <v>4.3644565505599475</v>
      </c>
      <c r="Q449" s="20">
        <v>4.3433254533453081</v>
      </c>
      <c r="R449" s="20">
        <v>4.3433254533453081</v>
      </c>
      <c r="S449" s="20">
        <v>4.3433254533453081</v>
      </c>
      <c r="T449" s="20">
        <v>4.3433254533453081</v>
      </c>
      <c r="U449" s="20">
        <v>4.3433254533453081</v>
      </c>
      <c r="V449" s="20">
        <v>4.3433254533453081</v>
      </c>
      <c r="W449" s="20">
        <v>4.3433254533453081</v>
      </c>
      <c r="X449" s="20">
        <v>4.3433254533453081</v>
      </c>
      <c r="Y449" s="20">
        <v>4.3433254533453081</v>
      </c>
      <c r="Z449" s="20">
        <v>4.3433254533453081</v>
      </c>
      <c r="AA449" s="20">
        <v>4.3433254533453081</v>
      </c>
      <c r="AB449" s="20">
        <v>4.3433254533453081</v>
      </c>
      <c r="AC449" s="20">
        <v>4.3433254533453081</v>
      </c>
      <c r="AD449" s="20">
        <v>4.3433254533453081</v>
      </c>
      <c r="AE449" s="20">
        <v>4.3433254533453081</v>
      </c>
      <c r="AF449" s="20">
        <v>4.3433254533453081</v>
      </c>
      <c r="AG449" s="20"/>
      <c r="AH449" s="22">
        <v>5.0000000000001002E-2</v>
      </c>
      <c r="AI449" s="20">
        <f ca="1"/>
        <v>4391.6218357162816</v>
      </c>
      <c r="AJ449" s="20" cm="1">
        <f t="array" ref="AJ449:BM449">$AH449*Total_Maximum_Demand__MVA____Option_8_Summer_POE10</f>
        <v>3.2036492219617645</v>
      </c>
      <c r="AK449" s="20">
        <v>3.3144481652831463</v>
      </c>
      <c r="AL449" s="20">
        <v>3.667348222885368</v>
      </c>
      <c r="AM449" s="20">
        <v>3.9183906255334131</v>
      </c>
      <c r="AN449" s="20">
        <v>4.0689149176557962</v>
      </c>
      <c r="AO449" s="20">
        <v>4.1894222377158341</v>
      </c>
      <c r="AP449" s="20">
        <v>4.287240671499041</v>
      </c>
      <c r="AQ449" s="20">
        <v>4.3813272057100878</v>
      </c>
      <c r="AR449" s="20">
        <v>4.4627800795373593</v>
      </c>
      <c r="AS449" s="20">
        <v>4.5036438947283353</v>
      </c>
      <c r="AT449" s="20">
        <v>4.5638646277611965</v>
      </c>
      <c r="AU449" s="20">
        <v>4.632759248745983</v>
      </c>
      <c r="AV449" s="20">
        <v>4.7030785440856588</v>
      </c>
      <c r="AW449" s="20">
        <v>4.7915306054936115</v>
      </c>
      <c r="AX449" s="20">
        <v>4.8053394826018465</v>
      </c>
      <c r="AY449" s="20">
        <v>4.8053394826018465</v>
      </c>
      <c r="AZ449" s="20">
        <v>4.8053394826018465</v>
      </c>
      <c r="BA449" s="20">
        <v>4.8053394826018465</v>
      </c>
      <c r="BB449" s="20">
        <v>4.8053394826018465</v>
      </c>
      <c r="BC449" s="20">
        <v>4.8053394826018465</v>
      </c>
      <c r="BD449" s="20">
        <v>4.8053394826018465</v>
      </c>
      <c r="BE449" s="20">
        <v>4.8053394826018465</v>
      </c>
      <c r="BF449" s="20">
        <v>4.8053394826018465</v>
      </c>
      <c r="BG449" s="20">
        <v>4.8053394826018465</v>
      </c>
      <c r="BH449" s="20">
        <v>4.8053394826018465</v>
      </c>
      <c r="BI449" s="20">
        <v>4.8053394826018465</v>
      </c>
      <c r="BJ449" s="20">
        <v>4.8053394826018465</v>
      </c>
      <c r="BK449" s="20">
        <v>4.8053394826018465</v>
      </c>
      <c r="BL449" s="20">
        <v>4.8053394826018465</v>
      </c>
      <c r="BM449" s="20">
        <v>4.8053394826018465</v>
      </c>
    </row>
    <row r="450" spans="1:65">
      <c r="A450" s="22">
        <v>9.9920072216264108E-16</v>
      </c>
      <c r="B450" s="20">
        <f ca="1"/>
        <v>4391.6218357162816</v>
      </c>
      <c r="C450" s="20" cm="1">
        <f t="array" ref="C450:AF450">$A450*Total_Maximum_Demand__MVA____Option_8_Summer_POE50</f>
        <v>5.691389663840149E-14</v>
      </c>
      <c r="D450" s="20">
        <v>5.8643760236625652E-14</v>
      </c>
      <c r="E450" s="20">
        <v>6.5676576703430628E-14</v>
      </c>
      <c r="F450" s="20">
        <v>7.0750641126134157E-14</v>
      </c>
      <c r="G450" s="20">
        <v>7.3419707747349012E-14</v>
      </c>
      <c r="H450" s="20">
        <v>7.5810451071664071E-14</v>
      </c>
      <c r="I450" s="20">
        <v>7.732874945353344E-14</v>
      </c>
      <c r="J450" s="20">
        <v>7.906200189294857E-14</v>
      </c>
      <c r="K450" s="20">
        <v>8.0446955926482638E-14</v>
      </c>
      <c r="L450" s="20">
        <v>8.1349556088242921E-14</v>
      </c>
      <c r="M450" s="20">
        <v>8.349922931911518E-14</v>
      </c>
      <c r="N450" s="20">
        <v>8.4986024635298322E-14</v>
      </c>
      <c r="O450" s="20">
        <v>8.5768427781234485E-14</v>
      </c>
      <c r="P450" s="20">
        <v>8.721936274333763E-14</v>
      </c>
      <c r="Q450" s="20">
        <v>8.6797078591398496E-14</v>
      </c>
      <c r="R450" s="20">
        <v>8.6797078591398496E-14</v>
      </c>
      <c r="S450" s="20">
        <v>8.6797078591398496E-14</v>
      </c>
      <c r="T450" s="20">
        <v>8.6797078591398496E-14</v>
      </c>
      <c r="U450" s="20">
        <v>8.6797078591398496E-14</v>
      </c>
      <c r="V450" s="20">
        <v>8.6797078591398496E-14</v>
      </c>
      <c r="W450" s="20">
        <v>8.6797078591398496E-14</v>
      </c>
      <c r="X450" s="20">
        <v>8.6797078591398496E-14</v>
      </c>
      <c r="Y450" s="20">
        <v>8.6797078591398496E-14</v>
      </c>
      <c r="Z450" s="20">
        <v>8.6797078591398496E-14</v>
      </c>
      <c r="AA450" s="20">
        <v>8.6797078591398496E-14</v>
      </c>
      <c r="AB450" s="20">
        <v>8.6797078591398496E-14</v>
      </c>
      <c r="AC450" s="20">
        <v>8.6797078591398496E-14</v>
      </c>
      <c r="AD450" s="20">
        <v>8.6797078591398496E-14</v>
      </c>
      <c r="AE450" s="20">
        <v>8.6797078591398496E-14</v>
      </c>
      <c r="AF450" s="20">
        <v>8.6797078591398496E-14</v>
      </c>
      <c r="AG450" s="20"/>
      <c r="AH450" s="22">
        <v>9.9920072216264108E-16</v>
      </c>
      <c r="AI450" s="20">
        <f ca="1"/>
        <v>4391.6218357162816</v>
      </c>
      <c r="AJ450" s="20" cm="1">
        <f t="array" ref="AJ450:BM450">$AH450*Total_Maximum_Demand__MVA____Option_8_Summer_POE10</f>
        <v>6.4021772322798283E-14</v>
      </c>
      <c r="AK450" s="20">
        <v>6.6235980006429881E-14</v>
      </c>
      <c r="AL450" s="20">
        <v>7.3288339854577296E-14</v>
      </c>
      <c r="AM450" s="20">
        <v>7.8305174854964616E-14</v>
      </c>
      <c r="AN450" s="20">
        <v>8.1313254482798668E-14</v>
      </c>
      <c r="AO450" s="20">
        <v>8.37214745073961E-14</v>
      </c>
      <c r="AP450" s="20">
        <v>8.5676279500936042E-14</v>
      </c>
      <c r="AQ450" s="20">
        <v>8.7556506159525162E-14</v>
      </c>
      <c r="AR450" s="20">
        <v>8.9184261566533776E-14</v>
      </c>
      <c r="AS450" s="20">
        <v>9.0000884639516636E-14</v>
      </c>
      <c r="AT450" s="20">
        <v>9.1204336638228591E-14</v>
      </c>
      <c r="AU450" s="20">
        <v>9.2581127739050953E-14</v>
      </c>
      <c r="AV450" s="20">
        <v>9.3986389552758369E-14</v>
      </c>
      <c r="AW450" s="20">
        <v>9.5754016825470342E-14</v>
      </c>
      <c r="AX450" s="20">
        <v>9.6029973625046423E-14</v>
      </c>
      <c r="AY450" s="20">
        <v>9.6029973625046423E-14</v>
      </c>
      <c r="AZ450" s="20">
        <v>9.6029973625046423E-14</v>
      </c>
      <c r="BA450" s="20">
        <v>9.6029973625046423E-14</v>
      </c>
      <c r="BB450" s="20">
        <v>9.6029973625046423E-14</v>
      </c>
      <c r="BC450" s="20">
        <v>9.6029973625046423E-14</v>
      </c>
      <c r="BD450" s="20">
        <v>9.6029973625046423E-14</v>
      </c>
      <c r="BE450" s="20">
        <v>9.6029973625046423E-14</v>
      </c>
      <c r="BF450" s="20">
        <v>9.6029973625046423E-14</v>
      </c>
      <c r="BG450" s="20">
        <v>9.6029973625046423E-14</v>
      </c>
      <c r="BH450" s="20">
        <v>9.6029973625046423E-14</v>
      </c>
      <c r="BI450" s="20">
        <v>9.6029973625046423E-14</v>
      </c>
      <c r="BJ450" s="20">
        <v>9.6029973625046423E-14</v>
      </c>
      <c r="BK450" s="20">
        <v>9.6029973625046423E-14</v>
      </c>
      <c r="BL450" s="20">
        <v>9.6029973625046423E-14</v>
      </c>
      <c r="BM450" s="20">
        <v>9.6029973625046423E-14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D2" s="129">
        <f ca="1">C2/$C$6</f>
        <v>0.61503969160405658</v>
      </c>
      <c r="E2" s="130">
        <f ca="1">B2*D2</f>
        <v>30.278404017667704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59818974.102671996</v>
      </c>
      <c r="D3" s="129">
        <f t="shared" ref="D3:D4" ca="1" si="0">C3/$C$6</f>
        <v>0.34968166295836656</v>
      </c>
      <c r="E3" s="130">
        <f t="shared" ref="E3:E5" ca="1" si="1">B3*D3</f>
        <v>12.025552389138227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2268426.5799999977</v>
      </c>
      <c r="D4" s="129">
        <f t="shared" ca="1" si="0"/>
        <v>1.3260461094365832E-2</v>
      </c>
      <c r="E4" s="130">
        <f t="shared" ca="1" si="1"/>
        <v>0.44409284205031174</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3766583.5487954086</v>
      </c>
      <c r="D5" s="129">
        <f ca="1">C5/$C$6</f>
        <v>2.2018184343211122E-2</v>
      </c>
      <c r="E5" s="130">
        <f t="shared" ca="1" si="1"/>
        <v>0.48990460163644745</v>
      </c>
      <c r="F5" s="134"/>
      <c r="G5" s="134"/>
      <c r="H5" s="134"/>
      <c r="I5" s="134"/>
      <c r="J5" s="132"/>
      <c r="K5" s="132"/>
      <c r="L5" s="132"/>
      <c r="M5" s="132"/>
      <c r="N5" s="132"/>
      <c r="O5" s="132"/>
      <c r="P5" s="132"/>
      <c r="Q5" s="132"/>
      <c r="R5" s="132"/>
      <c r="S5" s="132"/>
      <c r="T5" s="132"/>
      <c r="U5" s="132"/>
      <c r="V5" s="132"/>
      <c r="W5" s="132"/>
    </row>
    <row r="6" spans="1:23">
      <c r="A6" s="126"/>
      <c r="B6" s="126"/>
      <c r="C6" s="128">
        <f ca="1">SUM(C2:C5)</f>
        <v>171066945.85181639</v>
      </c>
      <c r="D6" s="126"/>
      <c r="E6" s="130">
        <f ca="1">SUM(E2:E5)</f>
        <v>43.237953850492687</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43237.95385049269</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f ca="1"/>
        <v>0.29843537981983143</v>
      </c>
      <c r="AT37" s="4">
        <f ca="1"/>
        <v>1.6272099439672125</v>
      </c>
      <c r="AU37" s="4">
        <f ca="1"/>
        <v>1.8350465043876432</v>
      </c>
      <c r="AV37" s="4">
        <f ca="1"/>
        <v>1.8350465043876432</v>
      </c>
      <c r="AW37" s="4">
        <f ca="1"/>
        <v>1.8350465043876432</v>
      </c>
      <c r="AX37" s="4">
        <f ca="1"/>
        <v>1.8350465043876432</v>
      </c>
      <c r="AY37" s="4">
        <f ca="1"/>
        <v>1.8350465043876432</v>
      </c>
      <c r="AZ37" s="4">
        <f ca="1"/>
        <v>1.8350465043876432</v>
      </c>
      <c r="BA37" s="4">
        <f ca="1"/>
        <v>1.8350465043876432</v>
      </c>
      <c r="BB37" s="4">
        <f ca="1"/>
        <v>1.8350465043876432</v>
      </c>
      <c r="BC37" s="4">
        <f ca="1"/>
        <v>1.8350465043876432</v>
      </c>
      <c r="BD37" s="4">
        <f ca="1"/>
        <v>1.8350465043876432</v>
      </c>
      <c r="BE37" s="4">
        <f ca="1"/>
        <v>1.8350465043876432</v>
      </c>
      <c r="BF37" s="4">
        <f ca="1"/>
        <v>1.8350465043876432</v>
      </c>
      <c r="BG37" s="4">
        <f ca="1"/>
        <v>1.8350465043876432</v>
      </c>
      <c r="BH37" s="4">
        <f ca="1"/>
        <v>1.8350465043876432</v>
      </c>
      <c r="BI37" s="4">
        <f ca="1"/>
        <v>1.8350465043876432</v>
      </c>
      <c r="BJ37" s="4">
        <f ca="1"/>
        <v>1.8350465043876432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f ca="1"/>
        <v>0.45120782338144566</v>
      </c>
      <c r="AU38" s="23">
        <f ca="1"/>
        <v>0.55408169876542779</v>
      </c>
      <c r="AV38" s="23">
        <f ca="1"/>
        <v>0.55408169876542779</v>
      </c>
      <c r="AW38" s="23">
        <f ca="1"/>
        <v>0.55408169876542779</v>
      </c>
      <c r="AX38" s="23">
        <f ca="1"/>
        <v>0.55408169876542779</v>
      </c>
      <c r="AY38" s="23">
        <f ca="1"/>
        <v>0.55408169876542779</v>
      </c>
      <c r="AZ38" s="23">
        <f ca="1"/>
        <v>0.55408169876542779</v>
      </c>
      <c r="BA38" s="23">
        <f ca="1"/>
        <v>0.55408169876542779</v>
      </c>
      <c r="BB38" s="23">
        <f ca="1"/>
        <v>0.55408169876542779</v>
      </c>
      <c r="BC38" s="23">
        <f ca="1"/>
        <v>0.55408169876542779</v>
      </c>
      <c r="BD38" s="23">
        <f ca="1"/>
        <v>0.55408169876542779</v>
      </c>
      <c r="BE38" s="23">
        <f ca="1"/>
        <v>0.55408169876542779</v>
      </c>
      <c r="BF38" s="23">
        <f ca="1"/>
        <v>0.55408169876542779</v>
      </c>
      <c r="BG38" s="23">
        <f ca="1"/>
        <v>0.55408169876542779</v>
      </c>
      <c r="BH38" s="23">
        <f ca="1"/>
        <v>0.55408169876542779</v>
      </c>
      <c r="BI38" s="23">
        <f ca="1"/>
        <v>0.55408169876542779</v>
      </c>
      <c r="BJ38" s="23">
        <f ca="1"/>
        <v>0.55408169876542779</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f ca="1"/>
        <v>0.20117430523432903</v>
      </c>
      <c r="AU39" s="23">
        <f ca="1"/>
        <v>0.38128029067406766</v>
      </c>
      <c r="AV39" s="23">
        <f ca="1"/>
        <v>0.38128029067406766</v>
      </c>
      <c r="AW39" s="23">
        <f ca="1"/>
        <v>0.38128029067406766</v>
      </c>
      <c r="AX39" s="23">
        <f ca="1"/>
        <v>0.38128029067406766</v>
      </c>
      <c r="AY39" s="23">
        <f ca="1"/>
        <v>0.38128029067406766</v>
      </c>
      <c r="AZ39" s="23">
        <f ca="1"/>
        <v>0.38128029067406766</v>
      </c>
      <c r="BA39" s="23">
        <f ca="1"/>
        <v>0.38128029067406766</v>
      </c>
      <c r="BB39" s="23">
        <f ca="1"/>
        <v>0.38128029067406766</v>
      </c>
      <c r="BC39" s="23">
        <f ca="1"/>
        <v>0.38128029067406766</v>
      </c>
      <c r="BD39" s="23">
        <f ca="1"/>
        <v>0.38128029067406766</v>
      </c>
      <c r="BE39" s="23">
        <f ca="1"/>
        <v>0.38128029067406766</v>
      </c>
      <c r="BF39" s="23">
        <f ca="1"/>
        <v>0.38128029067406766</v>
      </c>
      <c r="BG39" s="23">
        <f ca="1"/>
        <v>0.38128029067406766</v>
      </c>
      <c r="BH39" s="23">
        <f ca="1"/>
        <v>0.38128029067406766</v>
      </c>
      <c r="BI39" s="23">
        <f ca="1"/>
        <v>0.38128029067406766</v>
      </c>
      <c r="BJ39" s="23">
        <f ca="1"/>
        <v>0.38128029067406766</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f ca="1"/>
        <v>2.188938933357977E-4</v>
      </c>
      <c r="AV40" s="23">
        <f ca="1"/>
        <v>2.188938933357977E-4</v>
      </c>
      <c r="AW40" s="23">
        <f ca="1"/>
        <v>2.188938933357977E-4</v>
      </c>
      <c r="AX40" s="23">
        <f ca="1"/>
        <v>2.188938933357977E-4</v>
      </c>
      <c r="AY40" s="23">
        <f ca="1"/>
        <v>2.188938933357977E-4</v>
      </c>
      <c r="AZ40" s="23">
        <f ca="1"/>
        <v>2.188938933357977E-4</v>
      </c>
      <c r="BA40" s="23">
        <f ca="1"/>
        <v>2.188938933357977E-4</v>
      </c>
      <c r="BB40" s="23">
        <f ca="1"/>
        <v>2.188938933357977E-4</v>
      </c>
      <c r="BC40" s="23">
        <f ca="1"/>
        <v>2.188938933357977E-4</v>
      </c>
      <c r="BD40" s="23">
        <f ca="1"/>
        <v>2.188938933357977E-4</v>
      </c>
      <c r="BE40" s="23">
        <f ca="1"/>
        <v>2.188938933357977E-4</v>
      </c>
      <c r="BF40" s="23">
        <f ca="1"/>
        <v>2.188938933357977E-4</v>
      </c>
      <c r="BG40" s="23">
        <f ca="1"/>
        <v>2.188938933357977E-4</v>
      </c>
      <c r="BH40" s="23">
        <f ca="1"/>
        <v>2.188938933357977E-4</v>
      </c>
      <c r="BI40" s="23">
        <f ca="1"/>
        <v>2.188938933357977E-4</v>
      </c>
      <c r="BJ40" s="23">
        <f ca="1"/>
        <v>2.188938933357977E-4</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0.29843537981983143</v>
      </c>
      <c r="AT60" s="31">
        <f t="shared" ca="1" si="5"/>
        <v>2.2795920725829872</v>
      </c>
      <c r="AU60" s="31">
        <f t="shared" ca="1" si="5"/>
        <v>2.7706273877204741</v>
      </c>
      <c r="AV60" s="31">
        <f t="shared" ca="1" si="5"/>
        <v>2.7706273877204741</v>
      </c>
      <c r="AW60" s="31">
        <f t="shared" ca="1" si="5"/>
        <v>2.7706273877204741</v>
      </c>
      <c r="AX60" s="31">
        <f t="shared" ca="1" si="5"/>
        <v>2.7706273877204741</v>
      </c>
      <c r="AY60" s="31">
        <f t="shared" ca="1" si="5"/>
        <v>2.7706273877204741</v>
      </c>
      <c r="AZ60" s="31">
        <f t="shared" ca="1" si="5"/>
        <v>2.7706273877204741</v>
      </c>
      <c r="BA60" s="31">
        <f t="shared" ca="1" si="5"/>
        <v>2.7706273877204741</v>
      </c>
      <c r="BB60" s="31">
        <f t="shared" ca="1" si="5"/>
        <v>2.7706273877204741</v>
      </c>
      <c r="BC60" s="31">
        <f t="shared" ca="1" si="5"/>
        <v>2.7706273877204741</v>
      </c>
      <c r="BD60" s="31">
        <f t="shared" ca="1" si="5"/>
        <v>2.7706273877204741</v>
      </c>
      <c r="BE60" s="31">
        <f t="shared" ca="1" si="5"/>
        <v>2.7706273877204741</v>
      </c>
      <c r="BF60" s="31">
        <f t="shared" ca="1" si="5"/>
        <v>2.7706273877204741</v>
      </c>
      <c r="BG60" s="31">
        <f t="shared" ca="1" si="5"/>
        <v>2.7706273877204741</v>
      </c>
      <c r="BH60" s="31">
        <f t="shared" ca="1" si="5"/>
        <v>2.7706273877204741</v>
      </c>
      <c r="BI60" s="31">
        <f t="shared" ca="1" si="5"/>
        <v>2.7706273877204741</v>
      </c>
      <c r="BJ60" s="31">
        <f t="shared" ca="1" si="5"/>
        <v>2.7706273877204741</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8.9530613945949425E-2</v>
      </c>
      <c r="AT61" s="31">
        <f t="shared" ca="1" si="7"/>
        <v>0.68387762177489619</v>
      </c>
      <c r="AU61" s="31">
        <f t="shared" ca="1" si="7"/>
        <v>0.83118821631614226</v>
      </c>
      <c r="AV61" s="31">
        <f t="shared" ca="1" si="7"/>
        <v>0.83118821631614226</v>
      </c>
      <c r="AW61" s="31">
        <f t="shared" ca="1" si="7"/>
        <v>0.83118821631614226</v>
      </c>
      <c r="AX61" s="31">
        <f t="shared" ca="1" si="7"/>
        <v>0.83118821631614226</v>
      </c>
      <c r="AY61" s="31">
        <f t="shared" ca="1" si="7"/>
        <v>0.83118821631614226</v>
      </c>
      <c r="AZ61" s="31">
        <f t="shared" ca="1" si="7"/>
        <v>0.83118821631614226</v>
      </c>
      <c r="BA61" s="31">
        <f t="shared" ca="1" si="7"/>
        <v>0.83118821631614226</v>
      </c>
      <c r="BB61" s="31">
        <f t="shared" ca="1" si="7"/>
        <v>0.83118821631614226</v>
      </c>
      <c r="BC61" s="31">
        <f t="shared" ca="1" si="7"/>
        <v>0.83118821631614226</v>
      </c>
      <c r="BD61" s="31">
        <f t="shared" ca="1" si="7"/>
        <v>0.83118821631614226</v>
      </c>
      <c r="BE61" s="31">
        <f t="shared" ca="1" si="7"/>
        <v>0.83118821631614226</v>
      </c>
      <c r="BF61" s="31">
        <f t="shared" ca="1" si="7"/>
        <v>0.83118821631614226</v>
      </c>
      <c r="BG61" s="31">
        <f t="shared" ca="1" si="7"/>
        <v>0.83118821631614226</v>
      </c>
      <c r="BH61" s="31">
        <f t="shared" ca="1" si="7"/>
        <v>0.83118821631614226</v>
      </c>
      <c r="BI61" s="31">
        <f t="shared" ca="1" si="7"/>
        <v>0.83118821631614226</v>
      </c>
      <c r="BJ61" s="31">
        <f t="shared" ca="1" si="7"/>
        <v>0.83118821631614226</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f ca="1"/>
        <v>0.29843537981983143</v>
      </c>
      <c r="AT347" s="4">
        <f ca="1"/>
        <v>1.6272099439672125</v>
      </c>
      <c r="AU347" s="4">
        <f ca="1"/>
        <v>1.8350465043876432</v>
      </c>
      <c r="AV347" s="4">
        <f ca="1"/>
        <v>1.8350465043876432</v>
      </c>
      <c r="AW347" s="4">
        <f ca="1"/>
        <v>1.8350465043876432</v>
      </c>
      <c r="AX347" s="4">
        <f ca="1"/>
        <v>1.8350465043876432</v>
      </c>
      <c r="AY347" s="4">
        <f ca="1"/>
        <v>1.8350465043876432</v>
      </c>
      <c r="AZ347" s="4">
        <f ca="1"/>
        <v>1.8350465043876432</v>
      </c>
      <c r="BA347" s="4">
        <f ca="1"/>
        <v>1.8350465043876432</v>
      </c>
      <c r="BB347" s="4">
        <f ca="1"/>
        <v>1.8350465043876432</v>
      </c>
      <c r="BC347" s="4">
        <f ca="1"/>
        <v>1.8350465043876432</v>
      </c>
      <c r="BD347" s="4">
        <f ca="1"/>
        <v>1.8350465043876432</v>
      </c>
      <c r="BE347" s="4">
        <f ca="1"/>
        <v>1.8350465043876432</v>
      </c>
      <c r="BF347" s="4">
        <f ca="1"/>
        <v>1.8350465043876432</v>
      </c>
      <c r="BG347" s="4">
        <f ca="1"/>
        <v>1.8350465043876432</v>
      </c>
      <c r="BH347" s="4">
        <f ca="1"/>
        <v>1.8350465043876432</v>
      </c>
      <c r="BI347" s="4">
        <f ca="1"/>
        <v>1.8350465043876432</v>
      </c>
      <c r="BJ347" s="4">
        <f ca="1"/>
        <v>1.8350465043876432</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f ca="1"/>
        <v>0.45120782338144566</v>
      </c>
      <c r="AU348" s="23">
        <f ca="1"/>
        <v>0.55408169876542779</v>
      </c>
      <c r="AV348" s="23">
        <f ca="1"/>
        <v>0.55408169876542779</v>
      </c>
      <c r="AW348" s="23">
        <f ca="1"/>
        <v>0.55408169876542779</v>
      </c>
      <c r="AX348" s="23">
        <f ca="1"/>
        <v>0.55408169876542779</v>
      </c>
      <c r="AY348" s="23">
        <f ca="1"/>
        <v>0.55408169876542779</v>
      </c>
      <c r="AZ348" s="23">
        <f ca="1"/>
        <v>0.55408169876542779</v>
      </c>
      <c r="BA348" s="23">
        <f ca="1"/>
        <v>0.55408169876542779</v>
      </c>
      <c r="BB348" s="23">
        <f ca="1"/>
        <v>0.55408169876542779</v>
      </c>
      <c r="BC348" s="23">
        <f ca="1"/>
        <v>0.55408169876542779</v>
      </c>
      <c r="BD348" s="23">
        <f ca="1"/>
        <v>0.55408169876542779</v>
      </c>
      <c r="BE348" s="23">
        <f ca="1"/>
        <v>0.55408169876542779</v>
      </c>
      <c r="BF348" s="23">
        <f ca="1"/>
        <v>0.55408169876542779</v>
      </c>
      <c r="BG348" s="23">
        <f ca="1"/>
        <v>0.55408169876542779</v>
      </c>
      <c r="BH348" s="23">
        <f ca="1"/>
        <v>0.55408169876542779</v>
      </c>
      <c r="BI348" s="23">
        <f ca="1"/>
        <v>0.55408169876542779</v>
      </c>
      <c r="BJ348" s="23">
        <f ca="1"/>
        <v>0.55408169876542779</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f ca="1"/>
        <v>0.20117430523432903</v>
      </c>
      <c r="AU349" s="23">
        <f ca="1"/>
        <v>0.38128029067406766</v>
      </c>
      <c r="AV349" s="23">
        <f ca="1"/>
        <v>0.38128029067406766</v>
      </c>
      <c r="AW349" s="23">
        <f ca="1"/>
        <v>0.38128029067406766</v>
      </c>
      <c r="AX349" s="23">
        <f ca="1"/>
        <v>0.38128029067406766</v>
      </c>
      <c r="AY349" s="23">
        <f ca="1"/>
        <v>0.38128029067406766</v>
      </c>
      <c r="AZ349" s="23">
        <f ca="1"/>
        <v>0.38128029067406766</v>
      </c>
      <c r="BA349" s="23">
        <f ca="1"/>
        <v>0.38128029067406766</v>
      </c>
      <c r="BB349" s="23">
        <f ca="1"/>
        <v>0.38128029067406766</v>
      </c>
      <c r="BC349" s="23">
        <f ca="1"/>
        <v>0.38128029067406766</v>
      </c>
      <c r="BD349" s="23">
        <f ca="1"/>
        <v>0.38128029067406766</v>
      </c>
      <c r="BE349" s="23">
        <f ca="1"/>
        <v>0.38128029067406766</v>
      </c>
      <c r="BF349" s="23">
        <f ca="1"/>
        <v>0.38128029067406766</v>
      </c>
      <c r="BG349" s="23">
        <f ca="1"/>
        <v>0.38128029067406766</v>
      </c>
      <c r="BH349" s="23">
        <f ca="1"/>
        <v>0.38128029067406766</v>
      </c>
      <c r="BI349" s="23">
        <f ca="1"/>
        <v>0.38128029067406766</v>
      </c>
      <c r="BJ349" s="23">
        <f ca="1"/>
        <v>0.38128029067406766</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f ca="1"/>
        <v>2.188938933357977E-4</v>
      </c>
      <c r="AV350" s="23">
        <f ca="1"/>
        <v>2.188938933357977E-4</v>
      </c>
      <c r="AW350" s="23">
        <f ca="1"/>
        <v>2.188938933357977E-4</v>
      </c>
      <c r="AX350" s="23">
        <f ca="1"/>
        <v>2.188938933357977E-4</v>
      </c>
      <c r="AY350" s="23">
        <f ca="1"/>
        <v>2.188938933357977E-4</v>
      </c>
      <c r="AZ350" s="23">
        <f ca="1"/>
        <v>2.188938933357977E-4</v>
      </c>
      <c r="BA350" s="23">
        <f ca="1"/>
        <v>2.188938933357977E-4</v>
      </c>
      <c r="BB350" s="23">
        <f ca="1"/>
        <v>2.188938933357977E-4</v>
      </c>
      <c r="BC350" s="23">
        <f ca="1"/>
        <v>2.188938933357977E-4</v>
      </c>
      <c r="BD350" s="23">
        <f ca="1"/>
        <v>2.188938933357977E-4</v>
      </c>
      <c r="BE350" s="23">
        <f ca="1"/>
        <v>2.188938933357977E-4</v>
      </c>
      <c r="BF350" s="23">
        <f ca="1"/>
        <v>2.188938933357977E-4</v>
      </c>
      <c r="BG350" s="23">
        <f ca="1"/>
        <v>2.188938933357977E-4</v>
      </c>
      <c r="BH350" s="23">
        <f ca="1"/>
        <v>2.188938933357977E-4</v>
      </c>
      <c r="BI350" s="23">
        <f ca="1"/>
        <v>2.188938933357977E-4</v>
      </c>
      <c r="BJ350" s="23">
        <f ca="1"/>
        <v>2.188938933357977E-4</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0.29843537981983143</v>
      </c>
      <c r="AT370" s="31">
        <f t="shared" ca="1" si="45"/>
        <v>2.2795920725829872</v>
      </c>
      <c r="AU370" s="31">
        <f t="shared" ca="1" si="45"/>
        <v>2.7706273877204741</v>
      </c>
      <c r="AV370" s="31">
        <f t="shared" ca="1" si="45"/>
        <v>2.7706273877204741</v>
      </c>
      <c r="AW370" s="31">
        <f t="shared" ca="1" si="45"/>
        <v>2.7706273877204741</v>
      </c>
      <c r="AX370" s="31">
        <f t="shared" ca="1" si="45"/>
        <v>2.7706273877204741</v>
      </c>
      <c r="AY370" s="31">
        <f t="shared" ca="1" si="45"/>
        <v>2.7706273877204741</v>
      </c>
      <c r="AZ370" s="31">
        <f t="shared" ca="1" si="45"/>
        <v>2.7706273877204741</v>
      </c>
      <c r="BA370" s="31">
        <f t="shared" ca="1" si="45"/>
        <v>2.7706273877204741</v>
      </c>
      <c r="BB370" s="31">
        <f t="shared" ca="1" si="45"/>
        <v>2.7706273877204741</v>
      </c>
      <c r="BC370" s="31">
        <f t="shared" ca="1" si="45"/>
        <v>2.7706273877204741</v>
      </c>
      <c r="BD370" s="31">
        <f t="shared" ca="1" si="45"/>
        <v>2.7706273877204741</v>
      </c>
      <c r="BE370" s="31">
        <f t="shared" ca="1" si="45"/>
        <v>2.7706273877204741</v>
      </c>
      <c r="BF370" s="31">
        <f t="shared" ca="1" si="45"/>
        <v>2.7706273877204741</v>
      </c>
      <c r="BG370" s="31">
        <f t="shared" ca="1" si="45"/>
        <v>2.7706273877204741</v>
      </c>
      <c r="BH370" s="31">
        <f t="shared" ca="1" si="45"/>
        <v>2.7706273877204741</v>
      </c>
      <c r="BI370" s="31">
        <f t="shared" ca="1" si="45"/>
        <v>2.7706273877204741</v>
      </c>
      <c r="BJ370" s="31">
        <f t="shared" ca="1" si="45"/>
        <v>2.7706273877204741</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8.9530613945949425E-2</v>
      </c>
      <c r="AT371" s="31">
        <f t="shared" ca="1" si="47"/>
        <v>0.68387762177489619</v>
      </c>
      <c r="AU371" s="31">
        <f t="shared" ca="1" si="47"/>
        <v>0.83118821631614226</v>
      </c>
      <c r="AV371" s="31">
        <f t="shared" ca="1" si="47"/>
        <v>0.83118821631614226</v>
      </c>
      <c r="AW371" s="31">
        <f t="shared" ca="1" si="47"/>
        <v>0.83118821631614226</v>
      </c>
      <c r="AX371" s="31">
        <f t="shared" ca="1" si="47"/>
        <v>0.83118821631614226</v>
      </c>
      <c r="AY371" s="31">
        <f t="shared" ca="1" si="47"/>
        <v>0.83118821631614226</v>
      </c>
      <c r="AZ371" s="31">
        <f t="shared" ca="1" si="47"/>
        <v>0.83118821631614226</v>
      </c>
      <c r="BA371" s="31">
        <f t="shared" ca="1" si="47"/>
        <v>0.83118821631614226</v>
      </c>
      <c r="BB371" s="31">
        <f t="shared" ca="1" si="47"/>
        <v>0.83118821631614226</v>
      </c>
      <c r="BC371" s="31">
        <f t="shared" ca="1" si="47"/>
        <v>0.83118821631614226</v>
      </c>
      <c r="BD371" s="31">
        <f t="shared" ca="1" si="47"/>
        <v>0.83118821631614226</v>
      </c>
      <c r="BE371" s="31">
        <f t="shared" ca="1" si="47"/>
        <v>0.83118821631614226</v>
      </c>
      <c r="BF371" s="31">
        <f t="shared" ca="1" si="47"/>
        <v>0.83118821631614226</v>
      </c>
      <c r="BG371" s="31">
        <f t="shared" ca="1" si="47"/>
        <v>0.83118821631614226</v>
      </c>
      <c r="BH371" s="31">
        <f t="shared" ca="1" si="47"/>
        <v>0.83118821631614226</v>
      </c>
      <c r="BI371" s="31">
        <f t="shared" ca="1" si="47"/>
        <v>0.83118821631614226</v>
      </c>
      <c r="BJ371" s="31">
        <f t="shared" ca="1" si="47"/>
        <v>0.83118821631614226</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f ca="1"/>
        <v>0.29843537981983143</v>
      </c>
      <c r="AT409" s="4">
        <f ca="1"/>
        <v>1.6272099439672125</v>
      </c>
      <c r="AU409" s="4">
        <f ca="1"/>
        <v>1.8350465043876432</v>
      </c>
      <c r="AV409" s="4">
        <f ca="1"/>
        <v>1.8350465043876432</v>
      </c>
      <c r="AW409" s="4">
        <f ca="1"/>
        <v>1.8350465043876432</v>
      </c>
      <c r="AX409" s="4">
        <f ca="1"/>
        <v>1.8350465043876432</v>
      </c>
      <c r="AY409" s="4">
        <f ca="1"/>
        <v>1.8350465043876432</v>
      </c>
      <c r="AZ409" s="4">
        <f ca="1"/>
        <v>1.8350465043876432</v>
      </c>
      <c r="BA409" s="4">
        <f ca="1"/>
        <v>1.8350465043876432</v>
      </c>
      <c r="BB409" s="4">
        <f ca="1"/>
        <v>1.8350465043876432</v>
      </c>
      <c r="BC409" s="4">
        <f ca="1"/>
        <v>1.8350465043876432</v>
      </c>
      <c r="BD409" s="4">
        <f ca="1"/>
        <v>1.8350465043876432</v>
      </c>
      <c r="BE409" s="4">
        <f ca="1"/>
        <v>1.8350465043876432</v>
      </c>
      <c r="BF409" s="4">
        <f ca="1"/>
        <v>1.8350465043876432</v>
      </c>
      <c r="BG409" s="4">
        <f ca="1"/>
        <v>1.8350465043876432</v>
      </c>
      <c r="BH409" s="4">
        <f ca="1"/>
        <v>1.8350465043876432</v>
      </c>
      <c r="BI409" s="4">
        <f ca="1"/>
        <v>1.8350465043876432</v>
      </c>
      <c r="BJ409" s="4">
        <f ca="1"/>
        <v>1.8350465043876432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f ca="1"/>
        <v>0.45120782338144566</v>
      </c>
      <c r="AU410" s="23">
        <f ca="1"/>
        <v>0.55408169876542779</v>
      </c>
      <c r="AV410" s="23">
        <f ca="1"/>
        <v>0.55408169876542779</v>
      </c>
      <c r="AW410" s="23">
        <f ca="1"/>
        <v>0.55408169876542779</v>
      </c>
      <c r="AX410" s="23">
        <f ca="1"/>
        <v>0.55408169876542779</v>
      </c>
      <c r="AY410" s="23">
        <f ca="1"/>
        <v>0.55408169876542779</v>
      </c>
      <c r="AZ410" s="23">
        <f ca="1"/>
        <v>0.55408169876542779</v>
      </c>
      <c r="BA410" s="23">
        <f ca="1"/>
        <v>0.55408169876542779</v>
      </c>
      <c r="BB410" s="23">
        <f ca="1"/>
        <v>0.55408169876542779</v>
      </c>
      <c r="BC410" s="23">
        <f ca="1"/>
        <v>0.55408169876542779</v>
      </c>
      <c r="BD410" s="23">
        <f ca="1"/>
        <v>0.55408169876542779</v>
      </c>
      <c r="BE410" s="23">
        <f ca="1"/>
        <v>0.55408169876542779</v>
      </c>
      <c r="BF410" s="23">
        <f ca="1"/>
        <v>0.55408169876542779</v>
      </c>
      <c r="BG410" s="23">
        <f ca="1"/>
        <v>0.55408169876542779</v>
      </c>
      <c r="BH410" s="23">
        <f ca="1"/>
        <v>0.55408169876542779</v>
      </c>
      <c r="BI410" s="23">
        <f ca="1"/>
        <v>0.55408169876542779</v>
      </c>
      <c r="BJ410" s="23">
        <f ca="1"/>
        <v>0.55408169876542779</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f ca="1"/>
        <v>0.20117430523432903</v>
      </c>
      <c r="AU411" s="23">
        <f ca="1"/>
        <v>0.38128029067406766</v>
      </c>
      <c r="AV411" s="23">
        <f ca="1"/>
        <v>0.38128029067406766</v>
      </c>
      <c r="AW411" s="23">
        <f ca="1"/>
        <v>0.38128029067406766</v>
      </c>
      <c r="AX411" s="23">
        <f ca="1"/>
        <v>0.38128029067406766</v>
      </c>
      <c r="AY411" s="23">
        <f ca="1"/>
        <v>0.38128029067406766</v>
      </c>
      <c r="AZ411" s="23">
        <f ca="1"/>
        <v>0.38128029067406766</v>
      </c>
      <c r="BA411" s="23">
        <f ca="1"/>
        <v>0.38128029067406766</v>
      </c>
      <c r="BB411" s="23">
        <f ca="1"/>
        <v>0.38128029067406766</v>
      </c>
      <c r="BC411" s="23">
        <f ca="1"/>
        <v>0.38128029067406766</v>
      </c>
      <c r="BD411" s="23">
        <f ca="1"/>
        <v>0.38128029067406766</v>
      </c>
      <c r="BE411" s="23">
        <f ca="1"/>
        <v>0.38128029067406766</v>
      </c>
      <c r="BF411" s="23">
        <f ca="1"/>
        <v>0.38128029067406766</v>
      </c>
      <c r="BG411" s="23">
        <f ca="1"/>
        <v>0.38128029067406766</v>
      </c>
      <c r="BH411" s="23">
        <f ca="1"/>
        <v>0.38128029067406766</v>
      </c>
      <c r="BI411" s="23">
        <f ca="1"/>
        <v>0.38128029067406766</v>
      </c>
      <c r="BJ411" s="23">
        <f ca="1"/>
        <v>0.38128029067406766</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f ca="1"/>
        <v>2.188938933357977E-4</v>
      </c>
      <c r="AV412" s="23">
        <f ca="1"/>
        <v>2.188938933357977E-4</v>
      </c>
      <c r="AW412" s="23">
        <f ca="1"/>
        <v>2.188938933357977E-4</v>
      </c>
      <c r="AX412" s="23">
        <f ca="1"/>
        <v>2.188938933357977E-4</v>
      </c>
      <c r="AY412" s="23">
        <f ca="1"/>
        <v>2.188938933357977E-4</v>
      </c>
      <c r="AZ412" s="23">
        <f ca="1"/>
        <v>2.188938933357977E-4</v>
      </c>
      <c r="BA412" s="23">
        <f ca="1"/>
        <v>2.188938933357977E-4</v>
      </c>
      <c r="BB412" s="23">
        <f ca="1"/>
        <v>2.188938933357977E-4</v>
      </c>
      <c r="BC412" s="23">
        <f ca="1"/>
        <v>2.188938933357977E-4</v>
      </c>
      <c r="BD412" s="23">
        <f ca="1"/>
        <v>2.188938933357977E-4</v>
      </c>
      <c r="BE412" s="23">
        <f ca="1"/>
        <v>2.188938933357977E-4</v>
      </c>
      <c r="BF412" s="23">
        <f ca="1"/>
        <v>2.188938933357977E-4</v>
      </c>
      <c r="BG412" s="23">
        <f ca="1"/>
        <v>2.188938933357977E-4</v>
      </c>
      <c r="BH412" s="23">
        <f ca="1"/>
        <v>2.188938933357977E-4</v>
      </c>
      <c r="BI412" s="23">
        <f ca="1"/>
        <v>2.188938933357977E-4</v>
      </c>
      <c r="BJ412" s="23">
        <f ca="1"/>
        <v>2.188938933357977E-4</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0.29843537981983143</v>
      </c>
      <c r="AT432" s="31">
        <f t="shared" ca="1" si="53"/>
        <v>2.2795920725829872</v>
      </c>
      <c r="AU432" s="31">
        <f t="shared" ca="1" si="53"/>
        <v>2.7706273877204741</v>
      </c>
      <c r="AV432" s="31">
        <f t="shared" ca="1" si="53"/>
        <v>2.7706273877204741</v>
      </c>
      <c r="AW432" s="31">
        <f t="shared" ca="1" si="53"/>
        <v>2.7706273877204741</v>
      </c>
      <c r="AX432" s="31">
        <f t="shared" ca="1" si="53"/>
        <v>2.7706273877204741</v>
      </c>
      <c r="AY432" s="31">
        <f t="shared" ca="1" si="53"/>
        <v>2.7706273877204741</v>
      </c>
      <c r="AZ432" s="31">
        <f t="shared" ca="1" si="53"/>
        <v>2.7706273877204741</v>
      </c>
      <c r="BA432" s="31">
        <f t="shared" ca="1" si="53"/>
        <v>2.7706273877204741</v>
      </c>
      <c r="BB432" s="31">
        <f t="shared" ca="1" si="53"/>
        <v>2.7706273877204741</v>
      </c>
      <c r="BC432" s="31">
        <f t="shared" ca="1" si="53"/>
        <v>2.7706273877204741</v>
      </c>
      <c r="BD432" s="31">
        <f t="shared" ca="1" si="53"/>
        <v>2.7706273877204741</v>
      </c>
      <c r="BE432" s="31">
        <f t="shared" ca="1" si="53"/>
        <v>2.7706273877204741</v>
      </c>
      <c r="BF432" s="31">
        <f t="shared" ca="1" si="53"/>
        <v>2.7706273877204741</v>
      </c>
      <c r="BG432" s="31">
        <f t="shared" ca="1" si="53"/>
        <v>2.7706273877204741</v>
      </c>
      <c r="BH432" s="31">
        <f t="shared" ca="1" si="53"/>
        <v>2.7706273877204741</v>
      </c>
      <c r="BI432" s="31">
        <f t="shared" ca="1" si="53"/>
        <v>2.7706273877204741</v>
      </c>
      <c r="BJ432" s="31">
        <f t="shared" ca="1" si="53"/>
        <v>2.7706273877204741</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8.9530613945949425E-2</v>
      </c>
      <c r="AT433" s="31">
        <f t="shared" ca="1" si="55"/>
        <v>0.68387762177489619</v>
      </c>
      <c r="AU433" s="31">
        <f t="shared" ca="1" si="55"/>
        <v>0.83118821631614226</v>
      </c>
      <c r="AV433" s="31">
        <f t="shared" ca="1" si="55"/>
        <v>0.83118821631614226</v>
      </c>
      <c r="AW433" s="31">
        <f t="shared" ca="1" si="55"/>
        <v>0.83118821631614226</v>
      </c>
      <c r="AX433" s="31">
        <f t="shared" ca="1" si="55"/>
        <v>0.83118821631614226</v>
      </c>
      <c r="AY433" s="31">
        <f t="shared" ca="1" si="55"/>
        <v>0.83118821631614226</v>
      </c>
      <c r="AZ433" s="31">
        <f t="shared" ca="1" si="55"/>
        <v>0.83118821631614226</v>
      </c>
      <c r="BA433" s="31">
        <f t="shared" ca="1" si="55"/>
        <v>0.83118821631614226</v>
      </c>
      <c r="BB433" s="31">
        <f t="shared" ca="1" si="55"/>
        <v>0.83118821631614226</v>
      </c>
      <c r="BC433" s="31">
        <f t="shared" ca="1" si="55"/>
        <v>0.83118821631614226</v>
      </c>
      <c r="BD433" s="31">
        <f t="shared" ca="1" si="55"/>
        <v>0.83118821631614226</v>
      </c>
      <c r="BE433" s="31">
        <f t="shared" ca="1" si="55"/>
        <v>0.83118821631614226</v>
      </c>
      <c r="BF433" s="31">
        <f t="shared" ca="1" si="55"/>
        <v>0.83118821631614226</v>
      </c>
      <c r="BG433" s="31">
        <f t="shared" ca="1" si="55"/>
        <v>0.83118821631614226</v>
      </c>
      <c r="BH433" s="31">
        <f t="shared" ca="1" si="55"/>
        <v>0.83118821631614226</v>
      </c>
      <c r="BI433" s="31">
        <f t="shared" ca="1" si="55"/>
        <v>0.83118821631614226</v>
      </c>
      <c r="BJ433" s="31">
        <f t="shared" ca="1" si="55"/>
        <v>0.83118821631614226</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f ca="1"/>
        <v>0.29843537981983143</v>
      </c>
      <c r="AT471" s="4">
        <f ca="1"/>
        <v>1.6272099439672125</v>
      </c>
      <c r="AU471" s="4">
        <f ca="1"/>
        <v>1.8350465043876432</v>
      </c>
      <c r="AV471" s="4">
        <f ca="1"/>
        <v>1.8350465043876432</v>
      </c>
      <c r="AW471" s="4">
        <f ca="1"/>
        <v>1.8350465043876432</v>
      </c>
      <c r="AX471" s="4">
        <f ca="1"/>
        <v>1.8350465043876432</v>
      </c>
      <c r="AY471" s="4">
        <f ca="1"/>
        <v>1.8350465043876432</v>
      </c>
      <c r="AZ471" s="4">
        <f ca="1"/>
        <v>1.8350465043876432</v>
      </c>
      <c r="BA471" s="4">
        <f ca="1"/>
        <v>1.8350465043876432</v>
      </c>
      <c r="BB471" s="4">
        <f ca="1"/>
        <v>1.8350465043876432</v>
      </c>
      <c r="BC471" s="4">
        <f ca="1"/>
        <v>1.8350465043876432</v>
      </c>
      <c r="BD471" s="4">
        <f ca="1"/>
        <v>1.8350465043876432</v>
      </c>
      <c r="BE471" s="4">
        <f ca="1"/>
        <v>1.8350465043876432</v>
      </c>
      <c r="BF471" s="4">
        <f ca="1"/>
        <v>1.8350465043876432</v>
      </c>
      <c r="BG471" s="4">
        <f ca="1"/>
        <v>1.8350465043876432</v>
      </c>
      <c r="BH471" s="4">
        <f ca="1"/>
        <v>1.8350465043876432</v>
      </c>
      <c r="BI471" s="4">
        <f ca="1"/>
        <v>1.8350465043876432</v>
      </c>
      <c r="BJ471" s="4">
        <f ca="1"/>
        <v>1.8350465043876432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f ca="1"/>
        <v>0.45120782338144566</v>
      </c>
      <c r="AU472" s="23">
        <f ca="1"/>
        <v>0.55408169876542779</v>
      </c>
      <c r="AV472" s="23">
        <f ca="1"/>
        <v>0.55408169876542779</v>
      </c>
      <c r="AW472" s="23">
        <f ca="1"/>
        <v>0.55408169876542779</v>
      </c>
      <c r="AX472" s="23">
        <f ca="1"/>
        <v>0.55408169876542779</v>
      </c>
      <c r="AY472" s="23">
        <f ca="1"/>
        <v>0.55408169876542779</v>
      </c>
      <c r="AZ472" s="23">
        <f ca="1"/>
        <v>0.55408169876542779</v>
      </c>
      <c r="BA472" s="23">
        <f ca="1"/>
        <v>0.55408169876542779</v>
      </c>
      <c r="BB472" s="23">
        <f ca="1"/>
        <v>0.55408169876542779</v>
      </c>
      <c r="BC472" s="23">
        <f ca="1"/>
        <v>0.55408169876542779</v>
      </c>
      <c r="BD472" s="23">
        <f ca="1"/>
        <v>0.55408169876542779</v>
      </c>
      <c r="BE472" s="23">
        <f ca="1"/>
        <v>0.55408169876542779</v>
      </c>
      <c r="BF472" s="23">
        <f ca="1"/>
        <v>0.55408169876542779</v>
      </c>
      <c r="BG472" s="23">
        <f ca="1"/>
        <v>0.55408169876542779</v>
      </c>
      <c r="BH472" s="23">
        <f ca="1"/>
        <v>0.55408169876542779</v>
      </c>
      <c r="BI472" s="23">
        <f ca="1"/>
        <v>0.55408169876542779</v>
      </c>
      <c r="BJ472" s="23">
        <f ca="1"/>
        <v>0.55408169876542779</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f ca="1"/>
        <v>0.20117430523432903</v>
      </c>
      <c r="AU473" s="23">
        <f ca="1"/>
        <v>0.38128029067406766</v>
      </c>
      <c r="AV473" s="23">
        <f ca="1"/>
        <v>0.38128029067406766</v>
      </c>
      <c r="AW473" s="23">
        <f ca="1"/>
        <v>0.38128029067406766</v>
      </c>
      <c r="AX473" s="23">
        <f ca="1"/>
        <v>0.38128029067406766</v>
      </c>
      <c r="AY473" s="23">
        <f ca="1"/>
        <v>0.38128029067406766</v>
      </c>
      <c r="AZ473" s="23">
        <f ca="1"/>
        <v>0.38128029067406766</v>
      </c>
      <c r="BA473" s="23">
        <f ca="1"/>
        <v>0.38128029067406766</v>
      </c>
      <c r="BB473" s="23">
        <f ca="1"/>
        <v>0.38128029067406766</v>
      </c>
      <c r="BC473" s="23">
        <f ca="1"/>
        <v>0.38128029067406766</v>
      </c>
      <c r="BD473" s="23">
        <f ca="1"/>
        <v>0.38128029067406766</v>
      </c>
      <c r="BE473" s="23">
        <f ca="1"/>
        <v>0.38128029067406766</v>
      </c>
      <c r="BF473" s="23">
        <f ca="1"/>
        <v>0.38128029067406766</v>
      </c>
      <c r="BG473" s="23">
        <f ca="1"/>
        <v>0.38128029067406766</v>
      </c>
      <c r="BH473" s="23">
        <f ca="1"/>
        <v>0.38128029067406766</v>
      </c>
      <c r="BI473" s="23">
        <f ca="1"/>
        <v>0.38128029067406766</v>
      </c>
      <c r="BJ473" s="23">
        <f ca="1"/>
        <v>0.38128029067406766</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f ca="1"/>
        <v>2.188938933357977E-4</v>
      </c>
      <c r="AV474" s="23">
        <f ca="1"/>
        <v>2.188938933357977E-4</v>
      </c>
      <c r="AW474" s="23">
        <f ca="1"/>
        <v>2.188938933357977E-4</v>
      </c>
      <c r="AX474" s="23">
        <f ca="1"/>
        <v>2.188938933357977E-4</v>
      </c>
      <c r="AY474" s="23">
        <f ca="1"/>
        <v>2.188938933357977E-4</v>
      </c>
      <c r="AZ474" s="23">
        <f ca="1"/>
        <v>2.188938933357977E-4</v>
      </c>
      <c r="BA474" s="23">
        <f ca="1"/>
        <v>2.188938933357977E-4</v>
      </c>
      <c r="BB474" s="23">
        <f ca="1"/>
        <v>2.188938933357977E-4</v>
      </c>
      <c r="BC474" s="23">
        <f ca="1"/>
        <v>2.188938933357977E-4</v>
      </c>
      <c r="BD474" s="23">
        <f ca="1"/>
        <v>2.188938933357977E-4</v>
      </c>
      <c r="BE474" s="23">
        <f ca="1"/>
        <v>2.188938933357977E-4</v>
      </c>
      <c r="BF474" s="23">
        <f ca="1"/>
        <v>2.188938933357977E-4</v>
      </c>
      <c r="BG474" s="23">
        <f ca="1"/>
        <v>2.188938933357977E-4</v>
      </c>
      <c r="BH474" s="23">
        <f ca="1"/>
        <v>2.188938933357977E-4</v>
      </c>
      <c r="BI474" s="23">
        <f ca="1"/>
        <v>2.188938933357977E-4</v>
      </c>
      <c r="BJ474" s="23">
        <f ca="1"/>
        <v>2.188938933357977E-4</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0.29843537981983143</v>
      </c>
      <c r="AT494" s="31">
        <f t="shared" ca="1" si="61"/>
        <v>2.2795920725829872</v>
      </c>
      <c r="AU494" s="31">
        <f t="shared" ca="1" si="61"/>
        <v>2.7706273877204741</v>
      </c>
      <c r="AV494" s="31">
        <f t="shared" ca="1" si="61"/>
        <v>2.7706273877204741</v>
      </c>
      <c r="AW494" s="31">
        <f t="shared" ca="1" si="61"/>
        <v>2.7706273877204741</v>
      </c>
      <c r="AX494" s="31">
        <f t="shared" ca="1" si="61"/>
        <v>2.7706273877204741</v>
      </c>
      <c r="AY494" s="31">
        <f t="shared" ca="1" si="61"/>
        <v>2.7706273877204741</v>
      </c>
      <c r="AZ494" s="31">
        <f t="shared" ca="1" si="61"/>
        <v>2.7706273877204741</v>
      </c>
      <c r="BA494" s="31">
        <f t="shared" ca="1" si="61"/>
        <v>2.7706273877204741</v>
      </c>
      <c r="BB494" s="31">
        <f t="shared" ca="1" si="61"/>
        <v>2.7706273877204741</v>
      </c>
      <c r="BC494" s="31">
        <f t="shared" ca="1" si="61"/>
        <v>2.7706273877204741</v>
      </c>
      <c r="BD494" s="31">
        <f t="shared" ca="1" si="61"/>
        <v>2.7706273877204741</v>
      </c>
      <c r="BE494" s="31">
        <f t="shared" ca="1" si="61"/>
        <v>2.7706273877204741</v>
      </c>
      <c r="BF494" s="31">
        <f t="shared" ca="1" si="61"/>
        <v>2.7706273877204741</v>
      </c>
      <c r="BG494" s="31">
        <f t="shared" ca="1" si="61"/>
        <v>2.7706273877204741</v>
      </c>
      <c r="BH494" s="31">
        <f t="shared" ca="1" si="61"/>
        <v>2.7706273877204741</v>
      </c>
      <c r="BI494" s="31">
        <f t="shared" ca="1" si="61"/>
        <v>2.7706273877204741</v>
      </c>
      <c r="BJ494" s="31">
        <f t="shared" ca="1" si="61"/>
        <v>2.7706273877204741</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8.9530613945949425E-2</v>
      </c>
      <c r="AT495" s="31">
        <f t="shared" ca="1" si="63"/>
        <v>0.68387762177489619</v>
      </c>
      <c r="AU495" s="31">
        <f t="shared" ca="1" si="63"/>
        <v>0.83118821631614226</v>
      </c>
      <c r="AV495" s="31">
        <f t="shared" ca="1" si="63"/>
        <v>0.83118821631614226</v>
      </c>
      <c r="AW495" s="31">
        <f t="shared" ca="1" si="63"/>
        <v>0.83118821631614226</v>
      </c>
      <c r="AX495" s="31">
        <f t="shared" ca="1" si="63"/>
        <v>0.83118821631614226</v>
      </c>
      <c r="AY495" s="31">
        <f t="shared" ca="1" si="63"/>
        <v>0.83118821631614226</v>
      </c>
      <c r="AZ495" s="31">
        <f t="shared" ca="1" si="63"/>
        <v>0.83118821631614226</v>
      </c>
      <c r="BA495" s="31">
        <f t="shared" ca="1" si="63"/>
        <v>0.83118821631614226</v>
      </c>
      <c r="BB495" s="31">
        <f t="shared" ca="1" si="63"/>
        <v>0.83118821631614226</v>
      </c>
      <c r="BC495" s="31">
        <f t="shared" ca="1" si="63"/>
        <v>0.83118821631614226</v>
      </c>
      <c r="BD495" s="31">
        <f t="shared" ca="1" si="63"/>
        <v>0.83118821631614226</v>
      </c>
      <c r="BE495" s="31">
        <f t="shared" ca="1" si="63"/>
        <v>0.83118821631614226</v>
      </c>
      <c r="BF495" s="31">
        <f t="shared" ca="1" si="63"/>
        <v>0.83118821631614226</v>
      </c>
      <c r="BG495" s="31">
        <f t="shared" ca="1" si="63"/>
        <v>0.83118821631614226</v>
      </c>
      <c r="BH495" s="31">
        <f t="shared" ca="1" si="63"/>
        <v>0.83118821631614226</v>
      </c>
      <c r="BI495" s="31">
        <f t="shared" ca="1" si="63"/>
        <v>0.83118821631614226</v>
      </c>
      <c r="BJ495" s="31">
        <f t="shared" ca="1" si="63"/>
        <v>0.83118821631614226</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1.9209417411371708</v>
      </c>
      <c r="C7" s="23">
        <f ca="1"/>
        <v>4.0605057141277179</v>
      </c>
      <c r="D7" s="23">
        <f ca="1"/>
        <v>10.458484388535792</v>
      </c>
      <c r="E7" s="151">
        <f ca="1"/>
        <v>15.846667317719426</v>
      </c>
      <c r="F7" s="23">
        <f ca="1"/>
        <v>18.753495025408689</v>
      </c>
      <c r="G7" s="23">
        <f ca="1"/>
        <v>20.853923339052571</v>
      </c>
      <c r="H7" s="23">
        <f ca="1"/>
        <v>23.27506836880055</v>
      </c>
      <c r="I7" s="23">
        <f ca="1"/>
        <v>25.086639861166557</v>
      </c>
      <c r="J7" s="23">
        <f ca="1"/>
        <v>27.083821828332244</v>
      </c>
      <c r="K7" s="23">
        <f ca="1"/>
        <v>28.130608954249102</v>
      </c>
      <c r="L7" s="23">
        <f ca="1"/>
        <v>29.037256416906214</v>
      </c>
      <c r="M7" s="23">
        <f ca="1"/>
        <v>31.281599442939612</v>
      </c>
      <c r="N7" s="23">
        <f ca="1"/>
        <v>29.928072509404377</v>
      </c>
      <c r="O7" s="23">
        <f ca="1"/>
        <v>33.588055147364429</v>
      </c>
      <c r="P7" s="23">
        <f ca="1"/>
        <v>38.362210684280754</v>
      </c>
      <c r="Q7" s="23">
        <f ca="1"/>
        <v>38.362210684280754</v>
      </c>
      <c r="R7" s="23">
        <f ca="1"/>
        <v>38.362210684280754</v>
      </c>
      <c r="S7" s="23">
        <f ca="1"/>
        <v>38.362210684280754</v>
      </c>
      <c r="T7" s="23">
        <f ca="1"/>
        <v>38.362210684280754</v>
      </c>
      <c r="U7" s="23">
        <f ca="1"/>
        <v>38.362210684280754</v>
      </c>
      <c r="V7" s="23">
        <f ca="1"/>
        <v>38.362210684280754</v>
      </c>
      <c r="W7" s="23">
        <f ca="1"/>
        <v>38.362210684280754</v>
      </c>
      <c r="X7" s="23">
        <f ca="1"/>
        <v>38.362210684280754</v>
      </c>
      <c r="Y7" s="23">
        <f ca="1"/>
        <v>38.362210684280754</v>
      </c>
      <c r="Z7" s="23">
        <f ca="1"/>
        <v>38.362210684280754</v>
      </c>
      <c r="AA7" s="23">
        <f ca="1"/>
        <v>38.362210684280754</v>
      </c>
      <c r="AB7" s="23">
        <f ca="1"/>
        <v>38.362210684280754</v>
      </c>
      <c r="AC7" s="23">
        <f ca="1"/>
        <v>38.362210684280754</v>
      </c>
      <c r="AD7" s="23">
        <f ca="1"/>
        <v>38.362210684280754</v>
      </c>
      <c r="AE7" s="23">
        <f ca="1"/>
        <v>38.362210684280754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4.7981065752265808</v>
      </c>
      <c r="AH7" s="23">
        <f ca="1"/>
        <v>7.0193480582822394</v>
      </c>
      <c r="AI7" s="23">
        <f ca="1"/>
        <v>13.367607959516027</v>
      </c>
      <c r="AJ7" s="23">
        <f ca="1"/>
        <v>18.959623398419339</v>
      </c>
      <c r="AK7" s="23">
        <f ca="1"/>
        <v>21.876570184256732</v>
      </c>
      <c r="AL7" s="23">
        <f ca="1"/>
        <v>24.241993004584948</v>
      </c>
      <c r="AM7" s="23">
        <f ca="1"/>
        <v>26.491466378862096</v>
      </c>
      <c r="AN7" s="23">
        <f ca="1"/>
        <v>28.407960147357169</v>
      </c>
      <c r="AO7" s="23">
        <f ca="1"/>
        <v>30.404195620375024</v>
      </c>
      <c r="AP7" s="23">
        <f ca="1"/>
        <v>31.279156131210325</v>
      </c>
      <c r="AQ7" s="23">
        <f ca="1"/>
        <v>32.47336142922331</v>
      </c>
      <c r="AR7" s="23">
        <f ca="1"/>
        <v>34.687321991332382</v>
      </c>
      <c r="AS7" s="23">
        <f ca="1"/>
        <v>33.963417573159745</v>
      </c>
      <c r="AT7" s="23">
        <f ca="1"/>
        <v>36.855125213156072</v>
      </c>
      <c r="AU7" s="23">
        <f ca="1"/>
        <v>38.523123414512483</v>
      </c>
      <c r="AV7" s="23">
        <f ca="1"/>
        <v>38.523123414512483</v>
      </c>
      <c r="AW7" s="23">
        <f ca="1"/>
        <v>38.523123414512483</v>
      </c>
      <c r="AX7" s="23">
        <f ca="1"/>
        <v>38.523123414512483</v>
      </c>
      <c r="AY7" s="23">
        <f ca="1"/>
        <v>38.523123414512483</v>
      </c>
      <c r="AZ7" s="23">
        <f ca="1"/>
        <v>38.523123414512483</v>
      </c>
      <c r="BA7" s="23">
        <f ca="1"/>
        <v>38.523123414512483</v>
      </c>
      <c r="BB7" s="23">
        <f ca="1"/>
        <v>38.523123414512483</v>
      </c>
      <c r="BC7" s="23">
        <f ca="1"/>
        <v>38.523123414512483</v>
      </c>
      <c r="BD7" s="23">
        <f ca="1"/>
        <v>38.523123414512483</v>
      </c>
      <c r="BE7" s="23">
        <f ca="1"/>
        <v>38.523123414512483</v>
      </c>
      <c r="BF7" s="23">
        <f ca="1"/>
        <v>38.523123414512483</v>
      </c>
      <c r="BG7" s="23">
        <f ca="1"/>
        <v>38.523123414512483</v>
      </c>
      <c r="BH7" s="23">
        <f ca="1"/>
        <v>38.523123414512483</v>
      </c>
      <c r="BI7" s="23">
        <f ca="1"/>
        <v>38.523123414512483</v>
      </c>
      <c r="BJ7" s="23">
        <f ca="1"/>
        <v>38.523123414512483</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4.4145579490565465</v>
      </c>
      <c r="C8" s="23">
        <f ca="1"/>
        <v>10.768740401505852</v>
      </c>
      <c r="D8" s="23">
        <f ca="1"/>
        <v>29.769772545099656</v>
      </c>
      <c r="E8" s="151">
        <f ca="1"/>
        <v>45.771863555891272</v>
      </c>
      <c r="F8" s="23">
        <f ca="1"/>
        <v>54.404703632496087</v>
      </c>
      <c r="G8" s="23">
        <f ca="1"/>
        <v>60.642659076533931</v>
      </c>
      <c r="H8" s="23">
        <f ca="1"/>
        <v>67.833094818147259</v>
      </c>
      <c r="I8" s="23">
        <f ca="1"/>
        <v>73.213189049244264</v>
      </c>
      <c r="J8" s="23">
        <f ca="1"/>
        <v>79.144518409017721</v>
      </c>
      <c r="K8" s="23">
        <f ca="1"/>
        <v>82.253318365886372</v>
      </c>
      <c r="L8" s="23">
        <f ca="1"/>
        <v>84.945924649456003</v>
      </c>
      <c r="M8" s="23">
        <f ca="1"/>
        <v>91.611285093605446</v>
      </c>
      <c r="N8" s="23">
        <f ca="1"/>
        <v>87.591514150292255</v>
      </c>
      <c r="O8" s="23">
        <f ca="1"/>
        <v>98.461110828857073</v>
      </c>
      <c r="P8" s="23">
        <f ca="1"/>
        <v>112.63963305155829</v>
      </c>
      <c r="Q8" s="23">
        <f ca="1"/>
        <v>112.63963305155829</v>
      </c>
      <c r="R8" s="23">
        <f ca="1"/>
        <v>112.63963305155829</v>
      </c>
      <c r="S8" s="23">
        <f ca="1"/>
        <v>112.63963305155829</v>
      </c>
      <c r="T8" s="23">
        <f ca="1"/>
        <v>112.63963305155829</v>
      </c>
      <c r="U8" s="23">
        <f ca="1"/>
        <v>112.63963305155829</v>
      </c>
      <c r="V8" s="23">
        <f ca="1"/>
        <v>112.63963305155829</v>
      </c>
      <c r="W8" s="23">
        <f ca="1"/>
        <v>112.63963305155829</v>
      </c>
      <c r="X8" s="23">
        <f ca="1"/>
        <v>112.63963305155829</v>
      </c>
      <c r="Y8" s="23">
        <f ca="1"/>
        <v>112.63963305155829</v>
      </c>
      <c r="Z8" s="23">
        <f ca="1"/>
        <v>112.63963305155829</v>
      </c>
      <c r="AA8" s="23">
        <f ca="1"/>
        <v>112.63963305155829</v>
      </c>
      <c r="AB8" s="23">
        <f ca="1"/>
        <v>112.63963305155829</v>
      </c>
      <c r="AC8" s="23">
        <f ca="1"/>
        <v>112.63963305155829</v>
      </c>
      <c r="AD8" s="23">
        <f ca="1"/>
        <v>112.63963305155829</v>
      </c>
      <c r="AE8" s="23">
        <f ca="1"/>
        <v>112.63963305155829</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12.959303762859761</v>
      </c>
      <c r="AH8" s="23">
        <f ca="1"/>
        <v>19.556056107009951</v>
      </c>
      <c r="AI8" s="23">
        <f ca="1"/>
        <v>38.409430989568598</v>
      </c>
      <c r="AJ8" s="23">
        <f ca="1"/>
        <v>55.016873825708558</v>
      </c>
      <c r="AK8" s="30">
        <f ca="1"/>
        <v>63.679766038924107</v>
      </c>
      <c r="AL8" s="23">
        <f ca="1"/>
        <v>70.704715218893881</v>
      </c>
      <c r="AM8" s="23">
        <f ca="1"/>
        <v>77.385312023907929</v>
      </c>
      <c r="AN8" s="23">
        <f ca="1"/>
        <v>83.077009597679705</v>
      </c>
      <c r="AO8" s="23">
        <f ca="1"/>
        <v>89.005528012521665</v>
      </c>
      <c r="AP8" s="23">
        <f ca="1"/>
        <v>91.60402882610795</v>
      </c>
      <c r="AQ8" s="23">
        <f ca="1"/>
        <v>95.150638530257055</v>
      </c>
      <c r="AR8" s="23">
        <f ca="1"/>
        <v>101.7257676368222</v>
      </c>
      <c r="AS8" s="23">
        <f ca="1"/>
        <v>99.575880646168798</v>
      </c>
      <c r="AT8" s="23">
        <f ca="1"/>
        <v>108.16381640113272</v>
      </c>
      <c r="AU8" s="23">
        <f ca="1"/>
        <v>113.11751960214599</v>
      </c>
      <c r="AV8" s="23">
        <f ca="1"/>
        <v>113.11751960214599</v>
      </c>
      <c r="AW8" s="23">
        <f ca="1"/>
        <v>113.11751960214599</v>
      </c>
      <c r="AX8" s="23">
        <f ca="1"/>
        <v>113.11751960214599</v>
      </c>
      <c r="AY8" s="23">
        <f ca="1"/>
        <v>113.11751960214599</v>
      </c>
      <c r="AZ8" s="23">
        <f ca="1"/>
        <v>113.11751960214599</v>
      </c>
      <c r="BA8" s="23">
        <f ca="1"/>
        <v>113.11751960214599</v>
      </c>
      <c r="BB8" s="23">
        <f ca="1"/>
        <v>113.11751960214599</v>
      </c>
      <c r="BC8" s="23">
        <f ca="1"/>
        <v>113.11751960214599</v>
      </c>
      <c r="BD8" s="23">
        <f ca="1"/>
        <v>113.11751960214599</v>
      </c>
      <c r="BE8" s="23">
        <f ca="1"/>
        <v>113.11751960214599</v>
      </c>
      <c r="BF8" s="23">
        <f ca="1"/>
        <v>113.11751960214599</v>
      </c>
      <c r="BG8" s="23">
        <f ca="1"/>
        <v>113.11751960214599</v>
      </c>
      <c r="BH8" s="23">
        <f ca="1"/>
        <v>113.11751960214599</v>
      </c>
      <c r="BI8" s="23">
        <f ca="1"/>
        <v>113.11751960214599</v>
      </c>
      <c r="BJ8" s="23">
        <f ca="1"/>
        <v>113.11751960214599</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1.3627958554229183</v>
      </c>
      <c r="C9" s="23">
        <f ca="1"/>
        <v>4.1582060713904623</v>
      </c>
      <c r="D9" s="23">
        <f ca="1"/>
        <v>12.51737418870754</v>
      </c>
      <c r="E9" s="151">
        <f ca="1"/>
        <v>19.557211181610803</v>
      </c>
      <c r="F9" s="23">
        <f ca="1"/>
        <v>23.355076528340479</v>
      </c>
      <c r="G9" s="23">
        <f ca="1"/>
        <v>26.099354727071201</v>
      </c>
      <c r="H9" s="23">
        <f ca="1"/>
        <v>29.26265979106352</v>
      </c>
      <c r="I9" s="23">
        <f ca="1"/>
        <v>31.629537117772863</v>
      </c>
      <c r="J9" s="23">
        <f ca="1"/>
        <v>34.23892059246171</v>
      </c>
      <c r="K9" s="23">
        <f ca="1"/>
        <v>35.606582164011378</v>
      </c>
      <c r="L9" s="23">
        <f ca="1"/>
        <v>36.791146688085981</v>
      </c>
      <c r="M9" s="23">
        <f ca="1"/>
        <v>39.72345415928541</v>
      </c>
      <c r="N9" s="23">
        <f ca="1"/>
        <v>37.955027009942874</v>
      </c>
      <c r="O9" s="23">
        <f ca="1"/>
        <v>42.736913873609296</v>
      </c>
      <c r="P9" s="23">
        <f ca="1"/>
        <v>48.974504022344199</v>
      </c>
      <c r="Q9" s="23">
        <f ca="1"/>
        <v>48.974504022344199</v>
      </c>
      <c r="R9" s="23">
        <f ca="1"/>
        <v>48.974504022344199</v>
      </c>
      <c r="S9" s="23">
        <f ca="1"/>
        <v>48.974504022344199</v>
      </c>
      <c r="T9" s="23">
        <f ca="1"/>
        <v>48.974504022344199</v>
      </c>
      <c r="U9" s="23">
        <f ca="1"/>
        <v>48.974504022344199</v>
      </c>
      <c r="V9" s="23">
        <f ca="1"/>
        <v>48.974504022344199</v>
      </c>
      <c r="W9" s="23">
        <f ca="1"/>
        <v>48.974504022344199</v>
      </c>
      <c r="X9" s="23">
        <f ca="1"/>
        <v>48.974504022344199</v>
      </c>
      <c r="Y9" s="23">
        <f ca="1"/>
        <v>48.974504022344199</v>
      </c>
      <c r="Z9" s="23">
        <f ca="1"/>
        <v>48.974504022344199</v>
      </c>
      <c r="AA9" s="23">
        <f ca="1"/>
        <v>48.974504022344199</v>
      </c>
      <c r="AB9" s="23">
        <f ca="1"/>
        <v>48.974504022344199</v>
      </c>
      <c r="AC9" s="23">
        <f ca="1"/>
        <v>48.974504022344199</v>
      </c>
      <c r="AD9" s="23">
        <f ca="1"/>
        <v>48.974504022344199</v>
      </c>
      <c r="AE9" s="23">
        <f ca="1"/>
        <v>48.974504022344199</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5.1219056889065744</v>
      </c>
      <c r="AH9" s="23">
        <f ca="1"/>
        <v>8.02403023963255</v>
      </c>
      <c r="AI9" s="23">
        <f ca="1"/>
        <v>16.318239155817398</v>
      </c>
      <c r="AJ9" s="23">
        <f ca="1"/>
        <v>23.624389980515197</v>
      </c>
      <c r="AK9" s="30">
        <f ca="1"/>
        <v>27.435476233368068</v>
      </c>
      <c r="AL9" s="23">
        <f ca="1"/>
        <v>30.525978410681322</v>
      </c>
      <c r="AM9" s="23">
        <f ca="1"/>
        <v>33.464988849435379</v>
      </c>
      <c r="AN9" s="23">
        <f ca="1"/>
        <v>35.968950557016896</v>
      </c>
      <c r="AO9" s="23">
        <f ca="1"/>
        <v>38.577097406185949</v>
      </c>
      <c r="AP9" s="23">
        <f ca="1"/>
        <v>39.72026189270445</v>
      </c>
      <c r="AQ9" s="23">
        <f ca="1"/>
        <v>41.280530121264114</v>
      </c>
      <c r="AR9" s="23">
        <f ca="1"/>
        <v>44.173141910954364</v>
      </c>
      <c r="AS9" s="23">
        <f ca="1"/>
        <v>43.227337143492612</v>
      </c>
      <c r="AT9" s="23">
        <f ca="1"/>
        <v>47.00544762790993</v>
      </c>
      <c r="AU9" s="23">
        <f ca="1"/>
        <v>49.184741760335385</v>
      </c>
      <c r="AV9" s="23">
        <f ca="1"/>
        <v>49.184741760335385</v>
      </c>
      <c r="AW9" s="23">
        <f ca="1"/>
        <v>49.184741760335385</v>
      </c>
      <c r="AX9" s="23">
        <f ca="1"/>
        <v>49.184741760335385</v>
      </c>
      <c r="AY9" s="23">
        <f ca="1"/>
        <v>49.184741760335385</v>
      </c>
      <c r="AZ9" s="23">
        <f ca="1"/>
        <v>49.184741760335385</v>
      </c>
      <c r="BA9" s="23">
        <f ca="1"/>
        <v>49.184741760335385</v>
      </c>
      <c r="BB9" s="23">
        <f ca="1"/>
        <v>49.184741760335385</v>
      </c>
      <c r="BC9" s="23">
        <f ca="1"/>
        <v>49.184741760335385</v>
      </c>
      <c r="BD9" s="23">
        <f ca="1"/>
        <v>49.184741760335385</v>
      </c>
      <c r="BE9" s="23">
        <f ca="1"/>
        <v>49.184741760335385</v>
      </c>
      <c r="BF9" s="23">
        <f ca="1"/>
        <v>49.184741760335385</v>
      </c>
      <c r="BG9" s="23">
        <f ca="1"/>
        <v>49.184741760335385</v>
      </c>
      <c r="BH9" s="23">
        <f ca="1"/>
        <v>49.184741760335385</v>
      </c>
      <c r="BI9" s="23">
        <f ca="1"/>
        <v>49.184741760335385</v>
      </c>
      <c r="BJ9" s="23">
        <f ca="1"/>
        <v>49.184741760335385</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1.178964908232057</v>
      </c>
      <c r="C10" s="23">
        <f ca="1"/>
        <v>8.0408872770139617</v>
      </c>
      <c r="D10" s="23">
        <f ca="1"/>
        <v>28.617301104256011</v>
      </c>
      <c r="E10" s="151">
        <f ca="1"/>
        <v>45.946130625248614</v>
      </c>
      <c r="F10" s="23">
        <f ca="1"/>
        <v>55.294722247967847</v>
      </c>
      <c r="G10" s="23">
        <f ca="1"/>
        <v>62.049868583304935</v>
      </c>
      <c r="H10" s="23">
        <f ca="1"/>
        <v>69.836465663901464</v>
      </c>
      <c r="I10" s="23">
        <f ca="1"/>
        <v>75.662625237339853</v>
      </c>
      <c r="J10" s="23">
        <f ca="1"/>
        <v>82.08572302118931</v>
      </c>
      <c r="K10" s="23">
        <f ca="1"/>
        <v>85.452274581926929</v>
      </c>
      <c r="L10" s="23">
        <f ca="1"/>
        <v>88.368125718110605</v>
      </c>
      <c r="M10" s="23">
        <f ca="1"/>
        <v>95.58611333952453</v>
      </c>
      <c r="N10" s="23">
        <f ca="1"/>
        <v>91.233061894989078</v>
      </c>
      <c r="O10" s="23">
        <f ca="1"/>
        <v>103.00386032862947</v>
      </c>
      <c r="P10" s="23">
        <f ca="1"/>
        <v>118.35792838705385</v>
      </c>
      <c r="Q10" s="23">
        <f ca="1"/>
        <v>118.35792838705385</v>
      </c>
      <c r="R10" s="23">
        <f ca="1"/>
        <v>118.35792838705385</v>
      </c>
      <c r="S10" s="23">
        <f ca="1"/>
        <v>118.35792838705385</v>
      </c>
      <c r="T10" s="23">
        <f ca="1"/>
        <v>118.35792838705385</v>
      </c>
      <c r="U10" s="23">
        <f ca="1"/>
        <v>118.35792838705385</v>
      </c>
      <c r="V10" s="23">
        <f ca="1"/>
        <v>118.35792838705385</v>
      </c>
      <c r="W10" s="23">
        <f ca="1"/>
        <v>118.35792838705385</v>
      </c>
      <c r="X10" s="23">
        <f ca="1"/>
        <v>118.35792838705385</v>
      </c>
      <c r="Y10" s="23">
        <f ca="1"/>
        <v>118.35792838705385</v>
      </c>
      <c r="Z10" s="23">
        <f ca="1"/>
        <v>118.35792838705385</v>
      </c>
      <c r="AA10" s="23">
        <f ca="1"/>
        <v>118.35792838705385</v>
      </c>
      <c r="AB10" s="23">
        <f ca="1"/>
        <v>118.35792838705385</v>
      </c>
      <c r="AC10" s="23">
        <f ca="1"/>
        <v>118.35792838705385</v>
      </c>
      <c r="AD10" s="23">
        <f ca="1"/>
        <v>118.35792838705385</v>
      </c>
      <c r="AE10" s="23">
        <f ca="1"/>
        <v>118.35792838705385</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10.413070950899767</v>
      </c>
      <c r="AH10" s="23">
        <f ca="1"/>
        <v>17.556762152686805</v>
      </c>
      <c r="AI10" s="23">
        <f ca="1"/>
        <v>37.973276407911044</v>
      </c>
      <c r="AJ10" s="23">
        <f ca="1"/>
        <v>55.957647668705569</v>
      </c>
      <c r="AK10" s="30">
        <f ca="1"/>
        <v>65.338783060343431</v>
      </c>
      <c r="AL10" s="23">
        <f ca="1"/>
        <v>72.946173035268345</v>
      </c>
      <c r="AM10" s="23">
        <f ca="1"/>
        <v>80.180660269124502</v>
      </c>
      <c r="AN10" s="23">
        <f ca="1"/>
        <v>86.344258318555887</v>
      </c>
      <c r="AO10" s="23">
        <f ca="1"/>
        <v>92.764312101125896</v>
      </c>
      <c r="AP10" s="23">
        <f ca="1"/>
        <v>95.578255452555979</v>
      </c>
      <c r="AQ10" s="23">
        <f ca="1"/>
        <v>99.418915707472124</v>
      </c>
      <c r="AR10" s="23">
        <f ca="1"/>
        <v>106.53919088209427</v>
      </c>
      <c r="AS10" s="23">
        <f ca="1"/>
        <v>104.21105606988078</v>
      </c>
      <c r="AT10" s="23">
        <f ca="1"/>
        <v>113.51102033921563</v>
      </c>
      <c r="AU10" s="23">
        <f ca="1"/>
        <v>118.87543666518604</v>
      </c>
      <c r="AV10" s="23">
        <f ca="1"/>
        <v>118.87543666518604</v>
      </c>
      <c r="AW10" s="23">
        <f ca="1"/>
        <v>118.87543666518604</v>
      </c>
      <c r="AX10" s="23">
        <f ca="1"/>
        <v>118.87543666518604</v>
      </c>
      <c r="AY10" s="23">
        <f ca="1"/>
        <v>118.87543666518604</v>
      </c>
      <c r="AZ10" s="23">
        <f ca="1"/>
        <v>118.87543666518604</v>
      </c>
      <c r="BA10" s="23">
        <f ca="1"/>
        <v>118.87543666518604</v>
      </c>
      <c r="BB10" s="23">
        <f ca="1"/>
        <v>118.87543666518604</v>
      </c>
      <c r="BC10" s="23">
        <f ca="1"/>
        <v>118.87543666518604</v>
      </c>
      <c r="BD10" s="23">
        <f ca="1"/>
        <v>118.87543666518604</v>
      </c>
      <c r="BE10" s="23">
        <f ca="1"/>
        <v>118.87543666518604</v>
      </c>
      <c r="BF10" s="23">
        <f ca="1"/>
        <v>118.87543666518604</v>
      </c>
      <c r="BG10" s="23">
        <f ca="1"/>
        <v>118.87543666518604</v>
      </c>
      <c r="BH10" s="23">
        <f ca="1"/>
        <v>118.87543666518604</v>
      </c>
      <c r="BI10" s="23">
        <f ca="1"/>
        <v>118.87543666518604</v>
      </c>
      <c r="BJ10" s="23">
        <f ca="1"/>
        <v>118.87543666518604</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28.277161002893326</v>
      </c>
      <c r="D11" s="23">
        <f ca="1"/>
        <v>237.1536683486294</v>
      </c>
      <c r="E11" s="151">
        <f ca="1"/>
        <v>414.14239069585068</v>
      </c>
      <c r="F11" s="23">
        <f ca="1"/>
        <v>509.62462075914442</v>
      </c>
      <c r="G11" s="23">
        <f ca="1"/>
        <v>578.61858931954055</v>
      </c>
      <c r="H11" s="23">
        <f ca="1"/>
        <v>658.14732304375786</v>
      </c>
      <c r="I11" s="23">
        <f ca="1"/>
        <v>717.65304660371964</v>
      </c>
      <c r="J11" s="23">
        <f ca="1"/>
        <v>783.25562344814023</v>
      </c>
      <c r="K11" s="23">
        <f ca="1"/>
        <v>817.64003808671555</v>
      </c>
      <c r="L11" s="23">
        <f ca="1"/>
        <v>847.42120515992474</v>
      </c>
      <c r="M11" s="23">
        <f ca="1"/>
        <v>921.14242248072048</v>
      </c>
      <c r="N11" s="23">
        <f ca="1"/>
        <v>876.68235017481425</v>
      </c>
      <c r="O11" s="23">
        <f ca="1"/>
        <v>996.90389042673473</v>
      </c>
      <c r="P11" s="23">
        <f ca="1"/>
        <v>1153.7233042942873</v>
      </c>
      <c r="Q11" s="23">
        <f ca="1"/>
        <v>1153.7233042942873</v>
      </c>
      <c r="R11" s="23">
        <f ca="1"/>
        <v>1153.7233042942873</v>
      </c>
      <c r="S11" s="23">
        <f ca="1"/>
        <v>1153.7233042942873</v>
      </c>
      <c r="T11" s="23">
        <f ca="1"/>
        <v>1153.7233042942873</v>
      </c>
      <c r="U11" s="23">
        <f ca="1"/>
        <v>1153.7233042942873</v>
      </c>
      <c r="V11" s="23">
        <f ca="1"/>
        <v>1153.7233042942873</v>
      </c>
      <c r="W11" s="23">
        <f ca="1"/>
        <v>1153.7233042942873</v>
      </c>
      <c r="X11" s="23">
        <f ca="1"/>
        <v>1153.7233042942873</v>
      </c>
      <c r="Y11" s="23">
        <f ca="1"/>
        <v>1153.7233042942873</v>
      </c>
      <c r="Z11" s="23">
        <f ca="1"/>
        <v>1153.7233042942873</v>
      </c>
      <c r="AA11" s="23">
        <f ca="1"/>
        <v>1153.7233042942873</v>
      </c>
      <c r="AB11" s="23">
        <f ca="1"/>
        <v>1153.7233042942873</v>
      </c>
      <c r="AC11" s="23">
        <f ca="1"/>
        <v>1153.7233042942873</v>
      </c>
      <c r="AD11" s="23">
        <f ca="1"/>
        <v>1153.7233042942873</v>
      </c>
      <c r="AE11" s="23">
        <f ca="1"/>
        <v>1153.7233042942873</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51.224005167736124</v>
      </c>
      <c r="AH11" s="23">
        <f ca="1"/>
        <v>124.18639291098779</v>
      </c>
      <c r="AI11" s="23">
        <f ca="1"/>
        <v>332.71131194481433</v>
      </c>
      <c r="AJ11" s="23">
        <f ca="1"/>
        <v>516.39543716574178</v>
      </c>
      <c r="AK11" s="30">
        <f ca="1"/>
        <v>612.21005436887594</v>
      </c>
      <c r="AL11" s="23">
        <f ca="1"/>
        <v>689.90844885235401</v>
      </c>
      <c r="AM11" s="23">
        <f ca="1"/>
        <v>763.79818565231176</v>
      </c>
      <c r="AN11" s="23">
        <f ca="1"/>
        <v>826.7503511467645</v>
      </c>
      <c r="AO11" s="23">
        <f ca="1"/>
        <v>892.32183795728383</v>
      </c>
      <c r="AP11" s="23">
        <f ca="1"/>
        <v>921.06216562475538</v>
      </c>
      <c r="AQ11" s="23">
        <f ca="1"/>
        <v>960.28890916585181</v>
      </c>
      <c r="AR11" s="23">
        <f ca="1"/>
        <v>1033.0121363399874</v>
      </c>
      <c r="AS11" s="23">
        <f ca="1"/>
        <v>1009.2336344298274</v>
      </c>
      <c r="AT11" s="23">
        <f ca="1"/>
        <v>1104.21920699319</v>
      </c>
      <c r="AU11" s="23">
        <f ca="1"/>
        <v>1159.0088966558358</v>
      </c>
      <c r="AV11" s="23">
        <f ca="1"/>
        <v>1159.0088966558358</v>
      </c>
      <c r="AW11" s="23">
        <f ca="1"/>
        <v>1159.0088966558358</v>
      </c>
      <c r="AX11" s="23">
        <f ca="1"/>
        <v>1159.0088966558358</v>
      </c>
      <c r="AY11" s="23">
        <f ca="1"/>
        <v>1159.0088966558358</v>
      </c>
      <c r="AZ11" s="23">
        <f ca="1"/>
        <v>1159.0088966558358</v>
      </c>
      <c r="BA11" s="23">
        <f ca="1"/>
        <v>1159.0088966558358</v>
      </c>
      <c r="BB11" s="23">
        <f ca="1"/>
        <v>1159.0088966558358</v>
      </c>
      <c r="BC11" s="23">
        <f ca="1"/>
        <v>1159.0088966558358</v>
      </c>
      <c r="BD11" s="23">
        <f ca="1"/>
        <v>1159.0088966558358</v>
      </c>
      <c r="BE11" s="23">
        <f ca="1"/>
        <v>1159.0088966558358</v>
      </c>
      <c r="BF11" s="23">
        <f ca="1"/>
        <v>1159.0088966558358</v>
      </c>
      <c r="BG11" s="23">
        <f ca="1"/>
        <v>1159.0088966558358</v>
      </c>
      <c r="BH11" s="23">
        <f ca="1"/>
        <v>1159.0088966558358</v>
      </c>
      <c r="BI11" s="23">
        <f ca="1"/>
        <v>1159.0088966558358</v>
      </c>
      <c r="BJ11" s="23">
        <f ca="1"/>
        <v>1159.0088966558358</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f ca="1"/>
        <v>355.14704777243833</v>
      </c>
      <c r="E12" s="151">
        <f ca="1"/>
        <v>772.12200812132164</v>
      </c>
      <c r="F12" s="23">
        <f ca="1"/>
        <v>997.07249404300251</v>
      </c>
      <c r="G12" s="23">
        <f ca="1"/>
        <v>1159.6182027370517</v>
      </c>
      <c r="H12" s="23">
        <f ca="1"/>
        <v>1346.9831949889044</v>
      </c>
      <c r="I12" s="23">
        <f ca="1"/>
        <v>1487.1751597247658</v>
      </c>
      <c r="J12" s="23">
        <f ca="1"/>
        <v>1641.730950148642</v>
      </c>
      <c r="K12" s="23">
        <f ca="1"/>
        <v>1722.738597078891</v>
      </c>
      <c r="L12" s="23">
        <f ca="1"/>
        <v>1792.9012650433103</v>
      </c>
      <c r="M12" s="23">
        <f ca="1"/>
        <v>1966.5840921835832</v>
      </c>
      <c r="N12" s="23">
        <f ca="1"/>
        <v>1861.8387917994482</v>
      </c>
      <c r="O12" s="23">
        <f ca="1"/>
        <v>2145.0736291089206</v>
      </c>
      <c r="P12" s="23">
        <f ca="1"/>
        <v>2514.5308917647549</v>
      </c>
      <c r="Q12" s="23">
        <f ca="1"/>
        <v>2514.5308917647549</v>
      </c>
      <c r="R12" s="23">
        <f ca="1"/>
        <v>2514.5308917647549</v>
      </c>
      <c r="S12" s="23">
        <f ca="1"/>
        <v>2514.5308917647549</v>
      </c>
      <c r="T12" s="23">
        <f ca="1"/>
        <v>2514.5308917647549</v>
      </c>
      <c r="U12" s="23">
        <f ca="1"/>
        <v>2514.5308917647549</v>
      </c>
      <c r="V12" s="23">
        <f ca="1"/>
        <v>2514.5308917647549</v>
      </c>
      <c r="W12" s="23">
        <f ca="1"/>
        <v>2514.5308917647549</v>
      </c>
      <c r="X12" s="23">
        <f ca="1"/>
        <v>2514.5308917647549</v>
      </c>
      <c r="Y12" s="23">
        <f ca="1"/>
        <v>2514.5308917647549</v>
      </c>
      <c r="Z12" s="23">
        <f ca="1"/>
        <v>2514.5308917647549</v>
      </c>
      <c r="AA12" s="23">
        <f ca="1"/>
        <v>2514.5308917647549</v>
      </c>
      <c r="AB12" s="23">
        <f ca="1"/>
        <v>2514.5308917647549</v>
      </c>
      <c r="AC12" s="23">
        <f ca="1"/>
        <v>2514.5308917647549</v>
      </c>
      <c r="AD12" s="23">
        <f ca="1"/>
        <v>2514.5308917647549</v>
      </c>
      <c r="AE12" s="23">
        <f ca="1"/>
        <v>2514.5308917647549</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1.1858675771769318</v>
      </c>
      <c r="AH12" s="23">
        <f ca="1"/>
        <v>90.017450081496293</v>
      </c>
      <c r="AI12" s="23">
        <f ca="1"/>
        <v>580.27520351663725</v>
      </c>
      <c r="AJ12" s="23">
        <f ca="1"/>
        <v>1013.0241369795043</v>
      </c>
      <c r="AK12" s="30">
        <f ca="1"/>
        <v>1238.7577073407897</v>
      </c>
      <c r="AL12" s="23">
        <f ca="1"/>
        <v>1421.8105286124203</v>
      </c>
      <c r="AM12" s="23">
        <f ca="1"/>
        <v>1595.8903776770831</v>
      </c>
      <c r="AN12" s="23">
        <f ca="1"/>
        <v>1744.2019557415256</v>
      </c>
      <c r="AO12" s="23">
        <f ca="1"/>
        <v>1898.6844998846145</v>
      </c>
      <c r="AP12" s="23">
        <f ca="1"/>
        <v>1966.3950117784025</v>
      </c>
      <c r="AQ12" s="23">
        <f ca="1"/>
        <v>2058.8108991623217</v>
      </c>
      <c r="AR12" s="23">
        <f ca="1"/>
        <v>2230.1425205516662</v>
      </c>
      <c r="AS12" s="23">
        <f ca="1"/>
        <v>2174.1217766327791</v>
      </c>
      <c r="AT12" s="23">
        <f ca="1"/>
        <v>2397.9021668636487</v>
      </c>
      <c r="AU12" s="23">
        <f ca="1"/>
        <v>2526.983434707312</v>
      </c>
      <c r="AV12" s="23">
        <f ca="1"/>
        <v>2526.983434707312</v>
      </c>
      <c r="AW12" s="23">
        <f ca="1"/>
        <v>2526.983434707312</v>
      </c>
      <c r="AX12" s="23">
        <f ca="1"/>
        <v>2526.983434707312</v>
      </c>
      <c r="AY12" s="23">
        <f ca="1"/>
        <v>2526.983434707312</v>
      </c>
      <c r="AZ12" s="23">
        <f ca="1"/>
        <v>2526.983434707312</v>
      </c>
      <c r="BA12" s="23">
        <f ca="1"/>
        <v>2526.983434707312</v>
      </c>
      <c r="BB12" s="23">
        <f ca="1"/>
        <v>2526.983434707312</v>
      </c>
      <c r="BC12" s="23">
        <f ca="1"/>
        <v>2526.983434707312</v>
      </c>
      <c r="BD12" s="23">
        <f ca="1"/>
        <v>2526.983434707312</v>
      </c>
      <c r="BE12" s="23">
        <f ca="1"/>
        <v>2526.983434707312</v>
      </c>
      <c r="BF12" s="23">
        <f ca="1"/>
        <v>2526.983434707312</v>
      </c>
      <c r="BG12" s="23">
        <f ca="1"/>
        <v>2526.983434707312</v>
      </c>
      <c r="BH12" s="23">
        <f ca="1"/>
        <v>2526.983434707312</v>
      </c>
      <c r="BI12" s="23">
        <f ca="1"/>
        <v>2526.983434707312</v>
      </c>
      <c r="BJ12" s="23">
        <f ca="1"/>
        <v>2526.983434707312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f ca="1"/>
        <v>229.77705408968535</v>
      </c>
      <c r="E13" s="151">
        <f ca="1"/>
        <v>984.79957157858905</v>
      </c>
      <c r="F13" s="23">
        <f ca="1"/>
        <v>1392.1206300153667</v>
      </c>
      <c r="G13" s="23">
        <f ca="1"/>
        <v>1686.444466829246</v>
      </c>
      <c r="H13" s="23">
        <f ca="1"/>
        <v>2025.7089349424366</v>
      </c>
      <c r="I13" s="23">
        <f ca="1"/>
        <v>2279.5565282320249</v>
      </c>
      <c r="J13" s="23">
        <f ca="1"/>
        <v>2559.4129058924145</v>
      </c>
      <c r="K13" s="23">
        <f ca="1"/>
        <v>2706.0946094411224</v>
      </c>
      <c r="L13" s="23">
        <f ca="1"/>
        <v>2833.1391546481304</v>
      </c>
      <c r="M13" s="23">
        <f ca="1"/>
        <v>3147.629130934281</v>
      </c>
      <c r="N13" s="23">
        <f ca="1"/>
        <v>2957.9653191672865</v>
      </c>
      <c r="O13" s="23">
        <f ca="1"/>
        <v>3470.8226852955304</v>
      </c>
      <c r="P13" s="23">
        <f ca="1"/>
        <v>4139.8042287473754</v>
      </c>
      <c r="Q13" s="23">
        <f ca="1"/>
        <v>4139.8042287473754</v>
      </c>
      <c r="R13" s="23">
        <f ca="1"/>
        <v>4139.8042287473754</v>
      </c>
      <c r="S13" s="23">
        <f ca="1"/>
        <v>4139.8042287473754</v>
      </c>
      <c r="T13" s="23">
        <f ca="1"/>
        <v>4139.8042287473754</v>
      </c>
      <c r="U13" s="23">
        <f ca="1"/>
        <v>4139.8042287473754</v>
      </c>
      <c r="V13" s="23">
        <f ca="1"/>
        <v>4139.8042287473754</v>
      </c>
      <c r="W13" s="23">
        <f ca="1"/>
        <v>4139.8042287473754</v>
      </c>
      <c r="X13" s="23">
        <f ca="1"/>
        <v>4139.8042287473754</v>
      </c>
      <c r="Y13" s="23">
        <f ca="1"/>
        <v>4139.8042287473754</v>
      </c>
      <c r="Z13" s="23">
        <f ca="1"/>
        <v>4139.8042287473754</v>
      </c>
      <c r="AA13" s="23">
        <f ca="1"/>
        <v>4139.8042287473754</v>
      </c>
      <c r="AB13" s="23">
        <f ca="1"/>
        <v>4139.8042287473754</v>
      </c>
      <c r="AC13" s="23">
        <f ca="1"/>
        <v>4139.8042287473754</v>
      </c>
      <c r="AD13" s="23">
        <f ca="1"/>
        <v>4139.8042287473754</v>
      </c>
      <c r="AE13" s="23">
        <f ca="1"/>
        <v>4139.8042287473754</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f ca="1"/>
        <v>637.41982181223443</v>
      </c>
      <c r="AJ13" s="23">
        <f ca="1"/>
        <v>1421.0044977611035</v>
      </c>
      <c r="AK13" s="30">
        <f ca="1"/>
        <v>1829.7434983795918</v>
      </c>
      <c r="AL13" s="23">
        <f ca="1"/>
        <v>2161.1998568964523</v>
      </c>
      <c r="AM13" s="23">
        <f ca="1"/>
        <v>2476.408726452838</v>
      </c>
      <c r="AN13" s="23">
        <f ca="1"/>
        <v>2744.958619590966</v>
      </c>
      <c r="AO13" s="23">
        <f ca="1"/>
        <v>3024.6823691643567</v>
      </c>
      <c r="AP13" s="23">
        <f ca="1"/>
        <v>3147.2867603434729</v>
      </c>
      <c r="AQ13" s="23">
        <f ca="1"/>
        <v>3314.625527856504</v>
      </c>
      <c r="AR13" s="23">
        <f ca="1"/>
        <v>3624.8581423007936</v>
      </c>
      <c r="AS13" s="23">
        <f ca="1"/>
        <v>3523.4205809905197</v>
      </c>
      <c r="AT13" s="23">
        <f ca="1"/>
        <v>3928.6229304442923</v>
      </c>
      <c r="AU13" s="23">
        <f ca="1"/>
        <v>4162.3522261469316</v>
      </c>
      <c r="AV13" s="23">
        <f ca="1"/>
        <v>4162.3522261469316</v>
      </c>
      <c r="AW13" s="23">
        <f ca="1"/>
        <v>4162.3522261469316</v>
      </c>
      <c r="AX13" s="23">
        <f ca="1"/>
        <v>4162.3522261469316</v>
      </c>
      <c r="AY13" s="23">
        <f ca="1"/>
        <v>4162.3522261469316</v>
      </c>
      <c r="AZ13" s="23">
        <f ca="1"/>
        <v>4162.3522261469316</v>
      </c>
      <c r="BA13" s="23">
        <f ca="1"/>
        <v>4162.3522261469316</v>
      </c>
      <c r="BB13" s="23">
        <f ca="1"/>
        <v>4162.3522261469316</v>
      </c>
      <c r="BC13" s="23">
        <f ca="1"/>
        <v>4162.3522261469316</v>
      </c>
      <c r="BD13" s="23">
        <f ca="1"/>
        <v>4162.3522261469316</v>
      </c>
      <c r="BE13" s="23">
        <f ca="1"/>
        <v>4162.3522261469316</v>
      </c>
      <c r="BF13" s="23">
        <f ca="1"/>
        <v>4162.3522261469316</v>
      </c>
      <c r="BG13" s="23">
        <f ca="1"/>
        <v>4162.3522261469316</v>
      </c>
      <c r="BH13" s="23">
        <f ca="1"/>
        <v>4162.3522261469316</v>
      </c>
      <c r="BI13" s="23">
        <f ca="1"/>
        <v>4162.3522261469316</v>
      </c>
      <c r="BJ13" s="23">
        <f ca="1"/>
        <v>4162.3522261469316</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f ca="1"/>
        <v>1.8267622056556149E-2</v>
      </c>
      <c r="E14" s="151">
        <f ca="1"/>
        <v>605.82711128695416</v>
      </c>
      <c r="F14" s="23">
        <f ca="1"/>
        <v>1082.0453423599226</v>
      </c>
      <c r="G14" s="23">
        <f ca="1"/>
        <v>1426.1532003430882</v>
      </c>
      <c r="H14" s="23">
        <f ca="1"/>
        <v>1822.8032667325538</v>
      </c>
      <c r="I14" s="23">
        <f ca="1"/>
        <v>2119.5884422951435</v>
      </c>
      <c r="J14" s="23">
        <f ca="1"/>
        <v>2446.7817124771359</v>
      </c>
      <c r="K14" s="23">
        <f ca="1"/>
        <v>2618.2741996635718</v>
      </c>
      <c r="L14" s="23">
        <f ca="1"/>
        <v>2766.8079602752705</v>
      </c>
      <c r="M14" s="23">
        <f ca="1"/>
        <v>3134.4930015838254</v>
      </c>
      <c r="N14" s="23">
        <f ca="1"/>
        <v>2912.7481075563192</v>
      </c>
      <c r="O14" s="23">
        <f ca="1"/>
        <v>3512.3538058908262</v>
      </c>
      <c r="P14" s="23">
        <f ca="1"/>
        <v>4294.4916321690889</v>
      </c>
      <c r="Q14" s="23">
        <f ca="1"/>
        <v>4294.4916321690889</v>
      </c>
      <c r="R14" s="23">
        <f ca="1"/>
        <v>4294.4916321690889</v>
      </c>
      <c r="S14" s="23">
        <f ca="1"/>
        <v>4294.4916321690889</v>
      </c>
      <c r="T14" s="23">
        <f ca="1"/>
        <v>4294.4916321690889</v>
      </c>
      <c r="U14" s="23">
        <f ca="1"/>
        <v>4294.4916321690889</v>
      </c>
      <c r="V14" s="23">
        <f ca="1"/>
        <v>4294.4916321690889</v>
      </c>
      <c r="W14" s="23">
        <f ca="1"/>
        <v>4294.4916321690889</v>
      </c>
      <c r="X14" s="23">
        <f ca="1"/>
        <v>4294.4916321690889</v>
      </c>
      <c r="Y14" s="23">
        <f ca="1"/>
        <v>4294.4916321690889</v>
      </c>
      <c r="Z14" s="23">
        <f ca="1"/>
        <v>4294.4916321690889</v>
      </c>
      <c r="AA14" s="23">
        <f ca="1"/>
        <v>4294.4916321690889</v>
      </c>
      <c r="AB14" s="23">
        <f ca="1"/>
        <v>4294.4916321690889</v>
      </c>
      <c r="AC14" s="23">
        <f ca="1"/>
        <v>4294.4916321690889</v>
      </c>
      <c r="AD14" s="23">
        <f ca="1"/>
        <v>4294.4916321690889</v>
      </c>
      <c r="AE14" s="23">
        <f ca="1"/>
        <v>4294.4916321690889</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f ca="1"/>
        <v>207.63452743155315</v>
      </c>
      <c r="AJ14" s="23">
        <f ca="1"/>
        <v>1115.8148323470357</v>
      </c>
      <c r="AK14" s="30">
        <f ca="1"/>
        <v>1593.6908463986938</v>
      </c>
      <c r="AL14" s="23">
        <f ca="1"/>
        <v>1981.2120841578433</v>
      </c>
      <c r="AM14" s="23">
        <f ca="1"/>
        <v>2349.7376174429141</v>
      </c>
      <c r="AN14" s="23">
        <f ca="1"/>
        <v>2663.7119441224277</v>
      </c>
      <c r="AO14" s="23">
        <f ca="1"/>
        <v>2990.7501525621606</v>
      </c>
      <c r="AP14" s="23">
        <f ca="1"/>
        <v>3134.0927200031156</v>
      </c>
      <c r="AQ14" s="23">
        <f ca="1"/>
        <v>3329.7363534573319</v>
      </c>
      <c r="AR14" s="23">
        <f ca="1"/>
        <v>3692.4439125479303</v>
      </c>
      <c r="AS14" s="23">
        <f ca="1"/>
        <v>3573.8484826997255</v>
      </c>
      <c r="AT14" s="23">
        <f ca="1"/>
        <v>4047.5896313259445</v>
      </c>
      <c r="AU14" s="23">
        <f ca="1"/>
        <v>4320.8535577642579</v>
      </c>
      <c r="AV14" s="23">
        <f ca="1"/>
        <v>4320.8535577642579</v>
      </c>
      <c r="AW14" s="23">
        <f ca="1"/>
        <v>4320.8535577642579</v>
      </c>
      <c r="AX14" s="23">
        <f ca="1"/>
        <v>4320.8535577642579</v>
      </c>
      <c r="AY14" s="23">
        <f ca="1"/>
        <v>4320.8535577642579</v>
      </c>
      <c r="AZ14" s="23">
        <f ca="1"/>
        <v>4320.8535577642579</v>
      </c>
      <c r="BA14" s="23">
        <f ca="1"/>
        <v>4320.8535577642579</v>
      </c>
      <c r="BB14" s="23">
        <f ca="1"/>
        <v>4320.8535577642579</v>
      </c>
      <c r="BC14" s="23">
        <f ca="1"/>
        <v>4320.8535577642579</v>
      </c>
      <c r="BD14" s="23">
        <f ca="1"/>
        <v>4320.8535577642579</v>
      </c>
      <c r="BE14" s="23">
        <f ca="1"/>
        <v>4320.8535577642579</v>
      </c>
      <c r="BF14" s="23">
        <f ca="1"/>
        <v>4320.8535577642579</v>
      </c>
      <c r="BG14" s="23">
        <f ca="1"/>
        <v>4320.8535577642579</v>
      </c>
      <c r="BH14" s="23">
        <f ca="1"/>
        <v>4320.8535577642579</v>
      </c>
      <c r="BI14" s="23">
        <f ca="1"/>
        <v>4320.8535577642579</v>
      </c>
      <c r="BJ14" s="23">
        <f ca="1"/>
        <v>4320.8535577642579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f ca="1"/>
        <v>88.545891903006918</v>
      </c>
      <c r="F15" s="23">
        <f ca="1"/>
        <v>540.90215572810075</v>
      </c>
      <c r="G15" s="23">
        <f ca="1"/>
        <v>944.43419162988914</v>
      </c>
      <c r="H15" s="23">
        <f ca="1"/>
        <v>1409.5819792126726</v>
      </c>
      <c r="I15" s="23">
        <f ca="1"/>
        <v>1757.6191522728129</v>
      </c>
      <c r="J15" s="23">
        <f ca="1"/>
        <v>2141.3156107720611</v>
      </c>
      <c r="K15" s="23">
        <f ca="1"/>
        <v>2342.423231219338</v>
      </c>
      <c r="L15" s="23">
        <f ca="1"/>
        <v>2516.6073697946313</v>
      </c>
      <c r="M15" s="23">
        <f ca="1"/>
        <v>2947.7881459602595</v>
      </c>
      <c r="N15" s="23">
        <f ca="1"/>
        <v>2687.7500025066379</v>
      </c>
      <c r="O15" s="23">
        <f ca="1"/>
        <v>3390.9019433119929</v>
      </c>
      <c r="P15" s="23">
        <f ca="1"/>
        <v>4308.1075870416016</v>
      </c>
      <c r="Q15" s="23">
        <f ca="1"/>
        <v>4308.1075870416016</v>
      </c>
      <c r="R15" s="23">
        <f ca="1"/>
        <v>4308.1075870416016</v>
      </c>
      <c r="S15" s="23">
        <f ca="1"/>
        <v>4308.1075870416016</v>
      </c>
      <c r="T15" s="23">
        <f ca="1"/>
        <v>4308.1075870416016</v>
      </c>
      <c r="U15" s="23">
        <f ca="1"/>
        <v>4308.1075870416016</v>
      </c>
      <c r="V15" s="23">
        <f ca="1"/>
        <v>4308.1075870416016</v>
      </c>
      <c r="W15" s="23">
        <f ca="1"/>
        <v>4308.1075870416016</v>
      </c>
      <c r="X15" s="23">
        <f ca="1"/>
        <v>4308.1075870416016</v>
      </c>
      <c r="Y15" s="23">
        <f ca="1"/>
        <v>4308.1075870416016</v>
      </c>
      <c r="Z15" s="23">
        <f ca="1"/>
        <v>4308.1075870416016</v>
      </c>
      <c r="AA15" s="23">
        <f ca="1"/>
        <v>4308.1075870416016</v>
      </c>
      <c r="AB15" s="23">
        <f ca="1"/>
        <v>4308.1075870416016</v>
      </c>
      <c r="AC15" s="23">
        <f ca="1"/>
        <v>4308.1075870416016</v>
      </c>
      <c r="AD15" s="23">
        <f ca="1"/>
        <v>4308.1075870416016</v>
      </c>
      <c r="AE15" s="23">
        <f ca="1"/>
        <v>4308.1075870416016</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f ca="1"/>
        <v>580.50331777576207</v>
      </c>
      <c r="AK15" s="30">
        <f ca="1"/>
        <v>1140.9040072256685</v>
      </c>
      <c r="AL15" s="23">
        <f ca="1"/>
        <v>1595.3465036704345</v>
      </c>
      <c r="AM15" s="23">
        <f ca="1"/>
        <v>2027.5129168407816</v>
      </c>
      <c r="AN15" s="23">
        <f ca="1"/>
        <v>2395.7076451113448</v>
      </c>
      <c r="AO15" s="23">
        <f ca="1"/>
        <v>2779.222264169578</v>
      </c>
      <c r="AP15" s="23">
        <f ca="1"/>
        <v>2947.3187395301265</v>
      </c>
      <c r="AQ15" s="23">
        <f ca="1"/>
        <v>3176.7481811642783</v>
      </c>
      <c r="AR15" s="23">
        <f ca="1"/>
        <v>3602.0919109315819</v>
      </c>
      <c r="AS15" s="23">
        <f ca="1"/>
        <v>3463.0161701572042</v>
      </c>
      <c r="AT15" s="23">
        <f ca="1"/>
        <v>4018.5679419651651</v>
      </c>
      <c r="AU15" s="23">
        <f ca="1"/>
        <v>4339.0219682709603</v>
      </c>
      <c r="AV15" s="23">
        <f ca="1"/>
        <v>4339.0219682709603</v>
      </c>
      <c r="AW15" s="23">
        <f ca="1"/>
        <v>4339.0219682709603</v>
      </c>
      <c r="AX15" s="23">
        <f ca="1"/>
        <v>4339.0219682709603</v>
      </c>
      <c r="AY15" s="23">
        <f ca="1"/>
        <v>4339.0219682709603</v>
      </c>
      <c r="AZ15" s="23">
        <f ca="1"/>
        <v>4339.0219682709603</v>
      </c>
      <c r="BA15" s="23">
        <f ca="1"/>
        <v>4339.0219682709603</v>
      </c>
      <c r="BB15" s="23">
        <f ca="1"/>
        <v>4339.0219682709603</v>
      </c>
      <c r="BC15" s="23">
        <f ca="1"/>
        <v>4339.0219682709603</v>
      </c>
      <c r="BD15" s="23">
        <f ca="1"/>
        <v>4339.0219682709603</v>
      </c>
      <c r="BE15" s="23">
        <f ca="1"/>
        <v>4339.0219682709603</v>
      </c>
      <c r="BF15" s="23">
        <f ca="1"/>
        <v>4339.0219682709603</v>
      </c>
      <c r="BG15" s="23">
        <f ca="1"/>
        <v>4339.0219682709603</v>
      </c>
      <c r="BH15" s="23">
        <f ca="1"/>
        <v>4339.0219682709603</v>
      </c>
      <c r="BI15" s="23">
        <f ca="1"/>
        <v>4339.0219682709603</v>
      </c>
      <c r="BJ15" s="23">
        <f ca="1"/>
        <v>4339.0219682709603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f ca="1"/>
        <v>12.792838023593076</v>
      </c>
      <c r="G16" s="23">
        <f ca="1"/>
        <v>190.69908580972347</v>
      </c>
      <c r="H16" s="23">
        <f ca="1"/>
        <v>628.70180515385687</v>
      </c>
      <c r="I16" s="23">
        <f ca="1"/>
        <v>1010.0876728556758</v>
      </c>
      <c r="J16" s="23">
        <f ca="1"/>
        <v>1430.5496754405669</v>
      </c>
      <c r="K16" s="23">
        <f ca="1"/>
        <v>1650.9272967485037</v>
      </c>
      <c r="L16" s="23">
        <f ca="1"/>
        <v>1841.8016457334988</v>
      </c>
      <c r="M16" s="23">
        <f ca="1"/>
        <v>2314.2978822945747</v>
      </c>
      <c r="N16" s="23">
        <f ca="1"/>
        <v>2029.3430537496006</v>
      </c>
      <c r="O16" s="23">
        <f ca="1"/>
        <v>2799.870554339112</v>
      </c>
      <c r="P16" s="23">
        <f ca="1"/>
        <v>3804.9622438822184</v>
      </c>
      <c r="Q16" s="23">
        <f ca="1"/>
        <v>3804.9622438822184</v>
      </c>
      <c r="R16" s="23">
        <f ca="1"/>
        <v>3804.9622438822184</v>
      </c>
      <c r="S16" s="23">
        <f ca="1"/>
        <v>3804.9622438822184</v>
      </c>
      <c r="T16" s="23">
        <f ca="1"/>
        <v>3804.9622438822184</v>
      </c>
      <c r="U16" s="23">
        <f ca="1"/>
        <v>3804.9622438822184</v>
      </c>
      <c r="V16" s="23">
        <f ca="1"/>
        <v>3804.9622438822184</v>
      </c>
      <c r="W16" s="23">
        <f ca="1"/>
        <v>3804.9622438822184</v>
      </c>
      <c r="X16" s="23">
        <f ca="1"/>
        <v>3804.9622438822184</v>
      </c>
      <c r="Y16" s="23">
        <f ca="1"/>
        <v>3804.9622438822184</v>
      </c>
      <c r="Z16" s="23">
        <f ca="1"/>
        <v>3804.9622438822184</v>
      </c>
      <c r="AA16" s="23">
        <f ca="1"/>
        <v>3804.9622438822184</v>
      </c>
      <c r="AB16" s="23">
        <f ca="1"/>
        <v>3804.9622438822184</v>
      </c>
      <c r="AC16" s="23">
        <f ca="1"/>
        <v>3804.9622438822184</v>
      </c>
      <c r="AD16" s="23">
        <f ca="1"/>
        <v>3804.9622438822184</v>
      </c>
      <c r="AE16" s="23">
        <f ca="1"/>
        <v>3804.9622438822184</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21.124549217556606</v>
      </c>
      <c r="AK16" s="30">
        <f ca="1"/>
        <v>348.606387660574</v>
      </c>
      <c r="AL16" s="23">
        <f ca="1"/>
        <v>832.26616503416335</v>
      </c>
      <c r="AM16" s="23">
        <f ca="1"/>
        <v>1305.8424816940942</v>
      </c>
      <c r="AN16" s="23">
        <f ca="1"/>
        <v>1709.3173883829807</v>
      </c>
      <c r="AO16" s="23">
        <f ca="1"/>
        <v>2129.580127790367</v>
      </c>
      <c r="AP16" s="23">
        <f ca="1"/>
        <v>2313.7834976468466</v>
      </c>
      <c r="AQ16" s="23">
        <f ca="1"/>
        <v>2565.1967185526055</v>
      </c>
      <c r="AR16" s="23">
        <f ca="1"/>
        <v>3031.296606741274</v>
      </c>
      <c r="AS16" s="23">
        <f ca="1"/>
        <v>2878.894719307415</v>
      </c>
      <c r="AT16" s="23">
        <f ca="1"/>
        <v>3487.6790990944837</v>
      </c>
      <c r="AU16" s="23">
        <f ca="1"/>
        <v>3838.8388209327563</v>
      </c>
      <c r="AV16" s="23">
        <f ca="1"/>
        <v>3838.8388209327563</v>
      </c>
      <c r="AW16" s="23">
        <f ca="1"/>
        <v>3838.8388209327563</v>
      </c>
      <c r="AX16" s="23">
        <f ca="1"/>
        <v>3838.8388209327563</v>
      </c>
      <c r="AY16" s="23">
        <f ca="1"/>
        <v>3838.8388209327563</v>
      </c>
      <c r="AZ16" s="23">
        <f ca="1"/>
        <v>3838.8388209327563</v>
      </c>
      <c r="BA16" s="23">
        <f ca="1"/>
        <v>3838.8388209327563</v>
      </c>
      <c r="BB16" s="23">
        <f ca="1"/>
        <v>3838.8388209327563</v>
      </c>
      <c r="BC16" s="23">
        <f ca="1"/>
        <v>3838.8388209327563</v>
      </c>
      <c r="BD16" s="23">
        <f ca="1"/>
        <v>3838.8388209327563</v>
      </c>
      <c r="BE16" s="23">
        <f ca="1"/>
        <v>3838.8388209327563</v>
      </c>
      <c r="BF16" s="23">
        <f ca="1"/>
        <v>3838.8388209327563</v>
      </c>
      <c r="BG16" s="23">
        <f ca="1"/>
        <v>3838.8388209327563</v>
      </c>
      <c r="BH16" s="23">
        <f ca="1"/>
        <v>3838.8388209327563</v>
      </c>
      <c r="BI16" s="23">
        <f ca="1"/>
        <v>3838.8388209327563</v>
      </c>
      <c r="BJ16" s="23">
        <f ca="1"/>
        <v>3838.8388209327563</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f ca="1"/>
        <v>7.3483777551494507</v>
      </c>
      <c r="I17" s="23">
        <f ca="1"/>
        <v>128.2901571895361</v>
      </c>
      <c r="J17" s="23">
        <f ca="1"/>
        <v>422.91244667941112</v>
      </c>
      <c r="K17" s="23">
        <f ca="1"/>
        <v>640.27033540540265</v>
      </c>
      <c r="L17" s="23">
        <f ca="1"/>
        <v>847.91308781978262</v>
      </c>
      <c r="M17" s="23">
        <f ca="1"/>
        <v>1362.0067374178036</v>
      </c>
      <c r="N17" s="23">
        <f ca="1"/>
        <v>1051.9651827094026</v>
      </c>
      <c r="O17" s="23">
        <f ca="1"/>
        <v>1890.3280398969423</v>
      </c>
      <c r="P17" s="23">
        <f ca="1"/>
        <v>2983.9055435371488</v>
      </c>
      <c r="Q17" s="23">
        <f ca="1"/>
        <v>2983.9055435371488</v>
      </c>
      <c r="R17" s="23">
        <f ca="1"/>
        <v>2983.9055435371488</v>
      </c>
      <c r="S17" s="23">
        <f ca="1"/>
        <v>2983.9055435371488</v>
      </c>
      <c r="T17" s="23">
        <f ca="1"/>
        <v>2983.9055435371488</v>
      </c>
      <c r="U17" s="23">
        <f ca="1"/>
        <v>2983.9055435371488</v>
      </c>
      <c r="V17" s="23">
        <f ca="1"/>
        <v>2983.9055435371488</v>
      </c>
      <c r="W17" s="23">
        <f ca="1"/>
        <v>2983.9055435371488</v>
      </c>
      <c r="X17" s="23">
        <f ca="1"/>
        <v>2983.9055435371488</v>
      </c>
      <c r="Y17" s="23">
        <f ca="1"/>
        <v>2983.9055435371488</v>
      </c>
      <c r="Z17" s="23">
        <f ca="1"/>
        <v>2983.9055435371488</v>
      </c>
      <c r="AA17" s="23">
        <f ca="1"/>
        <v>2983.9055435371488</v>
      </c>
      <c r="AB17" s="23">
        <f ca="1"/>
        <v>2983.9055435371488</v>
      </c>
      <c r="AC17" s="23">
        <f ca="1"/>
        <v>2983.9055435371488</v>
      </c>
      <c r="AD17" s="23">
        <f ca="1"/>
        <v>2983.9055435371488</v>
      </c>
      <c r="AE17" s="23">
        <f ca="1"/>
        <v>2983.9055435371488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f ca="1"/>
        <v>53.849881054382735</v>
      </c>
      <c r="AM17" s="23">
        <f ca="1"/>
        <v>318.70332996427959</v>
      </c>
      <c r="AN17" s="23">
        <f ca="1"/>
        <v>703.76524048172791</v>
      </c>
      <c r="AO17" s="23">
        <f ca="1"/>
        <v>1161.02688358918</v>
      </c>
      <c r="AP17" s="23">
        <f ca="1"/>
        <v>1361.4470676037706</v>
      </c>
      <c r="AQ17" s="23">
        <f ca="1"/>
        <v>1634.9940935723625</v>
      </c>
      <c r="AR17" s="23">
        <f ca="1"/>
        <v>2142.1282759314395</v>
      </c>
      <c r="AS17" s="23">
        <f ca="1"/>
        <v>1976.3092990719877</v>
      </c>
      <c r="AT17" s="23">
        <f ca="1"/>
        <v>2638.6895666924779</v>
      </c>
      <c r="AU17" s="23">
        <f ca="1"/>
        <v>3020.7645315759887</v>
      </c>
      <c r="AV17" s="23">
        <f ca="1"/>
        <v>3020.7645315759887</v>
      </c>
      <c r="AW17" s="23">
        <f ca="1"/>
        <v>3020.7645315759887</v>
      </c>
      <c r="AX17" s="23">
        <f ca="1"/>
        <v>3020.7645315759887</v>
      </c>
      <c r="AY17" s="23">
        <f ca="1"/>
        <v>3020.7645315759887</v>
      </c>
      <c r="AZ17" s="23">
        <f ca="1"/>
        <v>3020.7645315759887</v>
      </c>
      <c r="BA17" s="23">
        <f ca="1"/>
        <v>3020.7645315759887</v>
      </c>
      <c r="BB17" s="23">
        <f ca="1"/>
        <v>3020.7645315759887</v>
      </c>
      <c r="BC17" s="23">
        <f ca="1"/>
        <v>3020.7645315759887</v>
      </c>
      <c r="BD17" s="23">
        <f ca="1"/>
        <v>3020.7645315759887</v>
      </c>
      <c r="BE17" s="23">
        <f ca="1"/>
        <v>3020.7645315759887</v>
      </c>
      <c r="BF17" s="23">
        <f ca="1"/>
        <v>3020.7645315759887</v>
      </c>
      <c r="BG17" s="23">
        <f ca="1"/>
        <v>3020.7645315759887</v>
      </c>
      <c r="BH17" s="23">
        <f ca="1"/>
        <v>3020.7645315759887</v>
      </c>
      <c r="BI17" s="23">
        <f ca="1"/>
        <v>3020.7645315759887</v>
      </c>
      <c r="BJ17" s="23">
        <f ca="1"/>
        <v>3020.7645315759887</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f ca="1"/>
        <v>14.899125839281671</v>
      </c>
      <c r="M18" s="23">
        <f ca="1"/>
        <v>187.35976476974949</v>
      </c>
      <c r="N18" s="23">
        <f ca="1"/>
        <v>60.790970842632085</v>
      </c>
      <c r="O18" s="23">
        <f ca="1"/>
        <v>551.57693036564433</v>
      </c>
      <c r="P18" s="23">
        <f ca="1"/>
        <v>1630.7452674119104</v>
      </c>
      <c r="Q18" s="23">
        <f ca="1"/>
        <v>1630.7452674119104</v>
      </c>
      <c r="R18" s="23">
        <f ca="1"/>
        <v>1630.7452674119104</v>
      </c>
      <c r="S18" s="23">
        <f ca="1"/>
        <v>1630.7452674119104</v>
      </c>
      <c r="T18" s="23">
        <f ca="1"/>
        <v>1630.7452674119104</v>
      </c>
      <c r="U18" s="23">
        <f ca="1"/>
        <v>1630.7452674119104</v>
      </c>
      <c r="V18" s="23">
        <f ca="1"/>
        <v>1630.7452674119104</v>
      </c>
      <c r="W18" s="23">
        <f ca="1"/>
        <v>1630.7452674119104</v>
      </c>
      <c r="X18" s="23">
        <f ca="1"/>
        <v>1630.7452674119104</v>
      </c>
      <c r="Y18" s="23">
        <f ca="1"/>
        <v>1630.7452674119104</v>
      </c>
      <c r="Z18" s="23">
        <f ca="1"/>
        <v>1630.7452674119104</v>
      </c>
      <c r="AA18" s="23">
        <f ca="1"/>
        <v>1630.7452674119104</v>
      </c>
      <c r="AB18" s="23">
        <f ca="1"/>
        <v>1630.7452674119104</v>
      </c>
      <c r="AC18" s="23">
        <f ca="1"/>
        <v>1630.7452674119104</v>
      </c>
      <c r="AD18" s="23">
        <f ca="1"/>
        <v>1630.7452674119104</v>
      </c>
      <c r="AE18" s="23">
        <f ca="1"/>
        <v>1630.7452674119104</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f ca="1"/>
        <v>1.1011447964246552</v>
      </c>
      <c r="AO18" s="23">
        <f ca="1"/>
        <v>97.64284996800103</v>
      </c>
      <c r="AP18" s="23">
        <f ca="1"/>
        <v>187.07139220583309</v>
      </c>
      <c r="AQ18" s="23">
        <f ca="1"/>
        <v>352.96817830167959</v>
      </c>
      <c r="AR18" s="23">
        <f ca="1"/>
        <v>786.93665429753571</v>
      </c>
      <c r="AS18" s="23">
        <f ca="1"/>
        <v>627.63323668171427</v>
      </c>
      <c r="AT18" s="23">
        <f ca="1"/>
        <v>1284.6962282465174</v>
      </c>
      <c r="AU18" s="23">
        <f ca="1"/>
        <v>1667.6932021860534</v>
      </c>
      <c r="AV18" s="23">
        <f ca="1"/>
        <v>1667.6932021860534</v>
      </c>
      <c r="AW18" s="23">
        <f ca="1"/>
        <v>1667.6932021860534</v>
      </c>
      <c r="AX18" s="23">
        <f ca="1"/>
        <v>1667.6932021860534</v>
      </c>
      <c r="AY18" s="23">
        <f ca="1"/>
        <v>1667.6932021860534</v>
      </c>
      <c r="AZ18" s="23">
        <f ca="1"/>
        <v>1667.6932021860534</v>
      </c>
      <c r="BA18" s="23">
        <f ca="1"/>
        <v>1667.6932021860534</v>
      </c>
      <c r="BB18" s="23">
        <f ca="1"/>
        <v>1667.6932021860534</v>
      </c>
      <c r="BC18" s="23">
        <f ca="1"/>
        <v>1667.6932021860534</v>
      </c>
      <c r="BD18" s="23">
        <f ca="1"/>
        <v>1667.6932021860534</v>
      </c>
      <c r="BE18" s="23">
        <f ca="1"/>
        <v>1667.6932021860534</v>
      </c>
      <c r="BF18" s="23">
        <f ca="1"/>
        <v>1667.6932021860534</v>
      </c>
      <c r="BG18" s="23">
        <f ca="1"/>
        <v>1667.6932021860534</v>
      </c>
      <c r="BH18" s="23">
        <f ca="1"/>
        <v>1667.6932021860534</v>
      </c>
      <c r="BI18" s="23">
        <f ca="1"/>
        <v>1667.6932021860534</v>
      </c>
      <c r="BJ18" s="23">
        <f ca="1"/>
        <v>1667.6932021860534</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f ca="1"/>
        <v>268.03246542381515</v>
      </c>
      <c r="Q19" s="23">
        <f ca="1"/>
        <v>268.03246542381515</v>
      </c>
      <c r="R19" s="23">
        <f ca="1"/>
        <v>268.03246542381515</v>
      </c>
      <c r="S19" s="23">
        <f ca="1"/>
        <v>268.03246542381515</v>
      </c>
      <c r="T19" s="23">
        <f ca="1"/>
        <v>268.03246542381515</v>
      </c>
      <c r="U19" s="23">
        <f ca="1"/>
        <v>268.03246542381515</v>
      </c>
      <c r="V19" s="23">
        <f ca="1"/>
        <v>268.03246542381515</v>
      </c>
      <c r="W19" s="23">
        <f ca="1"/>
        <v>268.03246542381515</v>
      </c>
      <c r="X19" s="23">
        <f ca="1"/>
        <v>268.03246542381515</v>
      </c>
      <c r="Y19" s="23">
        <f ca="1"/>
        <v>268.03246542381515</v>
      </c>
      <c r="Z19" s="23">
        <f ca="1"/>
        <v>268.03246542381515</v>
      </c>
      <c r="AA19" s="23">
        <f ca="1"/>
        <v>268.03246542381515</v>
      </c>
      <c r="AB19" s="23">
        <f ca="1"/>
        <v>268.03246542381515</v>
      </c>
      <c r="AC19" s="23">
        <f ca="1"/>
        <v>268.03246542381515</v>
      </c>
      <c r="AD19" s="23">
        <f ca="1"/>
        <v>268.03246542381515</v>
      </c>
      <c r="AE19" s="23">
        <f ca="1"/>
        <v>268.03246542381515</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f ca="1"/>
        <v>7.4825521788664487E-2</v>
      </c>
      <c r="AS19" s="23" t="str">
        <f ca="1"/>
        <v/>
      </c>
      <c r="AT19" s="23">
        <f ca="1"/>
        <v>97.203519006004711</v>
      </c>
      <c r="AU19" s="23">
        <f ca="1"/>
        <v>291.04220192872532</v>
      </c>
      <c r="AV19" s="23">
        <f ca="1"/>
        <v>291.04220192872532</v>
      </c>
      <c r="AW19" s="23">
        <f ca="1"/>
        <v>291.04220192872532</v>
      </c>
      <c r="AX19" s="23">
        <f ca="1"/>
        <v>291.04220192872532</v>
      </c>
      <c r="AY19" s="23">
        <f ca="1"/>
        <v>291.04220192872532</v>
      </c>
      <c r="AZ19" s="23">
        <f ca="1"/>
        <v>291.04220192872532</v>
      </c>
      <c r="BA19" s="23">
        <f ca="1"/>
        <v>291.04220192872532</v>
      </c>
      <c r="BB19" s="23">
        <f ca="1"/>
        <v>291.04220192872532</v>
      </c>
      <c r="BC19" s="23">
        <f ca="1"/>
        <v>291.04220192872532</v>
      </c>
      <c r="BD19" s="23">
        <f ca="1"/>
        <v>291.04220192872532</v>
      </c>
      <c r="BE19" s="23">
        <f ca="1"/>
        <v>291.04220192872532</v>
      </c>
      <c r="BF19" s="23">
        <f ca="1"/>
        <v>291.04220192872532</v>
      </c>
      <c r="BG19" s="23">
        <f ca="1"/>
        <v>291.04220192872532</v>
      </c>
      <c r="BH19" s="23">
        <f ca="1"/>
        <v>291.04220192872532</v>
      </c>
      <c r="BI19" s="23">
        <f ca="1"/>
        <v>291.04220192872532</v>
      </c>
      <c r="BJ19" s="23">
        <f ca="1"/>
        <v>291.04220192872532</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8.8772604538486934</v>
      </c>
      <c r="C30" s="31">
        <f t="shared" ca="1" si="0"/>
        <v>55.305500466931321</v>
      </c>
      <c r="D30" s="31">
        <f t="shared" ca="1" si="0"/>
        <v>903.45897005940856</v>
      </c>
      <c r="E30" s="150">
        <f t="shared" ca="1" si="0"/>
        <v>2992.5588462661926</v>
      </c>
      <c r="F30" s="31">
        <f t="shared" ca="1" si="0"/>
        <v>4686.3660783633441</v>
      </c>
      <c r="G30" s="31">
        <f t="shared" ca="1" si="0"/>
        <v>6155.6135423945016</v>
      </c>
      <c r="H30" s="31">
        <f t="shared" ca="1" si="0"/>
        <v>8089.4821704712449</v>
      </c>
      <c r="I30" s="31">
        <f t="shared" ca="1" si="0"/>
        <v>9705.5621504392038</v>
      </c>
      <c r="J30" s="31">
        <f t="shared" ca="1" si="0"/>
        <v>11648.511908709372</v>
      </c>
      <c r="K30" s="31">
        <f t="shared" ca="1" si="0"/>
        <v>12729.811091709618</v>
      </c>
      <c r="L30" s="31">
        <f t="shared" ca="1" si="0"/>
        <v>13700.63326778639</v>
      </c>
      <c r="M30" s="31">
        <f t="shared" ca="1" si="0"/>
        <v>16239.503629660152</v>
      </c>
      <c r="N30" s="31">
        <f t="shared" ca="1" si="0"/>
        <v>14685.79145407077</v>
      </c>
      <c r="O30" s="31">
        <f t="shared" ca="1" si="0"/>
        <v>19035.621418814168</v>
      </c>
      <c r="P30" s="31">
        <f t="shared" ca="1" si="0"/>
        <v>25416.637440417435</v>
      </c>
      <c r="Q30" s="31">
        <f t="shared" ca="1" si="0"/>
        <v>25416.637440417435</v>
      </c>
      <c r="R30" s="31">
        <f t="shared" ca="1" si="0"/>
        <v>25416.637440417435</v>
      </c>
      <c r="S30" s="31">
        <f t="shared" ca="1" si="0"/>
        <v>25416.637440417435</v>
      </c>
      <c r="T30" s="31">
        <f t="shared" ca="1" si="0"/>
        <v>25416.637440417435</v>
      </c>
      <c r="U30" s="31">
        <f t="shared" ca="1" si="0"/>
        <v>25416.637440417435</v>
      </c>
      <c r="V30" s="31">
        <f t="shared" ca="1" si="0"/>
        <v>25416.637440417435</v>
      </c>
      <c r="W30" s="31">
        <f t="shared" ca="1" si="0"/>
        <v>25416.637440417435</v>
      </c>
      <c r="X30" s="31">
        <f t="shared" ca="1" si="0"/>
        <v>25416.637440417435</v>
      </c>
      <c r="Y30" s="31">
        <f t="shared" ca="1" si="0"/>
        <v>25416.637440417435</v>
      </c>
      <c r="Z30" s="31">
        <f t="shared" ca="1" si="0"/>
        <v>25416.637440417435</v>
      </c>
      <c r="AA30" s="31">
        <f t="shared" ca="1" si="0"/>
        <v>25416.637440417435</v>
      </c>
      <c r="AB30" s="31">
        <f t="shared" ca="1" si="0"/>
        <v>25416.637440417435</v>
      </c>
      <c r="AC30" s="31">
        <f t="shared" ca="1" si="0"/>
        <v>25416.637440417435</v>
      </c>
      <c r="AD30" s="31">
        <f t="shared" ca="1" si="0"/>
        <v>25416.637440417435</v>
      </c>
      <c r="AE30" s="31">
        <f t="shared" ca="1" si="0"/>
        <v>25416.637440417435</v>
      </c>
      <c r="AF30" s="4" t="s">
        <v>864</v>
      </c>
      <c r="AG30" s="31">
        <f t="shared" ref="AG30:BJ30" ca="1" si="1">PowerFactor*SUM(AG6:AG29)</f>
        <v>85.702259722805735</v>
      </c>
      <c r="AH30" s="31">
        <f t="shared" ca="1" si="1"/>
        <v>266.36003955009562</v>
      </c>
      <c r="AI30" s="31">
        <f t="shared" ca="1" si="1"/>
        <v>1864.1094192180522</v>
      </c>
      <c r="AJ30" s="31">
        <f t="shared" ca="1" si="1"/>
        <v>4821.4253061200534</v>
      </c>
      <c r="AK30" s="31">
        <f t="shared" ca="1" si="1"/>
        <v>6942.2430968910858</v>
      </c>
      <c r="AL30" s="31">
        <f t="shared" ca="1" si="1"/>
        <v>8934.0123279474792</v>
      </c>
      <c r="AM30" s="31">
        <f t="shared" ca="1" si="1"/>
        <v>11055.416063245633</v>
      </c>
      <c r="AN30" s="31">
        <f t="shared" ca="1" si="1"/>
        <v>13023.31246799477</v>
      </c>
      <c r="AO30" s="31">
        <f t="shared" ca="1" si="1"/>
        <v>15224.662118225751</v>
      </c>
      <c r="AP30" s="31">
        <f t="shared" ca="1" si="1"/>
        <v>16236.639057038903</v>
      </c>
      <c r="AQ30" s="31">
        <f t="shared" ca="1" si="1"/>
        <v>17661.692307021149</v>
      </c>
      <c r="AR30" s="31">
        <f t="shared" ca="1" si="1"/>
        <v>20430.110407585198</v>
      </c>
      <c r="AS30" s="31">
        <f t="shared" ca="1" si="1"/>
        <v>19507.455591403879</v>
      </c>
      <c r="AT30" s="31">
        <f t="shared" ca="1" si="1"/>
        <v>23310.705700213141</v>
      </c>
      <c r="AU30" s="31">
        <f t="shared" ca="1" si="1"/>
        <v>25646.259661610999</v>
      </c>
      <c r="AV30" s="31">
        <f t="shared" ca="1" si="1"/>
        <v>25646.259661610999</v>
      </c>
      <c r="AW30" s="31">
        <f t="shared" ca="1" si="1"/>
        <v>25646.259661610999</v>
      </c>
      <c r="AX30" s="31">
        <f t="shared" ca="1" si="1"/>
        <v>25646.259661610999</v>
      </c>
      <c r="AY30" s="31">
        <f t="shared" ca="1" si="1"/>
        <v>25646.259661610999</v>
      </c>
      <c r="AZ30" s="31">
        <f t="shared" ca="1" si="1"/>
        <v>25646.259661610999</v>
      </c>
      <c r="BA30" s="31">
        <f t="shared" ca="1" si="1"/>
        <v>25646.259661610999</v>
      </c>
      <c r="BB30" s="31">
        <f t="shared" ca="1" si="1"/>
        <v>25646.259661610999</v>
      </c>
      <c r="BC30" s="31">
        <f t="shared" ca="1" si="1"/>
        <v>25646.259661610999</v>
      </c>
      <c r="BD30" s="31">
        <f t="shared" ca="1" si="1"/>
        <v>25646.259661610999</v>
      </c>
      <c r="BE30" s="31">
        <f t="shared" ca="1" si="1"/>
        <v>25646.259661610999</v>
      </c>
      <c r="BF30" s="31">
        <f t="shared" ca="1" si="1"/>
        <v>25646.259661610999</v>
      </c>
      <c r="BG30" s="31">
        <f t="shared" ca="1" si="1"/>
        <v>25646.259661610999</v>
      </c>
      <c r="BH30" s="31">
        <f t="shared" ca="1" si="1"/>
        <v>25646.259661610999</v>
      </c>
      <c r="BI30" s="31">
        <f t="shared" ca="1" si="1"/>
        <v>25646.259661610999</v>
      </c>
      <c r="BJ30" s="31">
        <f t="shared" ca="1" si="1"/>
        <v>25646.259661610999</v>
      </c>
    </row>
    <row r="31" spans="1:62" s="21" customFormat="1">
      <c r="A31" s="4" t="s">
        <v>897</v>
      </c>
      <c r="B31" s="31">
        <f t="shared" ref="B31:AD31" ca="1" si="2">B30*Probability_Weighting_for_50__POE_MDs</f>
        <v>6.2140823176940847</v>
      </c>
      <c r="C31" s="31">
        <f t="shared" ca="1" si="2"/>
        <v>38.713850326851919</v>
      </c>
      <c r="D31" s="31">
        <f t="shared" ca="1" si="2"/>
        <v>632.42127904158599</v>
      </c>
      <c r="E31" s="31">
        <f t="shared" ca="1" si="2"/>
        <v>2094.7911923863348</v>
      </c>
      <c r="F31" s="31">
        <f t="shared" ca="1" si="2"/>
        <v>3280.4562548543408</v>
      </c>
      <c r="G31" s="31">
        <f t="shared" ca="1" si="2"/>
        <v>4308.9294796761505</v>
      </c>
      <c r="H31" s="31">
        <f t="shared" ca="1" si="2"/>
        <v>5662.6375193298709</v>
      </c>
      <c r="I31" s="31">
        <f t="shared" ca="1" si="2"/>
        <v>6793.893505307442</v>
      </c>
      <c r="J31" s="31">
        <f t="shared" ca="1" si="2"/>
        <v>8153.9583360965598</v>
      </c>
      <c r="K31" s="31">
        <f t="shared" ca="1" si="2"/>
        <v>8910.8677641967315</v>
      </c>
      <c r="L31" s="31">
        <f t="shared" ca="1" si="2"/>
        <v>9590.4432874504728</v>
      </c>
      <c r="M31" s="31">
        <f t="shared" ca="1" si="2"/>
        <v>11367.652540762107</v>
      </c>
      <c r="N31" s="31">
        <f t="shared" ca="1" si="2"/>
        <v>10280.054017849538</v>
      </c>
      <c r="O31" s="31">
        <f t="shared" ca="1" si="2"/>
        <v>13324.934993169916</v>
      </c>
      <c r="P31" s="31">
        <f t="shared" ca="1" si="2"/>
        <v>17791.646208292204</v>
      </c>
      <c r="Q31" s="31">
        <f t="shared" ca="1" si="2"/>
        <v>17791.646208292204</v>
      </c>
      <c r="R31" s="31">
        <f t="shared" ca="1" si="2"/>
        <v>17791.646208292204</v>
      </c>
      <c r="S31" s="31">
        <f t="shared" ca="1" si="2"/>
        <v>17791.646208292204</v>
      </c>
      <c r="T31" s="31">
        <f t="shared" ca="1" si="2"/>
        <v>17791.646208292204</v>
      </c>
      <c r="U31" s="31">
        <f t="shared" ca="1" si="2"/>
        <v>17791.646208292204</v>
      </c>
      <c r="V31" s="31">
        <f t="shared" ca="1" si="2"/>
        <v>17791.646208292204</v>
      </c>
      <c r="W31" s="31">
        <f t="shared" ca="1" si="2"/>
        <v>17791.646208292204</v>
      </c>
      <c r="X31" s="31">
        <f t="shared" ca="1" si="2"/>
        <v>17791.646208292204</v>
      </c>
      <c r="Y31" s="31">
        <f t="shared" ca="1" si="2"/>
        <v>17791.646208292204</v>
      </c>
      <c r="Z31" s="31">
        <f t="shared" ca="1" si="2"/>
        <v>17791.646208292204</v>
      </c>
      <c r="AA31" s="31">
        <f t="shared" ca="1" si="2"/>
        <v>17791.646208292204</v>
      </c>
      <c r="AB31" s="31">
        <f t="shared" ca="1" si="2"/>
        <v>17791.646208292204</v>
      </c>
      <c r="AC31" s="31">
        <f t="shared" ca="1" si="2"/>
        <v>17791.646208292204</v>
      </c>
      <c r="AD31" s="31">
        <f t="shared" ca="1" si="2"/>
        <v>17791.646208292204</v>
      </c>
      <c r="AE31" s="31">
        <f ca="1">AE30*Probability_Weighting_for_50__POE_MDs</f>
        <v>17791.646208292204</v>
      </c>
      <c r="AF31" s="4" t="s">
        <v>898</v>
      </c>
      <c r="AG31" s="31">
        <f t="shared" ref="AG31:BJ31" ca="1" si="3">AG30*Probability_Weighting_for_10__POE_MDs</f>
        <v>25.710677916841721</v>
      </c>
      <c r="AH31" s="31">
        <f t="shared" ca="1" si="3"/>
        <v>79.908011865028683</v>
      </c>
      <c r="AI31" s="31">
        <f t="shared" ca="1" si="3"/>
        <v>559.23282576541567</v>
      </c>
      <c r="AJ31" s="31">
        <f t="shared" ca="1" si="3"/>
        <v>1446.4275918360161</v>
      </c>
      <c r="AK31" s="31">
        <f t="shared" ca="1" si="3"/>
        <v>2082.6729290673256</v>
      </c>
      <c r="AL31" s="31">
        <f t="shared" ca="1" si="3"/>
        <v>2680.2036983842436</v>
      </c>
      <c r="AM31" s="31">
        <f t="shared" ca="1" si="3"/>
        <v>3316.6248189736898</v>
      </c>
      <c r="AN31" s="31">
        <f t="shared" ca="1" si="3"/>
        <v>3906.9937403984309</v>
      </c>
      <c r="AO31" s="31">
        <f t="shared" ca="1" si="3"/>
        <v>4567.3986354677254</v>
      </c>
      <c r="AP31" s="31">
        <f t="shared" ca="1" si="3"/>
        <v>4870.9917171116704</v>
      </c>
      <c r="AQ31" s="31">
        <f t="shared" ca="1" si="3"/>
        <v>5298.5076921063446</v>
      </c>
      <c r="AR31" s="31">
        <f t="shared" ca="1" si="3"/>
        <v>6129.0331222755594</v>
      </c>
      <c r="AS31" s="31">
        <f t="shared" ca="1" si="3"/>
        <v>5852.2366774211632</v>
      </c>
      <c r="AT31" s="31">
        <f t="shared" ca="1" si="3"/>
        <v>6993.2117100639416</v>
      </c>
      <c r="AU31" s="31">
        <f t="shared" ca="1" si="3"/>
        <v>7693.8778984832988</v>
      </c>
      <c r="AV31" s="31">
        <f t="shared" ca="1" si="3"/>
        <v>7693.8778984832988</v>
      </c>
      <c r="AW31" s="31">
        <f t="shared" ca="1" si="3"/>
        <v>7693.8778984832988</v>
      </c>
      <c r="AX31" s="31">
        <f t="shared" ca="1" si="3"/>
        <v>7693.8778984832988</v>
      </c>
      <c r="AY31" s="31">
        <f t="shared" ca="1" si="3"/>
        <v>7693.8778984832988</v>
      </c>
      <c r="AZ31" s="31">
        <f t="shared" ca="1" si="3"/>
        <v>7693.8778984832988</v>
      </c>
      <c r="BA31" s="31">
        <f t="shared" ca="1" si="3"/>
        <v>7693.8778984832988</v>
      </c>
      <c r="BB31" s="31">
        <f t="shared" ca="1" si="3"/>
        <v>7693.8778984832988</v>
      </c>
      <c r="BC31" s="31">
        <f t="shared" ca="1" si="3"/>
        <v>7693.8778984832988</v>
      </c>
      <c r="BD31" s="31">
        <f t="shared" ca="1" si="3"/>
        <v>7693.8778984832988</v>
      </c>
      <c r="BE31" s="31">
        <f t="shared" ca="1" si="3"/>
        <v>7693.8778984832988</v>
      </c>
      <c r="BF31" s="31">
        <f t="shared" ca="1" si="3"/>
        <v>7693.8778984832988</v>
      </c>
      <c r="BG31" s="31">
        <f t="shared" ca="1" si="3"/>
        <v>7693.8778984832988</v>
      </c>
      <c r="BH31" s="31">
        <f t="shared" ca="1" si="3"/>
        <v>7693.8778984832988</v>
      </c>
      <c r="BI31" s="31">
        <f t="shared" ca="1" si="3"/>
        <v>7693.8778984832988</v>
      </c>
      <c r="BJ31" s="31">
        <f t="shared" ca="1" si="3"/>
        <v>7693.8778984832988</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14.031876169938032</v>
      </c>
      <c r="AH37" s="4">
        <f ca="1"/>
        <v>15.699504254223076</v>
      </c>
      <c r="AI37" s="4">
        <f ca="1"/>
        <v>21.010981325771152</v>
      </c>
      <c r="AJ37" s="4">
        <f ca="1"/>
        <v>24.789405094560681</v>
      </c>
      <c r="AK37" s="4">
        <f ca="1"/>
        <v>27.05493696143337</v>
      </c>
      <c r="AL37" s="4">
        <f ca="1"/>
        <v>28.868685227164921</v>
      </c>
      <c r="AM37" s="4">
        <f ca="1"/>
        <v>30.340944460400532</v>
      </c>
      <c r="AN37" s="4">
        <f ca="1"/>
        <v>31.757035102603499</v>
      </c>
      <c r="AO37" s="4">
        <f ca="1"/>
        <v>32.982977299056486</v>
      </c>
      <c r="AP37" s="4">
        <f ca="1"/>
        <v>33.598016069289535</v>
      </c>
      <c r="AQ37" s="4">
        <f ca="1"/>
        <v>34.504394619945373</v>
      </c>
      <c r="AR37" s="4">
        <f ca="1"/>
        <v>35.541323324916448</v>
      </c>
      <c r="AS37" s="4">
        <f ca="1"/>
        <v>36.599694716017488</v>
      </c>
      <c r="AT37" s="4">
        <f ca="1"/>
        <v>37.930981254454551</v>
      </c>
      <c r="AU37" s="4">
        <f ca="1"/>
        <v>38.138817814874983</v>
      </c>
      <c r="AV37" s="4">
        <f ca="1"/>
        <v>38.138817814874983</v>
      </c>
      <c r="AW37" s="4">
        <f ca="1"/>
        <v>38.138817814874983</v>
      </c>
      <c r="AX37" s="4">
        <f ca="1"/>
        <v>38.138817814874983</v>
      </c>
      <c r="AY37" s="4">
        <f ca="1"/>
        <v>38.138817814874983</v>
      </c>
      <c r="AZ37" s="4">
        <f ca="1"/>
        <v>38.138817814874983</v>
      </c>
      <c r="BA37" s="4">
        <f ca="1"/>
        <v>38.138817814874983</v>
      </c>
      <c r="BB37" s="4">
        <f ca="1"/>
        <v>38.138817814874983</v>
      </c>
      <c r="BC37" s="4">
        <f ca="1"/>
        <v>38.138817814874983</v>
      </c>
      <c r="BD37" s="4">
        <f ca="1"/>
        <v>38.138817814874983</v>
      </c>
      <c r="BE37" s="4">
        <f ca="1"/>
        <v>38.138817814874983</v>
      </c>
      <c r="BF37" s="4">
        <f ca="1"/>
        <v>38.138817814874983</v>
      </c>
      <c r="BG37" s="4">
        <f ca="1"/>
        <v>38.138817814874983</v>
      </c>
      <c r="BH37" s="4">
        <f ca="1"/>
        <v>38.138817814874983</v>
      </c>
      <c r="BI37" s="4">
        <f ca="1"/>
        <v>38.138817814874983</v>
      </c>
      <c r="BJ37" s="4">
        <f ca="1"/>
        <v>38.138817814874983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4.123893509059223</v>
      </c>
      <c r="C38" s="23">
        <f ca="1"/>
        <v>4.7687689841639456</v>
      </c>
      <c r="D38" s="23">
        <f ca="1"/>
        <v>7.3905311074960842</v>
      </c>
      <c r="E38" s="23">
        <f ca="1"/>
        <v>9.2820904816929826</v>
      </c>
      <c r="F38" s="23">
        <f ca="1"/>
        <v>10.277091247770167</v>
      </c>
      <c r="G38" s="23">
        <f ca="1"/>
        <v>11.168335932439998</v>
      </c>
      <c r="H38" s="23">
        <f ca="1"/>
        <v>11.734342056485772</v>
      </c>
      <c r="I38" s="23">
        <f ca="1"/>
        <v>12.380480856962116</v>
      </c>
      <c r="J38" s="23">
        <f ca="1"/>
        <v>12.896777570350578</v>
      </c>
      <c r="K38" s="23">
        <f ca="1"/>
        <v>13.233257688634065</v>
      </c>
      <c r="L38" s="23">
        <f ca="1"/>
        <v>14.034633905522925</v>
      </c>
      <c r="M38" s="23">
        <f ca="1"/>
        <v>14.58889600855311</v>
      </c>
      <c r="N38" s="23">
        <f ca="1"/>
        <v>14.880567907410894</v>
      </c>
      <c r="O38" s="23">
        <f ca="1"/>
        <v>15.421461636831443</v>
      </c>
      <c r="P38" s="23">
        <f ca="1"/>
        <v>15.264038419538185</v>
      </c>
      <c r="Q38" s="23">
        <f ca="1"/>
        <v>15.264038419538185</v>
      </c>
      <c r="R38" s="23">
        <f ca="1"/>
        <v>15.264038419538185</v>
      </c>
      <c r="S38" s="23">
        <f ca="1"/>
        <v>15.264038419538185</v>
      </c>
      <c r="T38" s="23">
        <f ca="1"/>
        <v>15.264038419538185</v>
      </c>
      <c r="U38" s="23">
        <f ca="1"/>
        <v>15.264038419538185</v>
      </c>
      <c r="V38" s="23">
        <f ca="1"/>
        <v>15.264038419538185</v>
      </c>
      <c r="W38" s="23">
        <f ca="1"/>
        <v>15.264038419538185</v>
      </c>
      <c r="X38" s="23">
        <f ca="1"/>
        <v>15.264038419538185</v>
      </c>
      <c r="Y38" s="23">
        <f ca="1"/>
        <v>15.264038419538185</v>
      </c>
      <c r="Z38" s="23">
        <f ca="1"/>
        <v>15.264038419538185</v>
      </c>
      <c r="AA38" s="23">
        <f ca="1"/>
        <v>15.264038419538185</v>
      </c>
      <c r="AB38" s="23">
        <f ca="1"/>
        <v>15.264038419538185</v>
      </c>
      <c r="AC38" s="23">
        <f ca="1"/>
        <v>15.264038419538185</v>
      </c>
      <c r="AD38" s="23">
        <f ca="1"/>
        <v>15.264038419538185</v>
      </c>
      <c r="AE38" s="23">
        <f ca="1"/>
        <v>15.264038419538185</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6.7736369418166884</v>
      </c>
      <c r="AH38" s="23">
        <f ca="1"/>
        <v>7.5990709433346595</v>
      </c>
      <c r="AI38" s="23">
        <f ca="1"/>
        <v>10.228118639553179</v>
      </c>
      <c r="AJ38" s="23">
        <f ca="1"/>
        <v>12.098343469833431</v>
      </c>
      <c r="AK38" s="23">
        <f ca="1"/>
        <v>13.219724821024176</v>
      </c>
      <c r="AL38" s="23">
        <f ca="1"/>
        <v>14.11748464099683</v>
      </c>
      <c r="AM38" s="23">
        <f ca="1"/>
        <v>14.846215970010437</v>
      </c>
      <c r="AN38" s="23">
        <f ca="1"/>
        <v>15.547145257734021</v>
      </c>
      <c r="AO38" s="23">
        <f ca="1"/>
        <v>16.153955842410497</v>
      </c>
      <c r="AP38" s="23">
        <f ca="1"/>
        <v>16.458384580440427</v>
      </c>
      <c r="AQ38" s="23">
        <f ca="1"/>
        <v>16.907019189684647</v>
      </c>
      <c r="AR38" s="23">
        <f ca="1"/>
        <v>17.420272845160273</v>
      </c>
      <c r="AS38" s="23">
        <f ca="1"/>
        <v>17.94414009150929</v>
      </c>
      <c r="AT38" s="23">
        <f ca="1"/>
        <v>18.603093478625119</v>
      </c>
      <c r="AU38" s="23">
        <f ca="1"/>
        <v>18.705967354009104</v>
      </c>
      <c r="AV38" s="23">
        <f ca="1"/>
        <v>18.705967354009104</v>
      </c>
      <c r="AW38" s="23">
        <f ca="1"/>
        <v>18.705967354009104</v>
      </c>
      <c r="AX38" s="23">
        <f ca="1"/>
        <v>18.705967354009104</v>
      </c>
      <c r="AY38" s="23">
        <f ca="1"/>
        <v>18.705967354009104</v>
      </c>
      <c r="AZ38" s="23">
        <f ca="1"/>
        <v>18.705967354009104</v>
      </c>
      <c r="BA38" s="23">
        <f ca="1"/>
        <v>18.705967354009104</v>
      </c>
      <c r="BB38" s="23">
        <f ca="1"/>
        <v>18.705967354009104</v>
      </c>
      <c r="BC38" s="23">
        <f ca="1"/>
        <v>18.705967354009104</v>
      </c>
      <c r="BD38" s="23">
        <f ca="1"/>
        <v>18.705967354009104</v>
      </c>
      <c r="BE38" s="23">
        <f ca="1"/>
        <v>18.705967354009104</v>
      </c>
      <c r="BF38" s="23">
        <f ca="1"/>
        <v>18.705967354009104</v>
      </c>
      <c r="BG38" s="23">
        <f ca="1"/>
        <v>18.705967354009104</v>
      </c>
      <c r="BH38" s="23">
        <f ca="1"/>
        <v>18.705967354009104</v>
      </c>
      <c r="BI38" s="23">
        <f ca="1"/>
        <v>18.705967354009104</v>
      </c>
      <c r="BJ38" s="23">
        <f ca="1"/>
        <v>18.705967354009104</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3.9084933144628087</v>
      </c>
      <c r="C39" s="23">
        <f ca="1"/>
        <v>4.5468218304294092</v>
      </c>
      <c r="D39" s="23">
        <f ca="1"/>
        <v>7.1419670794129972</v>
      </c>
      <c r="E39" s="23">
        <f ca="1"/>
        <v>9.0143228051408961</v>
      </c>
      <c r="F39" s="23">
        <f ca="1"/>
        <v>9.9992220405980028</v>
      </c>
      <c r="G39" s="23">
        <f ca="1"/>
        <v>10.881418555880327</v>
      </c>
      <c r="H39" s="23">
        <f ca="1"/>
        <v>11.441678424859642</v>
      </c>
      <c r="I39" s="23">
        <f ca="1"/>
        <v>12.081257440559574</v>
      </c>
      <c r="J39" s="23">
        <f ca="1"/>
        <v>12.59231256294917</v>
      </c>
      <c r="K39" s="23">
        <f ca="1"/>
        <v>12.925376639422673</v>
      </c>
      <c r="L39" s="23">
        <f ca="1"/>
        <v>13.718617057155306</v>
      </c>
      <c r="M39" s="23">
        <f ca="1"/>
        <v>14.267252133758788</v>
      </c>
      <c r="N39" s="23">
        <f ca="1"/>
        <v>14.555962896587559</v>
      </c>
      <c r="O39" s="23">
        <f ca="1"/>
        <v>15.091365319110434</v>
      </c>
      <c r="P39" s="23">
        <f ca="1"/>
        <v>14.935540307068887</v>
      </c>
      <c r="Q39" s="23">
        <f ca="1"/>
        <v>14.935540307068887</v>
      </c>
      <c r="R39" s="23">
        <f ca="1"/>
        <v>14.935540307068887</v>
      </c>
      <c r="S39" s="23">
        <f ca="1"/>
        <v>14.935540307068887</v>
      </c>
      <c r="T39" s="23">
        <f ca="1"/>
        <v>14.935540307068887</v>
      </c>
      <c r="U39" s="23">
        <f ca="1"/>
        <v>14.935540307068887</v>
      </c>
      <c r="V39" s="23">
        <f ca="1"/>
        <v>14.935540307068887</v>
      </c>
      <c r="W39" s="23">
        <f ca="1"/>
        <v>14.935540307068887</v>
      </c>
      <c r="X39" s="23">
        <f ca="1"/>
        <v>14.935540307068887</v>
      </c>
      <c r="Y39" s="23">
        <f ca="1"/>
        <v>14.935540307068887</v>
      </c>
      <c r="Z39" s="23">
        <f ca="1"/>
        <v>14.935540307068887</v>
      </c>
      <c r="AA39" s="23">
        <f ca="1"/>
        <v>14.935540307068887</v>
      </c>
      <c r="AB39" s="23">
        <f ca="1"/>
        <v>14.935540307068887</v>
      </c>
      <c r="AC39" s="23">
        <f ca="1"/>
        <v>14.935540307068887</v>
      </c>
      <c r="AD39" s="23">
        <f ca="1"/>
        <v>14.935540307068887</v>
      </c>
      <c r="AE39" s="23">
        <f ca="1"/>
        <v>14.935540307068887</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13.062671597328714</v>
      </c>
      <c r="AH39" s="23">
        <f ca="1"/>
        <v>14.696779519115555</v>
      </c>
      <c r="AI39" s="23">
        <f ca="1"/>
        <v>19.901493232441563</v>
      </c>
      <c r="AJ39" s="23">
        <f ca="1"/>
        <v>23.603968784773013</v>
      </c>
      <c r="AK39" s="23">
        <f ca="1"/>
        <v>25.823962322663331</v>
      </c>
      <c r="AL39" s="23">
        <f ca="1"/>
        <v>27.601253336822385</v>
      </c>
      <c r="AM39" s="23">
        <f ca="1"/>
        <v>29.043919419641199</v>
      </c>
      <c r="AN39" s="23">
        <f ca="1"/>
        <v>30.431545928332568</v>
      </c>
      <c r="AO39" s="23">
        <f ca="1"/>
        <v>31.632846070585479</v>
      </c>
      <c r="AP39" s="23">
        <f ca="1"/>
        <v>32.235522252472151</v>
      </c>
      <c r="AQ39" s="23">
        <f ca="1"/>
        <v>33.123682138793193</v>
      </c>
      <c r="AR39" s="23">
        <f ca="1"/>
        <v>34.13976805572463</v>
      </c>
      <c r="AS39" s="23">
        <f ca="1"/>
        <v>35.176865650019636</v>
      </c>
      <c r="AT39" s="23">
        <f ca="1"/>
        <v>36.481392660045898</v>
      </c>
      <c r="AU39" s="23">
        <f ca="1"/>
        <v>36.685051601161405</v>
      </c>
      <c r="AV39" s="23">
        <f ca="1"/>
        <v>36.685051601161405</v>
      </c>
      <c r="AW39" s="23">
        <f ca="1"/>
        <v>36.685051601161405</v>
      </c>
      <c r="AX39" s="23">
        <f ca="1"/>
        <v>36.685051601161405</v>
      </c>
      <c r="AY39" s="23">
        <f ca="1"/>
        <v>36.685051601161405</v>
      </c>
      <c r="AZ39" s="23">
        <f ca="1"/>
        <v>36.685051601161405</v>
      </c>
      <c r="BA39" s="23">
        <f ca="1"/>
        <v>36.685051601161405</v>
      </c>
      <c r="BB39" s="23">
        <f ca="1"/>
        <v>36.685051601161405</v>
      </c>
      <c r="BC39" s="23">
        <f ca="1"/>
        <v>36.685051601161405</v>
      </c>
      <c r="BD39" s="23">
        <f ca="1"/>
        <v>36.685051601161405</v>
      </c>
      <c r="BE39" s="23">
        <f ca="1"/>
        <v>36.685051601161405</v>
      </c>
      <c r="BF39" s="23">
        <f ca="1"/>
        <v>36.685051601161405</v>
      </c>
      <c r="BG39" s="23">
        <f ca="1"/>
        <v>36.685051601161405</v>
      </c>
      <c r="BH39" s="23">
        <f ca="1"/>
        <v>36.685051601161405</v>
      </c>
      <c r="BI39" s="23">
        <f ca="1"/>
        <v>36.685051601161405</v>
      </c>
      <c r="BJ39" s="23">
        <f ca="1"/>
        <v>36.685051601161405</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10.756179067704549</v>
      </c>
      <c r="C40" s="23">
        <f ca="1"/>
        <v>12.64170329948282</v>
      </c>
      <c r="D40" s="23">
        <f ca="1"/>
        <v>20.307363111865111</v>
      </c>
      <c r="E40" s="23">
        <f ca="1"/>
        <v>25.838013870938287</v>
      </c>
      <c r="F40" s="23">
        <f ca="1"/>
        <v>28.747254689519277</v>
      </c>
      <c r="G40" s="23">
        <f ca="1"/>
        <v>31.353127473122438</v>
      </c>
      <c r="H40" s="23">
        <f ca="1"/>
        <v>33.00804893226136</v>
      </c>
      <c r="I40" s="23">
        <f ca="1"/>
        <v>34.897266947867315</v>
      </c>
      <c r="J40" s="23">
        <f ca="1"/>
        <v>36.406845155541198</v>
      </c>
      <c r="K40" s="23">
        <f ca="1"/>
        <v>37.390665196816784</v>
      </c>
      <c r="L40" s="23">
        <f ca="1"/>
        <v>39.733775353811623</v>
      </c>
      <c r="M40" s="23">
        <f ca="1"/>
        <v>41.354358964701895</v>
      </c>
      <c r="N40" s="23">
        <f ca="1"/>
        <v>42.207166141057662</v>
      </c>
      <c r="O40" s="23">
        <f ca="1"/>
        <v>43.788662527586787</v>
      </c>
      <c r="P40" s="23">
        <f ca="1"/>
        <v>43.328379415094815</v>
      </c>
      <c r="Q40" s="23">
        <f ca="1"/>
        <v>43.328379415094815</v>
      </c>
      <c r="R40" s="23">
        <f ca="1"/>
        <v>43.328379415094815</v>
      </c>
      <c r="S40" s="23">
        <f ca="1"/>
        <v>43.328379415094815</v>
      </c>
      <c r="T40" s="23">
        <f ca="1"/>
        <v>43.328379415094815</v>
      </c>
      <c r="U40" s="23">
        <f ca="1"/>
        <v>43.328379415094815</v>
      </c>
      <c r="V40" s="23">
        <f ca="1"/>
        <v>43.328379415094815</v>
      </c>
      <c r="W40" s="23">
        <f ca="1"/>
        <v>43.328379415094815</v>
      </c>
      <c r="X40" s="23">
        <f ca="1"/>
        <v>43.328379415094815</v>
      </c>
      <c r="Y40" s="23">
        <f ca="1"/>
        <v>43.328379415094815</v>
      </c>
      <c r="Z40" s="23">
        <f ca="1"/>
        <v>43.328379415094815</v>
      </c>
      <c r="AA40" s="23">
        <f ca="1"/>
        <v>43.328379415094815</v>
      </c>
      <c r="AB40" s="23">
        <f ca="1"/>
        <v>43.328379415094815</v>
      </c>
      <c r="AC40" s="23">
        <f ca="1"/>
        <v>43.328379415094815</v>
      </c>
      <c r="AD40" s="23">
        <f ca="1"/>
        <v>43.328379415094815</v>
      </c>
      <c r="AE40" s="23">
        <f ca="1"/>
        <v>43.328379415094815</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24.671536335743465</v>
      </c>
      <c r="AH40" s="23">
        <f ca="1"/>
        <v>27.889471935569869</v>
      </c>
      <c r="AI40" s="23">
        <f ca="1"/>
        <v>38.138754324888772</v>
      </c>
      <c r="AJ40" s="23">
        <f ca="1"/>
        <v>45.429783104864576</v>
      </c>
      <c r="AK40" s="23">
        <f ca="1"/>
        <v>49.801462687171643</v>
      </c>
      <c r="AL40" s="23">
        <f ca="1"/>
        <v>53.301358838131037</v>
      </c>
      <c r="AM40" s="23">
        <f ca="1"/>
        <v>56.142301278143449</v>
      </c>
      <c r="AN40" s="23">
        <f ca="1"/>
        <v>58.874858095258766</v>
      </c>
      <c r="AO40" s="23">
        <f ca="1"/>
        <v>61.240495298464502</v>
      </c>
      <c r="AP40" s="23">
        <f ca="1"/>
        <v>62.427303779718251</v>
      </c>
      <c r="AQ40" s="23">
        <f ca="1"/>
        <v>64.176295555858147</v>
      </c>
      <c r="AR40" s="23">
        <f ca="1"/>
        <v>66.177203207661591</v>
      </c>
      <c r="AS40" s="23">
        <f ca="1"/>
        <v>68.219487701042524</v>
      </c>
      <c r="AT40" s="23">
        <f ca="1"/>
        <v>70.788402428478875</v>
      </c>
      <c r="AU40" s="23">
        <f ca="1"/>
        <v>71.18945388175247</v>
      </c>
      <c r="AV40" s="23">
        <f ca="1"/>
        <v>71.18945388175247</v>
      </c>
      <c r="AW40" s="23">
        <f ca="1"/>
        <v>71.18945388175247</v>
      </c>
      <c r="AX40" s="23">
        <f ca="1"/>
        <v>71.18945388175247</v>
      </c>
      <c r="AY40" s="23">
        <f ca="1"/>
        <v>71.18945388175247</v>
      </c>
      <c r="AZ40" s="23">
        <f ca="1"/>
        <v>71.18945388175247</v>
      </c>
      <c r="BA40" s="23">
        <f ca="1"/>
        <v>71.18945388175247</v>
      </c>
      <c r="BB40" s="23">
        <f ca="1"/>
        <v>71.18945388175247</v>
      </c>
      <c r="BC40" s="23">
        <f ca="1"/>
        <v>71.18945388175247</v>
      </c>
      <c r="BD40" s="23">
        <f ca="1"/>
        <v>71.18945388175247</v>
      </c>
      <c r="BE40" s="23">
        <f ca="1"/>
        <v>71.18945388175247</v>
      </c>
      <c r="BF40" s="23">
        <f ca="1"/>
        <v>71.18945388175247</v>
      </c>
      <c r="BG40" s="23">
        <f ca="1"/>
        <v>71.18945388175247</v>
      </c>
      <c r="BH40" s="23">
        <f ca="1"/>
        <v>71.18945388175247</v>
      </c>
      <c r="BI40" s="23">
        <f ca="1"/>
        <v>71.18945388175247</v>
      </c>
      <c r="BJ40" s="23">
        <f ca="1"/>
        <v>71.18945388175247</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19.820446390365092</v>
      </c>
      <c r="C41" s="23">
        <f ca="1"/>
        <v>24.059602432297151</v>
      </c>
      <c r="D41" s="23">
        <f ca="1"/>
        <v>41.294028572983031</v>
      </c>
      <c r="E41" s="23">
        <f ca="1"/>
        <v>53.728390956663183</v>
      </c>
      <c r="F41" s="23">
        <f ca="1"/>
        <v>60.269132033160389</v>
      </c>
      <c r="G41" s="23">
        <f ca="1"/>
        <v>66.127821711573745</v>
      </c>
      <c r="H41" s="23">
        <f ca="1"/>
        <v>69.848521867103059</v>
      </c>
      <c r="I41" s="23">
        <f ca="1"/>
        <v>74.095982509828261</v>
      </c>
      <c r="J41" s="23">
        <f ca="1"/>
        <v>77.489912681595058</v>
      </c>
      <c r="K41" s="23">
        <f ca="1"/>
        <v>79.701799753560124</v>
      </c>
      <c r="L41" s="23">
        <f ca="1"/>
        <v>84.969729707220424</v>
      </c>
      <c r="M41" s="23">
        <f ca="1"/>
        <v>88.613229318510193</v>
      </c>
      <c r="N41" s="23">
        <f ca="1"/>
        <v>90.530564897296173</v>
      </c>
      <c r="O41" s="23">
        <f ca="1"/>
        <v>94.086186113537835</v>
      </c>
      <c r="P41" s="23">
        <f ca="1"/>
        <v>93.051348213056755</v>
      </c>
      <c r="Q41" s="23">
        <f ca="1"/>
        <v>93.051348213056755</v>
      </c>
      <c r="R41" s="23">
        <f ca="1"/>
        <v>93.051348213056755</v>
      </c>
      <c r="S41" s="23">
        <f ca="1"/>
        <v>93.051348213056755</v>
      </c>
      <c r="T41" s="23">
        <f ca="1"/>
        <v>93.051348213056755</v>
      </c>
      <c r="U41" s="23">
        <f ca="1"/>
        <v>93.051348213056755</v>
      </c>
      <c r="V41" s="23">
        <f ca="1"/>
        <v>93.051348213056755</v>
      </c>
      <c r="W41" s="23">
        <f ca="1"/>
        <v>93.051348213056755</v>
      </c>
      <c r="X41" s="23">
        <f ca="1"/>
        <v>93.051348213056755</v>
      </c>
      <c r="Y41" s="23">
        <f ca="1"/>
        <v>93.051348213056755</v>
      </c>
      <c r="Z41" s="23">
        <f ca="1"/>
        <v>93.051348213056755</v>
      </c>
      <c r="AA41" s="23">
        <f ca="1"/>
        <v>93.051348213056755</v>
      </c>
      <c r="AB41" s="23">
        <f ca="1"/>
        <v>93.051348213056755</v>
      </c>
      <c r="AC41" s="23">
        <f ca="1"/>
        <v>93.051348213056755</v>
      </c>
      <c r="AD41" s="23">
        <f ca="1"/>
        <v>93.051348213056755</v>
      </c>
      <c r="AE41" s="23">
        <f ca="1"/>
        <v>93.051348213056755</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79.797451243540579</v>
      </c>
      <c r="AH41" s="23">
        <f ca="1"/>
        <v>91.424757610100883</v>
      </c>
      <c r="AI41" s="23">
        <f ca="1"/>
        <v>128.45829749338202</v>
      </c>
      <c r="AJ41" s="23">
        <f ca="1"/>
        <v>154.80283507727887</v>
      </c>
      <c r="AK41" s="23">
        <f ca="1"/>
        <v>170.59894294303695</v>
      </c>
      <c r="AL41" s="23">
        <f ca="1"/>
        <v>183.24505208224554</v>
      </c>
      <c r="AM41" s="23">
        <f ca="1"/>
        <v>193.51017613307172</v>
      </c>
      <c r="AN41" s="23">
        <f ca="1"/>
        <v>203.38367244491408</v>
      </c>
      <c r="AO41" s="23">
        <f ca="1"/>
        <v>211.93138499555994</v>
      </c>
      <c r="AP41" s="23">
        <f ca="1"/>
        <v>216.21965782821502</v>
      </c>
      <c r="AQ41" s="23">
        <f ca="1"/>
        <v>222.53925701934543</v>
      </c>
      <c r="AR41" s="23">
        <f ca="1"/>
        <v>229.76909912058844</v>
      </c>
      <c r="AS41" s="23">
        <f ca="1"/>
        <v>237.14844738768747</v>
      </c>
      <c r="AT41" s="23">
        <f ca="1"/>
        <v>246.43065880518208</v>
      </c>
      <c r="AU41" s="23">
        <f ca="1"/>
        <v>247.87977050158077</v>
      </c>
      <c r="AV41" s="23">
        <f ca="1"/>
        <v>247.87977050158077</v>
      </c>
      <c r="AW41" s="23">
        <f ca="1"/>
        <v>247.87977050158077</v>
      </c>
      <c r="AX41" s="23">
        <f ca="1"/>
        <v>247.87977050158077</v>
      </c>
      <c r="AY41" s="23">
        <f ca="1"/>
        <v>247.87977050158077</v>
      </c>
      <c r="AZ41" s="23">
        <f ca="1"/>
        <v>247.87977050158077</v>
      </c>
      <c r="BA41" s="23">
        <f ca="1"/>
        <v>247.87977050158077</v>
      </c>
      <c r="BB41" s="23">
        <f ca="1"/>
        <v>247.87977050158077</v>
      </c>
      <c r="BC41" s="23">
        <f ca="1"/>
        <v>247.87977050158077</v>
      </c>
      <c r="BD41" s="23">
        <f ca="1"/>
        <v>247.87977050158077</v>
      </c>
      <c r="BE41" s="23">
        <f ca="1"/>
        <v>247.87977050158077</v>
      </c>
      <c r="BF41" s="23">
        <f ca="1"/>
        <v>247.87977050158077</v>
      </c>
      <c r="BG41" s="23">
        <f ca="1"/>
        <v>247.87977050158077</v>
      </c>
      <c r="BH41" s="23">
        <f ca="1"/>
        <v>247.87977050158077</v>
      </c>
      <c r="BI41" s="23">
        <f ca="1"/>
        <v>247.87977050158077</v>
      </c>
      <c r="BJ41" s="23">
        <f ca="1"/>
        <v>247.87977050158077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21.053896421983705</v>
      </c>
      <c r="C42" s="23">
        <f ca="1"/>
        <v>27.928203517008665</v>
      </c>
      <c r="D42" s="23">
        <f ca="1"/>
        <v>55.875921582985768</v>
      </c>
      <c r="E42" s="23">
        <f ca="1"/>
        <v>76.039752475440025</v>
      </c>
      <c r="F42" s="23">
        <f ca="1"/>
        <v>86.646359626516585</v>
      </c>
      <c r="G42" s="23">
        <f ca="1"/>
        <v>96.146937483403107</v>
      </c>
      <c r="H42" s="23">
        <f ca="1"/>
        <v>102.18050530318033</v>
      </c>
      <c r="I42" s="23">
        <f ca="1"/>
        <v>109.06827931841042</v>
      </c>
      <c r="J42" s="23">
        <f ca="1"/>
        <v>114.57194986722139</v>
      </c>
      <c r="K42" s="23">
        <f ca="1"/>
        <v>118.1587937677053</v>
      </c>
      <c r="L42" s="23">
        <f ca="1"/>
        <v>126.70138288174898</v>
      </c>
      <c r="M42" s="23">
        <f ca="1"/>
        <v>132.60976062978651</v>
      </c>
      <c r="N42" s="23">
        <f ca="1"/>
        <v>135.71895346025025</v>
      </c>
      <c r="O42" s="23">
        <f ca="1"/>
        <v>141.48482570280433</v>
      </c>
      <c r="P42" s="23">
        <f ca="1"/>
        <v>139.80671018851064</v>
      </c>
      <c r="Q42" s="23">
        <f ca="1"/>
        <v>139.80671018851064</v>
      </c>
      <c r="R42" s="23">
        <f ca="1"/>
        <v>139.80671018851064</v>
      </c>
      <c r="S42" s="23">
        <f ca="1"/>
        <v>139.80671018851064</v>
      </c>
      <c r="T42" s="23">
        <f ca="1"/>
        <v>139.80671018851064</v>
      </c>
      <c r="U42" s="23">
        <f ca="1"/>
        <v>139.80671018851064</v>
      </c>
      <c r="V42" s="23">
        <f ca="1"/>
        <v>139.80671018851064</v>
      </c>
      <c r="W42" s="23">
        <f ca="1"/>
        <v>139.80671018851064</v>
      </c>
      <c r="X42" s="23">
        <f ca="1"/>
        <v>139.80671018851064</v>
      </c>
      <c r="Y42" s="23">
        <f ca="1"/>
        <v>139.80671018851064</v>
      </c>
      <c r="Z42" s="23">
        <f ca="1"/>
        <v>139.80671018851064</v>
      </c>
      <c r="AA42" s="23">
        <f ca="1"/>
        <v>139.80671018851064</v>
      </c>
      <c r="AB42" s="23">
        <f ca="1"/>
        <v>139.80671018851064</v>
      </c>
      <c r="AC42" s="23">
        <f ca="1"/>
        <v>139.80671018851064</v>
      </c>
      <c r="AD42" s="23">
        <f ca="1"/>
        <v>139.80671018851064</v>
      </c>
      <c r="AE42" s="23">
        <f ca="1"/>
        <v>139.80671018851064</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78.058162975680091</v>
      </c>
      <c r="AH42" s="23">
        <f ca="1"/>
        <v>91.989980513991043</v>
      </c>
      <c r="AI42" s="23">
        <f ca="1"/>
        <v>136.3635012750396</v>
      </c>
      <c r="AJ42" s="23">
        <f ca="1"/>
        <v>167.92947874042954</v>
      </c>
      <c r="AK42" s="23">
        <f ca="1"/>
        <v>186.85634672372521</v>
      </c>
      <c r="AL42" s="23">
        <f ca="1"/>
        <v>202.00889190854275</v>
      </c>
      <c r="AM42" s="23">
        <f ca="1"/>
        <v>214.30854505052369</v>
      </c>
      <c r="AN42" s="23">
        <f ca="1"/>
        <v>226.13895054128977</v>
      </c>
      <c r="AO42" s="23">
        <f ca="1"/>
        <v>236.38080431818963</v>
      </c>
      <c r="AP42" s="23">
        <f ca="1"/>
        <v>241.51900509965924</v>
      </c>
      <c r="AQ42" s="23">
        <f ca="1"/>
        <v>249.09113746380666</v>
      </c>
      <c r="AR42" s="23">
        <f ca="1"/>
        <v>257.75392124277346</v>
      </c>
      <c r="AS42" s="23">
        <f ca="1"/>
        <v>266.59584304028851</v>
      </c>
      <c r="AT42" s="23">
        <f ca="1"/>
        <v>277.71777203602534</v>
      </c>
      <c r="AU42" s="23">
        <f ca="1"/>
        <v>279.45409505963818</v>
      </c>
      <c r="AV42" s="23">
        <f ca="1"/>
        <v>279.45409505963818</v>
      </c>
      <c r="AW42" s="23">
        <f ca="1"/>
        <v>279.45409505963818</v>
      </c>
      <c r="AX42" s="23">
        <f ca="1"/>
        <v>279.45409505963818</v>
      </c>
      <c r="AY42" s="23">
        <f ca="1"/>
        <v>279.45409505963818</v>
      </c>
      <c r="AZ42" s="23">
        <f ca="1"/>
        <v>279.45409505963818</v>
      </c>
      <c r="BA42" s="23">
        <f ca="1"/>
        <v>279.45409505963818</v>
      </c>
      <c r="BB42" s="23">
        <f ca="1"/>
        <v>279.45409505963818</v>
      </c>
      <c r="BC42" s="23">
        <f ca="1"/>
        <v>279.45409505963818</v>
      </c>
      <c r="BD42" s="23">
        <f ca="1"/>
        <v>279.45409505963818</v>
      </c>
      <c r="BE42" s="23">
        <f ca="1"/>
        <v>279.45409505963818</v>
      </c>
      <c r="BF42" s="23">
        <f ca="1"/>
        <v>279.45409505963818</v>
      </c>
      <c r="BG42" s="23">
        <f ca="1"/>
        <v>279.45409505963818</v>
      </c>
      <c r="BH42" s="23">
        <f ca="1"/>
        <v>279.45409505963818</v>
      </c>
      <c r="BI42" s="23">
        <f ca="1"/>
        <v>279.45409505963818</v>
      </c>
      <c r="BJ42" s="23">
        <f ca="1"/>
        <v>279.45409505963818</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33.197029380311562</v>
      </c>
      <c r="C43" s="23">
        <f ca="1"/>
        <v>59.663111696157543</v>
      </c>
      <c r="D43" s="23">
        <f ca="1"/>
        <v>167.26182625016935</v>
      </c>
      <c r="E43" s="23">
        <f ca="1"/>
        <v>244.89257518611828</v>
      </c>
      <c r="F43" s="23">
        <f ca="1"/>
        <v>285.72801271776297</v>
      </c>
      <c r="G43" s="23">
        <f ca="1"/>
        <v>322.30523746677625</v>
      </c>
      <c r="H43" s="23">
        <f ca="1"/>
        <v>345.53447357291856</v>
      </c>
      <c r="I43" s="23">
        <f ca="1"/>
        <v>372.05240353155438</v>
      </c>
      <c r="J43" s="23">
        <f ca="1"/>
        <v>393.24153514447653</v>
      </c>
      <c r="K43" s="23">
        <f ca="1"/>
        <v>407.05088416133964</v>
      </c>
      <c r="L43" s="23">
        <f ca="1"/>
        <v>439.93985225040791</v>
      </c>
      <c r="M43" s="23">
        <f ca="1"/>
        <v>462.68710658035224</v>
      </c>
      <c r="N43" s="23">
        <f ca="1"/>
        <v>474.65749897763766</v>
      </c>
      <c r="O43" s="23">
        <f ca="1"/>
        <v>496.85610711147075</v>
      </c>
      <c r="P43" s="23">
        <f ca="1"/>
        <v>490.39536238144029</v>
      </c>
      <c r="Q43" s="23">
        <f ca="1"/>
        <v>490.39536238144029</v>
      </c>
      <c r="R43" s="23">
        <f ca="1"/>
        <v>490.39536238144029</v>
      </c>
      <c r="S43" s="23">
        <f ca="1"/>
        <v>490.39536238144029</v>
      </c>
      <c r="T43" s="23">
        <f ca="1"/>
        <v>490.39536238144029</v>
      </c>
      <c r="U43" s="23">
        <f ca="1"/>
        <v>490.39536238144029</v>
      </c>
      <c r="V43" s="23">
        <f ca="1"/>
        <v>490.39536238144029</v>
      </c>
      <c r="W43" s="23">
        <f ca="1"/>
        <v>490.39536238144029</v>
      </c>
      <c r="X43" s="23">
        <f ca="1"/>
        <v>490.39536238144029</v>
      </c>
      <c r="Y43" s="23">
        <f ca="1"/>
        <v>490.39536238144029</v>
      </c>
      <c r="Z43" s="23">
        <f ca="1"/>
        <v>490.39536238144029</v>
      </c>
      <c r="AA43" s="23">
        <f ca="1"/>
        <v>490.39536238144029</v>
      </c>
      <c r="AB43" s="23">
        <f ca="1"/>
        <v>490.39536238144029</v>
      </c>
      <c r="AC43" s="23">
        <f ca="1"/>
        <v>490.39536238144029</v>
      </c>
      <c r="AD43" s="23">
        <f ca="1"/>
        <v>490.39536238144029</v>
      </c>
      <c r="AE43" s="23">
        <f ca="1"/>
        <v>490.39536238144029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66.626828981726447</v>
      </c>
      <c r="AH43" s="23">
        <f ca="1"/>
        <v>82.527956066806127</v>
      </c>
      <c r="AI43" s="23">
        <f ca="1"/>
        <v>133.17382412340143</v>
      </c>
      <c r="AJ43" s="23">
        <f ca="1"/>
        <v>169.20175930570363</v>
      </c>
      <c r="AK43" s="23">
        <f ca="1"/>
        <v>190.80400411671326</v>
      </c>
      <c r="AL43" s="23">
        <f ca="1"/>
        <v>208.09841283141486</v>
      </c>
      <c r="AM43" s="23">
        <f ca="1"/>
        <v>222.1366635603826</v>
      </c>
      <c r="AN43" s="23">
        <f ca="1"/>
        <v>235.6393368949561</v>
      </c>
      <c r="AO43" s="23">
        <f ca="1"/>
        <v>247.32891135610956</v>
      </c>
      <c r="AP43" s="23">
        <f ca="1"/>
        <v>253.19341420292974</v>
      </c>
      <c r="AQ43" s="23">
        <f ca="1"/>
        <v>261.83589309674596</v>
      </c>
      <c r="AR43" s="23">
        <f ca="1"/>
        <v>271.72319067304056</v>
      </c>
      <c r="AS43" s="23">
        <f ca="1"/>
        <v>281.81494803291116</v>
      </c>
      <c r="AT43" s="23">
        <f ca="1"/>
        <v>294.50899932278213</v>
      </c>
      <c r="AU43" s="23">
        <f ca="1"/>
        <v>296.49075748055981</v>
      </c>
      <c r="AV43" s="23">
        <f ca="1"/>
        <v>296.49075748055981</v>
      </c>
      <c r="AW43" s="23">
        <f ca="1"/>
        <v>296.49075748055981</v>
      </c>
      <c r="AX43" s="23">
        <f ca="1"/>
        <v>296.49075748055981</v>
      </c>
      <c r="AY43" s="23">
        <f ca="1"/>
        <v>296.49075748055981</v>
      </c>
      <c r="AZ43" s="23">
        <f ca="1"/>
        <v>296.49075748055981</v>
      </c>
      <c r="BA43" s="23">
        <f ca="1"/>
        <v>296.49075748055981</v>
      </c>
      <c r="BB43" s="23">
        <f ca="1"/>
        <v>296.49075748055981</v>
      </c>
      <c r="BC43" s="23">
        <f ca="1"/>
        <v>296.49075748055981</v>
      </c>
      <c r="BD43" s="23">
        <f ca="1"/>
        <v>296.49075748055981</v>
      </c>
      <c r="BE43" s="23">
        <f ca="1"/>
        <v>296.49075748055981</v>
      </c>
      <c r="BF43" s="23">
        <f ca="1"/>
        <v>296.49075748055981</v>
      </c>
      <c r="BG43" s="23">
        <f ca="1"/>
        <v>296.49075748055981</v>
      </c>
      <c r="BH43" s="23">
        <f ca="1"/>
        <v>296.49075748055981</v>
      </c>
      <c r="BI43" s="23">
        <f ca="1"/>
        <v>296.49075748055981</v>
      </c>
      <c r="BJ43" s="23">
        <f ca="1"/>
        <v>296.49075748055981</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0.70851254007563647</v>
      </c>
      <c r="C44" s="23">
        <f ca="1"/>
        <v>15.634089025999904</v>
      </c>
      <c r="D44" s="23">
        <f ca="1"/>
        <v>171.48423490235388</v>
      </c>
      <c r="E44" s="23">
        <f ca="1"/>
        <v>289.05857265383202</v>
      </c>
      <c r="F44" s="23">
        <f ca="1"/>
        <v>350.90519387522869</v>
      </c>
      <c r="G44" s="23">
        <f ca="1"/>
        <v>406.30261095026526</v>
      </c>
      <c r="H44" s="23">
        <f ca="1"/>
        <v>441.4840575946335</v>
      </c>
      <c r="I44" s="23">
        <f ca="1"/>
        <v>481.6463398882014</v>
      </c>
      <c r="J44" s="23">
        <f ca="1"/>
        <v>513.7379807787687</v>
      </c>
      <c r="K44" s="23">
        <f ca="1"/>
        <v>534.65269676039986</v>
      </c>
      <c r="L44" s="23">
        <f ca="1"/>
        <v>584.46412709443143</v>
      </c>
      <c r="M44" s="23">
        <f ca="1"/>
        <v>618.91559639191644</v>
      </c>
      <c r="N44" s="23">
        <f ca="1"/>
        <v>637.04515172954962</v>
      </c>
      <c r="O44" s="23">
        <f ca="1"/>
        <v>670.66567821053741</v>
      </c>
      <c r="P44" s="23">
        <f ca="1"/>
        <v>660.88066655695377</v>
      </c>
      <c r="Q44" s="23">
        <f ca="1"/>
        <v>660.88066655695377</v>
      </c>
      <c r="R44" s="23">
        <f ca="1"/>
        <v>660.88066655695377</v>
      </c>
      <c r="S44" s="23">
        <f ca="1"/>
        <v>660.88066655695377</v>
      </c>
      <c r="T44" s="23">
        <f ca="1"/>
        <v>660.88066655695377</v>
      </c>
      <c r="U44" s="23">
        <f ca="1"/>
        <v>660.88066655695377</v>
      </c>
      <c r="V44" s="23">
        <f ca="1"/>
        <v>660.88066655695377</v>
      </c>
      <c r="W44" s="23">
        <f ca="1"/>
        <v>660.88066655695377</v>
      </c>
      <c r="X44" s="23">
        <f ca="1"/>
        <v>660.88066655695377</v>
      </c>
      <c r="Y44" s="23">
        <f ca="1"/>
        <v>660.88066655695377</v>
      </c>
      <c r="Z44" s="23">
        <f ca="1"/>
        <v>660.88066655695377</v>
      </c>
      <c r="AA44" s="23">
        <f ca="1"/>
        <v>660.88066655695377</v>
      </c>
      <c r="AB44" s="23">
        <f ca="1"/>
        <v>660.88066655695377</v>
      </c>
      <c r="AC44" s="23">
        <f ca="1"/>
        <v>660.88066655695377</v>
      </c>
      <c r="AD44" s="23">
        <f ca="1"/>
        <v>660.88066655695377</v>
      </c>
      <c r="AE44" s="23">
        <f ca="1"/>
        <v>660.88066655695377</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35.391571647973016</v>
      </c>
      <c r="AH44" s="23">
        <f ca="1"/>
        <v>49.030087764424763</v>
      </c>
      <c r="AI44" s="23">
        <f ca="1"/>
        <v>92.469429141030147</v>
      </c>
      <c r="AJ44" s="23">
        <f ca="1"/>
        <v>123.37085971241187</v>
      </c>
      <c r="AK44" s="23">
        <f ca="1"/>
        <v>141.89926731711179</v>
      </c>
      <c r="AL44" s="23">
        <f ca="1"/>
        <v>156.73281155067011</v>
      </c>
      <c r="AM44" s="23">
        <f ca="1"/>
        <v>168.7735246265041</v>
      </c>
      <c r="AN44" s="23">
        <f ca="1"/>
        <v>180.35486894904344</v>
      </c>
      <c r="AO44" s="23">
        <f ca="1"/>
        <v>190.38110475169279</v>
      </c>
      <c r="AP44" s="23">
        <f ca="1"/>
        <v>195.41113288513145</v>
      </c>
      <c r="AQ44" s="23">
        <f ca="1"/>
        <v>202.8238519363494</v>
      </c>
      <c r="AR44" s="23">
        <f ca="1"/>
        <v>211.30426131996961</v>
      </c>
      <c r="AS44" s="23">
        <f ca="1"/>
        <v>219.96003739543164</v>
      </c>
      <c r="AT44" s="23">
        <f ca="1"/>
        <v>230.84782051757392</v>
      </c>
      <c r="AU44" s="23">
        <f ca="1"/>
        <v>232.54758937226862</v>
      </c>
      <c r="AV44" s="23">
        <f ca="1"/>
        <v>232.54758937226862</v>
      </c>
      <c r="AW44" s="23">
        <f ca="1"/>
        <v>232.54758937226862</v>
      </c>
      <c r="AX44" s="23">
        <f ca="1"/>
        <v>232.54758937226862</v>
      </c>
      <c r="AY44" s="23">
        <f ca="1"/>
        <v>232.54758937226862</v>
      </c>
      <c r="AZ44" s="23">
        <f ca="1"/>
        <v>232.54758937226862</v>
      </c>
      <c r="BA44" s="23">
        <f ca="1"/>
        <v>232.54758937226862</v>
      </c>
      <c r="BB44" s="23">
        <f ca="1"/>
        <v>232.54758937226862</v>
      </c>
      <c r="BC44" s="23">
        <f ca="1"/>
        <v>232.54758937226862</v>
      </c>
      <c r="BD44" s="23">
        <f ca="1"/>
        <v>232.54758937226862</v>
      </c>
      <c r="BE44" s="23">
        <f ca="1"/>
        <v>232.54758937226862</v>
      </c>
      <c r="BF44" s="23">
        <f ca="1"/>
        <v>232.54758937226862</v>
      </c>
      <c r="BG44" s="23">
        <f ca="1"/>
        <v>232.54758937226862</v>
      </c>
      <c r="BH44" s="23">
        <f ca="1"/>
        <v>232.54758937226862</v>
      </c>
      <c r="BI44" s="23">
        <f ca="1"/>
        <v>232.54758937226862</v>
      </c>
      <c r="BJ44" s="23">
        <f ca="1"/>
        <v>232.54758937226862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f ca="1"/>
        <v>119.69476267632692</v>
      </c>
      <c r="E45" s="23">
        <f ca="1"/>
        <v>299.29688498268632</v>
      </c>
      <c r="F45" s="23">
        <f ca="1"/>
        <v>393.77145010691754</v>
      </c>
      <c r="G45" s="23">
        <f ca="1"/>
        <v>478.39445430361371</v>
      </c>
      <c r="H45" s="23">
        <f ca="1"/>
        <v>532.13630481262942</v>
      </c>
      <c r="I45" s="23">
        <f ca="1"/>
        <v>593.48669193399962</v>
      </c>
      <c r="J45" s="23">
        <f ca="1"/>
        <v>642.50867175090889</v>
      </c>
      <c r="K45" s="23">
        <f ca="1"/>
        <v>674.45720277879025</v>
      </c>
      <c r="L45" s="23">
        <f ca="1"/>
        <v>750.54726438745047</v>
      </c>
      <c r="M45" s="23">
        <f ca="1"/>
        <v>803.17402904318374</v>
      </c>
      <c r="N45" s="23">
        <f ca="1"/>
        <v>830.86805375452843</v>
      </c>
      <c r="O45" s="23">
        <f ca="1"/>
        <v>882.22550151499206</v>
      </c>
      <c r="P45" s="23">
        <f ca="1"/>
        <v>867.278286898391</v>
      </c>
      <c r="Q45" s="23">
        <f ca="1"/>
        <v>867.278286898391</v>
      </c>
      <c r="R45" s="23">
        <f ca="1"/>
        <v>867.278286898391</v>
      </c>
      <c r="S45" s="23">
        <f ca="1"/>
        <v>867.278286898391</v>
      </c>
      <c r="T45" s="23">
        <f ca="1"/>
        <v>867.278286898391</v>
      </c>
      <c r="U45" s="23">
        <f ca="1"/>
        <v>867.278286898391</v>
      </c>
      <c r="V45" s="23">
        <f ca="1"/>
        <v>867.278286898391</v>
      </c>
      <c r="W45" s="23">
        <f ca="1"/>
        <v>867.278286898391</v>
      </c>
      <c r="X45" s="23">
        <f ca="1"/>
        <v>867.278286898391</v>
      </c>
      <c r="Y45" s="23">
        <f ca="1"/>
        <v>867.278286898391</v>
      </c>
      <c r="Z45" s="23">
        <f ca="1"/>
        <v>867.278286898391</v>
      </c>
      <c r="AA45" s="23">
        <f ca="1"/>
        <v>867.278286898391</v>
      </c>
      <c r="AB45" s="23">
        <f ca="1"/>
        <v>867.278286898391</v>
      </c>
      <c r="AC45" s="23">
        <f ca="1"/>
        <v>867.278286898391</v>
      </c>
      <c r="AD45" s="23">
        <f ca="1"/>
        <v>867.278286898391</v>
      </c>
      <c r="AE45" s="23">
        <f ca="1"/>
        <v>867.278286898391</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11.543816389284117</v>
      </c>
      <c r="AH45" s="23">
        <f ca="1"/>
        <v>25.952643963260318</v>
      </c>
      <c r="AI45" s="23">
        <f ca="1"/>
        <v>72.394704789861976</v>
      </c>
      <c r="AJ45" s="23">
        <f ca="1"/>
        <v>105.43217894912755</v>
      </c>
      <c r="AK45" s="23">
        <f ca="1"/>
        <v>125.24135205645662</v>
      </c>
      <c r="AL45" s="23">
        <f ca="1"/>
        <v>141.10025649049146</v>
      </c>
      <c r="AM45" s="23">
        <f ca="1"/>
        <v>153.97327692179795</v>
      </c>
      <c r="AN45" s="23">
        <f ca="1"/>
        <v>166.3551749993517</v>
      </c>
      <c r="AO45" s="23">
        <f ca="1"/>
        <v>177.07446857637774</v>
      </c>
      <c r="AP45" s="23">
        <f ca="1"/>
        <v>182.45219450705889</v>
      </c>
      <c r="AQ45" s="23">
        <f ca="1"/>
        <v>190.37731349269274</v>
      </c>
      <c r="AR45" s="23">
        <f ca="1"/>
        <v>199.44392628992728</v>
      </c>
      <c r="AS45" s="23">
        <f ca="1"/>
        <v>208.69802790055971</v>
      </c>
      <c r="AT45" s="23">
        <f ca="1"/>
        <v>220.33842275925585</v>
      </c>
      <c r="AU45" s="23">
        <f ca="1"/>
        <v>222.15568715690185</v>
      </c>
      <c r="AV45" s="23">
        <f ca="1"/>
        <v>222.15568715690185</v>
      </c>
      <c r="AW45" s="23">
        <f ca="1"/>
        <v>222.15568715690185</v>
      </c>
      <c r="AX45" s="23">
        <f ca="1"/>
        <v>222.15568715690185</v>
      </c>
      <c r="AY45" s="23">
        <f ca="1"/>
        <v>222.15568715690185</v>
      </c>
      <c r="AZ45" s="23">
        <f ca="1"/>
        <v>222.15568715690185</v>
      </c>
      <c r="BA45" s="23">
        <f ca="1"/>
        <v>222.15568715690185</v>
      </c>
      <c r="BB45" s="23">
        <f ca="1"/>
        <v>222.15568715690185</v>
      </c>
      <c r="BC45" s="23">
        <f ca="1"/>
        <v>222.15568715690185</v>
      </c>
      <c r="BD45" s="23">
        <f ca="1"/>
        <v>222.15568715690185</v>
      </c>
      <c r="BE45" s="23">
        <f ca="1"/>
        <v>222.15568715690185</v>
      </c>
      <c r="BF45" s="23">
        <f ca="1"/>
        <v>222.15568715690185</v>
      </c>
      <c r="BG45" s="23">
        <f ca="1"/>
        <v>222.15568715690185</v>
      </c>
      <c r="BH45" s="23">
        <f ca="1"/>
        <v>222.15568715690185</v>
      </c>
      <c r="BI45" s="23">
        <f ca="1"/>
        <v>222.15568715690185</v>
      </c>
      <c r="BJ45" s="23">
        <f ca="1"/>
        <v>222.15568715690185</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f ca="1"/>
        <v>9.559152075396673</v>
      </c>
      <c r="E46" s="23">
        <f ca="1"/>
        <v>248.26700467029417</v>
      </c>
      <c r="F46" s="23">
        <f ca="1"/>
        <v>420.7758938345923</v>
      </c>
      <c r="G46" s="23">
        <f ca="1"/>
        <v>575.2960065498138</v>
      </c>
      <c r="H46" s="23">
        <f ca="1"/>
        <v>673.42767744719254</v>
      </c>
      <c r="I46" s="23">
        <f ca="1"/>
        <v>785.45240196632949</v>
      </c>
      <c r="J46" s="23">
        <f ca="1"/>
        <v>874.9656722494924</v>
      </c>
      <c r="K46" s="23">
        <f ca="1"/>
        <v>933.30312625950694</v>
      </c>
      <c r="L46" s="23">
        <f ca="1"/>
        <v>1072.2422363500625</v>
      </c>
      <c r="M46" s="23">
        <f ca="1"/>
        <v>1168.3377801520737</v>
      </c>
      <c r="N46" s="23">
        <f ca="1"/>
        <v>1218.9065806875453</v>
      </c>
      <c r="O46" s="23">
        <f ca="1"/>
        <v>1312.6843742325159</v>
      </c>
      <c r="P46" s="23">
        <f ca="1"/>
        <v>1285.3910240464679</v>
      </c>
      <c r="Q46" s="23">
        <f ca="1"/>
        <v>1285.3910240464679</v>
      </c>
      <c r="R46" s="23">
        <f ca="1"/>
        <v>1285.3910240464679</v>
      </c>
      <c r="S46" s="23">
        <f ca="1"/>
        <v>1285.3910240464679</v>
      </c>
      <c r="T46" s="23">
        <f ca="1"/>
        <v>1285.3910240464679</v>
      </c>
      <c r="U46" s="23">
        <f ca="1"/>
        <v>1285.3910240464679</v>
      </c>
      <c r="V46" s="23">
        <f ca="1"/>
        <v>1285.3910240464679</v>
      </c>
      <c r="W46" s="23">
        <f ca="1"/>
        <v>1285.3910240464679</v>
      </c>
      <c r="X46" s="23">
        <f ca="1"/>
        <v>1285.3910240464679</v>
      </c>
      <c r="Y46" s="23">
        <f ca="1"/>
        <v>1285.3910240464679</v>
      </c>
      <c r="Z46" s="23">
        <f ca="1"/>
        <v>1285.3910240464679</v>
      </c>
      <c r="AA46" s="23">
        <f ca="1"/>
        <v>1285.3910240464679</v>
      </c>
      <c r="AB46" s="23">
        <f ca="1"/>
        <v>1285.3910240464679</v>
      </c>
      <c r="AC46" s="23">
        <f ca="1"/>
        <v>1285.3910240464679</v>
      </c>
      <c r="AD46" s="23">
        <f ca="1"/>
        <v>1285.3910240464679</v>
      </c>
      <c r="AE46" s="23">
        <f ca="1"/>
        <v>1285.3910240464679</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5.6073198901811745</v>
      </c>
      <c r="AI46" s="23">
        <f ca="1"/>
        <v>110.81184230492717</v>
      </c>
      <c r="AJ46" s="23">
        <f ca="1"/>
        <v>197.96242069057612</v>
      </c>
      <c r="AK46" s="23">
        <f ca="1"/>
        <v>250.21765319784089</v>
      </c>
      <c r="AL46" s="23">
        <f ca="1"/>
        <v>292.05234937727755</v>
      </c>
      <c r="AM46" s="23">
        <f ca="1"/>
        <v>326.01048948055166</v>
      </c>
      <c r="AN46" s="23">
        <f ca="1"/>
        <v>358.67308268513312</v>
      </c>
      <c r="AO46" s="23">
        <f ca="1"/>
        <v>386.94983987970215</v>
      </c>
      <c r="AP46" s="23">
        <f ca="1"/>
        <v>401.13591000718827</v>
      </c>
      <c r="AQ46" s="23">
        <f ca="1"/>
        <v>422.04182733136082</v>
      </c>
      <c r="AR46" s="23">
        <f ca="1"/>
        <v>445.95892660682415</v>
      </c>
      <c r="AS46" s="23">
        <f ca="1"/>
        <v>470.37060844176847</v>
      </c>
      <c r="AT46" s="23">
        <f ca="1"/>
        <v>501.07716729315626</v>
      </c>
      <c r="AU46" s="23">
        <f ca="1"/>
        <v>505.87098544556699</v>
      </c>
      <c r="AV46" s="23">
        <f ca="1"/>
        <v>505.87098544556699</v>
      </c>
      <c r="AW46" s="23">
        <f ca="1"/>
        <v>505.87098544556699</v>
      </c>
      <c r="AX46" s="23">
        <f ca="1"/>
        <v>505.87098544556699</v>
      </c>
      <c r="AY46" s="23">
        <f ca="1"/>
        <v>505.87098544556699</v>
      </c>
      <c r="AZ46" s="23">
        <f ca="1"/>
        <v>505.87098544556699</v>
      </c>
      <c r="BA46" s="23">
        <f ca="1"/>
        <v>505.87098544556699</v>
      </c>
      <c r="BB46" s="23">
        <f ca="1"/>
        <v>505.87098544556699</v>
      </c>
      <c r="BC46" s="23">
        <f ca="1"/>
        <v>505.87098544556699</v>
      </c>
      <c r="BD46" s="23">
        <f ca="1"/>
        <v>505.87098544556699</v>
      </c>
      <c r="BE46" s="23">
        <f ca="1"/>
        <v>505.87098544556699</v>
      </c>
      <c r="BF46" s="23">
        <f ca="1"/>
        <v>505.87098544556699</v>
      </c>
      <c r="BG46" s="23">
        <f ca="1"/>
        <v>505.87098544556699</v>
      </c>
      <c r="BH46" s="23">
        <f ca="1"/>
        <v>505.87098544556699</v>
      </c>
      <c r="BI46" s="23">
        <f ca="1"/>
        <v>505.87098544556699</v>
      </c>
      <c r="BJ46" s="23">
        <f ca="1"/>
        <v>505.87098544556699</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f ca="1"/>
        <v>19.288249276561544</v>
      </c>
      <c r="F47" s="23">
        <f ca="1"/>
        <v>179.23753461194698</v>
      </c>
      <c r="G47" s="23">
        <f ca="1"/>
        <v>445.67380981092163</v>
      </c>
      <c r="H47" s="23">
        <f ca="1"/>
        <v>636.37764982887643</v>
      </c>
      <c r="I47" s="23">
        <f ca="1"/>
        <v>854.08050709596546</v>
      </c>
      <c r="J47" s="23">
        <f ca="1"/>
        <v>1028.0358083708802</v>
      </c>
      <c r="K47" s="23">
        <f ca="1"/>
        <v>1141.405695939744</v>
      </c>
      <c r="L47" s="23">
        <f ca="1"/>
        <v>1411.4125304371901</v>
      </c>
      <c r="M47" s="23">
        <f ca="1"/>
        <v>1598.159469973371</v>
      </c>
      <c r="N47" s="23">
        <f ca="1"/>
        <v>1696.4321719362401</v>
      </c>
      <c r="O47" s="23">
        <f ca="1"/>
        <v>1878.6749196026765</v>
      </c>
      <c r="P47" s="23">
        <f ca="1"/>
        <v>1825.634482811611</v>
      </c>
      <c r="Q47" s="23">
        <f ca="1"/>
        <v>1825.634482811611</v>
      </c>
      <c r="R47" s="23">
        <f ca="1"/>
        <v>1825.634482811611</v>
      </c>
      <c r="S47" s="23">
        <f ca="1"/>
        <v>1825.634482811611</v>
      </c>
      <c r="T47" s="23">
        <f ca="1"/>
        <v>1825.634482811611</v>
      </c>
      <c r="U47" s="23">
        <f ca="1"/>
        <v>1825.634482811611</v>
      </c>
      <c r="V47" s="23">
        <f ca="1"/>
        <v>1825.634482811611</v>
      </c>
      <c r="W47" s="23">
        <f ca="1"/>
        <v>1825.634482811611</v>
      </c>
      <c r="X47" s="23">
        <f ca="1"/>
        <v>1825.634482811611</v>
      </c>
      <c r="Y47" s="23">
        <f ca="1"/>
        <v>1825.634482811611</v>
      </c>
      <c r="Z47" s="23">
        <f ca="1"/>
        <v>1825.634482811611</v>
      </c>
      <c r="AA47" s="23">
        <f ca="1"/>
        <v>1825.634482811611</v>
      </c>
      <c r="AB47" s="23">
        <f ca="1"/>
        <v>1825.634482811611</v>
      </c>
      <c r="AC47" s="23">
        <f ca="1"/>
        <v>1825.634482811611</v>
      </c>
      <c r="AD47" s="23">
        <f ca="1"/>
        <v>1825.634482811611</v>
      </c>
      <c r="AE47" s="23">
        <f ca="1"/>
        <v>1825.634482811611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f ca="1"/>
        <v>25.908812987830139</v>
      </c>
      <c r="AJ47" s="23">
        <f ca="1"/>
        <v>117.21216790304402</v>
      </c>
      <c r="AK47" s="23">
        <f ca="1"/>
        <v>175.55815191169913</v>
      </c>
      <c r="AL47" s="23">
        <f ca="1"/>
        <v>222.26900548895588</v>
      </c>
      <c r="AM47" s="23">
        <f ca="1"/>
        <v>260.18522946047563</v>
      </c>
      <c r="AN47" s="23">
        <f ca="1"/>
        <v>296.65490052223549</v>
      </c>
      <c r="AO47" s="23">
        <f ca="1"/>
        <v>328.22753246606158</v>
      </c>
      <c r="AP47" s="23">
        <f ca="1"/>
        <v>344.06709878487771</v>
      </c>
      <c r="AQ47" s="23">
        <f ca="1"/>
        <v>367.40976246382803</v>
      </c>
      <c r="AR47" s="23">
        <f ca="1"/>
        <v>394.11458463959008</v>
      </c>
      <c r="AS47" s="23">
        <f ca="1"/>
        <v>421.37163679734311</v>
      </c>
      <c r="AT47" s="23">
        <f ca="1"/>
        <v>455.65728257367397</v>
      </c>
      <c r="AU47" s="23">
        <f ca="1"/>
        <v>461.00985730811965</v>
      </c>
      <c r="AV47" s="23">
        <f ca="1"/>
        <v>461.00985730811965</v>
      </c>
      <c r="AW47" s="23">
        <f ca="1"/>
        <v>461.00985730811965</v>
      </c>
      <c r="AX47" s="23">
        <f ca="1"/>
        <v>461.00985730811965</v>
      </c>
      <c r="AY47" s="23">
        <f ca="1"/>
        <v>461.00985730811965</v>
      </c>
      <c r="AZ47" s="23">
        <f ca="1"/>
        <v>461.00985730811965</v>
      </c>
      <c r="BA47" s="23">
        <f ca="1"/>
        <v>461.00985730811965</v>
      </c>
      <c r="BB47" s="23">
        <f ca="1"/>
        <v>461.00985730811965</v>
      </c>
      <c r="BC47" s="23">
        <f ca="1"/>
        <v>461.00985730811965</v>
      </c>
      <c r="BD47" s="23">
        <f ca="1"/>
        <v>461.00985730811965</v>
      </c>
      <c r="BE47" s="23">
        <f ca="1"/>
        <v>461.00985730811965</v>
      </c>
      <c r="BF47" s="23">
        <f ca="1"/>
        <v>461.00985730811965</v>
      </c>
      <c r="BG47" s="23">
        <f ca="1"/>
        <v>461.00985730811965</v>
      </c>
      <c r="BH47" s="23">
        <f ca="1"/>
        <v>461.00985730811965</v>
      </c>
      <c r="BI47" s="23">
        <f ca="1"/>
        <v>461.00985730811965</v>
      </c>
      <c r="BJ47" s="23">
        <f ca="1"/>
        <v>461.00985730811965</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f ca="1"/>
        <v>3.4714386055730699</v>
      </c>
      <c r="H48" s="23">
        <f ca="1"/>
        <v>49.808631965082945</v>
      </c>
      <c r="I48" s="23">
        <f ca="1"/>
        <v>165.50475375234703</v>
      </c>
      <c r="J48" s="23">
        <f ca="1"/>
        <v>303.29964261959367</v>
      </c>
      <c r="K48" s="23">
        <f ca="1"/>
        <v>413.71276150266959</v>
      </c>
      <c r="L48" s="23">
        <f ca="1"/>
        <v>721.14394891937252</v>
      </c>
      <c r="M48" s="23">
        <f ca="1"/>
        <v>937.60158798854877</v>
      </c>
      <c r="N48" s="23">
        <f ca="1"/>
        <v>1051.5090881846111</v>
      </c>
      <c r="O48" s="23">
        <f ca="1"/>
        <v>1262.7459362707555</v>
      </c>
      <c r="P48" s="23">
        <f ca="1"/>
        <v>1201.2669757506687</v>
      </c>
      <c r="Q48" s="23">
        <f ca="1"/>
        <v>1201.2669757506687</v>
      </c>
      <c r="R48" s="23">
        <f ca="1"/>
        <v>1201.2669757506687</v>
      </c>
      <c r="S48" s="23">
        <f ca="1"/>
        <v>1201.2669757506687</v>
      </c>
      <c r="T48" s="23">
        <f ca="1"/>
        <v>1201.2669757506687</v>
      </c>
      <c r="U48" s="23">
        <f ca="1"/>
        <v>1201.2669757506687</v>
      </c>
      <c r="V48" s="23">
        <f ca="1"/>
        <v>1201.2669757506687</v>
      </c>
      <c r="W48" s="23">
        <f ca="1"/>
        <v>1201.2669757506687</v>
      </c>
      <c r="X48" s="23">
        <f ca="1"/>
        <v>1201.2669757506687</v>
      </c>
      <c r="Y48" s="23">
        <f ca="1"/>
        <v>1201.2669757506687</v>
      </c>
      <c r="Z48" s="23">
        <f ca="1"/>
        <v>1201.2669757506687</v>
      </c>
      <c r="AA48" s="23">
        <f ca="1"/>
        <v>1201.2669757506687</v>
      </c>
      <c r="AB48" s="23">
        <f ca="1"/>
        <v>1201.2669757506687</v>
      </c>
      <c r="AC48" s="23">
        <f ca="1"/>
        <v>1201.2669757506687</v>
      </c>
      <c r="AD48" s="23">
        <f ca="1"/>
        <v>1201.2669757506687</v>
      </c>
      <c r="AE48" s="23">
        <f ca="1"/>
        <v>1201.2669757506687</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f ca="1"/>
        <v>23.194318243551503</v>
      </c>
      <c r="AK48" s="23">
        <f ca="1"/>
        <v>88.640050037573417</v>
      </c>
      <c r="AL48" s="23">
        <f ca="1"/>
        <v>163.31462592296853</v>
      </c>
      <c r="AM48" s="23">
        <f ca="1"/>
        <v>224.99784882297791</v>
      </c>
      <c r="AN48" s="23">
        <f ca="1"/>
        <v>284.32777711125635</v>
      </c>
      <c r="AO48" s="23">
        <f ca="1"/>
        <v>335.69105883450584</v>
      </c>
      <c r="AP48" s="23">
        <f ca="1"/>
        <v>361.45932891901964</v>
      </c>
      <c r="AQ48" s="23">
        <f ca="1"/>
        <v>399.43385739184839</v>
      </c>
      <c r="AR48" s="23">
        <f ca="1"/>
        <v>442.87804371193045</v>
      </c>
      <c r="AS48" s="23">
        <f ca="1"/>
        <v>487.22061392954356</v>
      </c>
      <c r="AT48" s="23">
        <f ca="1"/>
        <v>542.99750596079514</v>
      </c>
      <c r="AU48" s="23">
        <f ca="1"/>
        <v>551.7052311995152</v>
      </c>
      <c r="AV48" s="23">
        <f ca="1"/>
        <v>551.7052311995152</v>
      </c>
      <c r="AW48" s="23">
        <f ca="1"/>
        <v>551.7052311995152</v>
      </c>
      <c r="AX48" s="23">
        <f ca="1"/>
        <v>551.7052311995152</v>
      </c>
      <c r="AY48" s="23">
        <f ca="1"/>
        <v>551.7052311995152</v>
      </c>
      <c r="AZ48" s="23">
        <f ca="1"/>
        <v>551.7052311995152</v>
      </c>
      <c r="BA48" s="23">
        <f ca="1"/>
        <v>551.7052311995152</v>
      </c>
      <c r="BB48" s="23">
        <f ca="1"/>
        <v>551.7052311995152</v>
      </c>
      <c r="BC48" s="23">
        <f ca="1"/>
        <v>551.7052311995152</v>
      </c>
      <c r="BD48" s="23">
        <f ca="1"/>
        <v>551.7052311995152</v>
      </c>
      <c r="BE48" s="23">
        <f ca="1"/>
        <v>551.7052311995152</v>
      </c>
      <c r="BF48" s="23">
        <f ca="1"/>
        <v>551.7052311995152</v>
      </c>
      <c r="BG48" s="23">
        <f ca="1"/>
        <v>551.7052311995152</v>
      </c>
      <c r="BH48" s="23">
        <f ca="1"/>
        <v>551.7052311995152</v>
      </c>
      <c r="BI48" s="23">
        <f ca="1"/>
        <v>551.7052311995152</v>
      </c>
      <c r="BJ48" s="23">
        <f ca="1"/>
        <v>551.7052311995152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f ca="1"/>
        <v>22.609105460561786</v>
      </c>
      <c r="M49" s="23">
        <f ca="1"/>
        <v>95.641015124621447</v>
      </c>
      <c r="N49" s="23">
        <f ca="1"/>
        <v>153.4846087277835</v>
      </c>
      <c r="O49" s="23">
        <f ca="1"/>
        <v>294.67134410858313</v>
      </c>
      <c r="P49" s="23">
        <f ca="1"/>
        <v>249.12807091831428</v>
      </c>
      <c r="Q49" s="23">
        <f ca="1"/>
        <v>249.12807091831428</v>
      </c>
      <c r="R49" s="23">
        <f ca="1"/>
        <v>249.12807091831428</v>
      </c>
      <c r="S49" s="23">
        <f ca="1"/>
        <v>249.12807091831428</v>
      </c>
      <c r="T49" s="23">
        <f ca="1"/>
        <v>249.12807091831428</v>
      </c>
      <c r="U49" s="23">
        <f ca="1"/>
        <v>249.12807091831428</v>
      </c>
      <c r="V49" s="23">
        <f ca="1"/>
        <v>249.12807091831428</v>
      </c>
      <c r="W49" s="23">
        <f ca="1"/>
        <v>249.12807091831428</v>
      </c>
      <c r="X49" s="23">
        <f ca="1"/>
        <v>249.12807091831428</v>
      </c>
      <c r="Y49" s="23">
        <f ca="1"/>
        <v>249.12807091831428</v>
      </c>
      <c r="Z49" s="23">
        <f ca="1"/>
        <v>249.12807091831428</v>
      </c>
      <c r="AA49" s="23">
        <f ca="1"/>
        <v>249.12807091831428</v>
      </c>
      <c r="AB49" s="23">
        <f ca="1"/>
        <v>249.12807091831428</v>
      </c>
      <c r="AC49" s="23">
        <f ca="1"/>
        <v>249.12807091831428</v>
      </c>
      <c r="AD49" s="23">
        <f ca="1"/>
        <v>249.12807091831428</v>
      </c>
      <c r="AE49" s="23">
        <f ca="1"/>
        <v>249.12807091831428</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f ca="1"/>
        <v>9.7618340342667889</v>
      </c>
      <c r="AM49" s="23">
        <f ca="1"/>
        <v>46.914628794566596</v>
      </c>
      <c r="AN49" s="23">
        <f ca="1"/>
        <v>107.20178616562556</v>
      </c>
      <c r="AO49" s="23">
        <f ca="1"/>
        <v>177.6452880142503</v>
      </c>
      <c r="AP49" s="23">
        <f ca="1"/>
        <v>219.05959395189572</v>
      </c>
      <c r="AQ49" s="23">
        <f ca="1"/>
        <v>284.98470683239435</v>
      </c>
      <c r="AR49" s="23">
        <f ca="1"/>
        <v>360.76126809893839</v>
      </c>
      <c r="AS49" s="23">
        <f ca="1"/>
        <v>438.10481561194092</v>
      </c>
      <c r="AT49" s="23">
        <f ca="1"/>
        <v>535.39242609044084</v>
      </c>
      <c r="AU49" s="23">
        <f ca="1"/>
        <v>550.58068327593992</v>
      </c>
      <c r="AV49" s="23">
        <f ca="1"/>
        <v>550.58068327593992</v>
      </c>
      <c r="AW49" s="23">
        <f ca="1"/>
        <v>550.58068327593992</v>
      </c>
      <c r="AX49" s="23">
        <f ca="1"/>
        <v>550.58068327593992</v>
      </c>
      <c r="AY49" s="23">
        <f ca="1"/>
        <v>550.58068327593992</v>
      </c>
      <c r="AZ49" s="23">
        <f ca="1"/>
        <v>550.58068327593992</v>
      </c>
      <c r="BA49" s="23">
        <f ca="1"/>
        <v>550.58068327593992</v>
      </c>
      <c r="BB49" s="23">
        <f ca="1"/>
        <v>550.58068327593992</v>
      </c>
      <c r="BC49" s="23">
        <f ca="1"/>
        <v>550.58068327593992</v>
      </c>
      <c r="BD49" s="23">
        <f ca="1"/>
        <v>550.58068327593992</v>
      </c>
      <c r="BE49" s="23">
        <f ca="1"/>
        <v>550.58068327593992</v>
      </c>
      <c r="BF49" s="23">
        <f ca="1"/>
        <v>550.58068327593992</v>
      </c>
      <c r="BG49" s="23">
        <f ca="1"/>
        <v>550.58068327593992</v>
      </c>
      <c r="BH49" s="23">
        <f ca="1"/>
        <v>550.58068327593992</v>
      </c>
      <c r="BI49" s="23">
        <f ca="1"/>
        <v>550.58068327593992</v>
      </c>
      <c r="BJ49" s="23">
        <f ca="1"/>
        <v>550.58068327593992</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f ca="1"/>
        <v>4.8626889668709037</v>
      </c>
      <c r="AR50" s="23">
        <f ca="1"/>
        <v>31.655192933478457</v>
      </c>
      <c r="AS50" s="23">
        <f ca="1"/>
        <v>82.200227117512028</v>
      </c>
      <c r="AT50" s="23">
        <f ca="1"/>
        <v>177.47764556860253</v>
      </c>
      <c r="AU50" s="23">
        <f ca="1"/>
        <v>195.42495167941283</v>
      </c>
      <c r="AV50" s="23">
        <f ca="1"/>
        <v>195.42495167941283</v>
      </c>
      <c r="AW50" s="23">
        <f ca="1"/>
        <v>195.42495167941283</v>
      </c>
      <c r="AX50" s="23">
        <f ca="1"/>
        <v>195.42495167941283</v>
      </c>
      <c r="AY50" s="23">
        <f ca="1"/>
        <v>195.42495167941283</v>
      </c>
      <c r="AZ50" s="23">
        <f ca="1"/>
        <v>195.42495167941283</v>
      </c>
      <c r="BA50" s="23">
        <f ca="1"/>
        <v>195.42495167941283</v>
      </c>
      <c r="BB50" s="23">
        <f ca="1"/>
        <v>195.42495167941283</v>
      </c>
      <c r="BC50" s="23">
        <f ca="1"/>
        <v>195.42495167941283</v>
      </c>
      <c r="BD50" s="23">
        <f ca="1"/>
        <v>195.42495167941283</v>
      </c>
      <c r="BE50" s="23">
        <f ca="1"/>
        <v>195.42495167941283</v>
      </c>
      <c r="BF50" s="23">
        <f ca="1"/>
        <v>195.42495167941283</v>
      </c>
      <c r="BG50" s="23">
        <f ca="1"/>
        <v>195.42495167941283</v>
      </c>
      <c r="BH50" s="23">
        <f ca="1"/>
        <v>195.42495167941283</v>
      </c>
      <c r="BI50" s="23">
        <f ca="1"/>
        <v>195.42495167941283</v>
      </c>
      <c r="BJ50" s="23">
        <f ca="1"/>
        <v>195.42495167941283</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93.568450623962576</v>
      </c>
      <c r="C60" s="31">
        <f ca="1">PowerFactor*SUM(C36:C59)</f>
        <v>149.24230078553944</v>
      </c>
      <c r="D60" s="31">
        <f t="shared" ca="1" si="4"/>
        <v>600.0097873589898</v>
      </c>
      <c r="E60" s="31">
        <f t="shared" ca="1" si="4"/>
        <v>1274.7058573593679</v>
      </c>
      <c r="F60" s="31">
        <f t="shared" ca="1" si="4"/>
        <v>1826.3571447840131</v>
      </c>
      <c r="G60" s="31">
        <f t="shared" ca="1" si="4"/>
        <v>2447.1211988433834</v>
      </c>
      <c r="H60" s="31">
        <f t="shared" ca="1" si="4"/>
        <v>2906.9818918052233</v>
      </c>
      <c r="I60" s="31">
        <f t="shared" ca="1" si="4"/>
        <v>3494.7463652420251</v>
      </c>
      <c r="J60" s="31">
        <f t="shared" ca="1" si="4"/>
        <v>4009.7471087517779</v>
      </c>
      <c r="K60" s="31">
        <f t="shared" ca="1" si="4"/>
        <v>4365.9922604485891</v>
      </c>
      <c r="L60" s="31">
        <f t="shared" ca="1" si="4"/>
        <v>5281.5172038049368</v>
      </c>
      <c r="M60" s="31">
        <f t="shared" ca="1" si="4"/>
        <v>5975.9500823093786</v>
      </c>
      <c r="N60" s="31">
        <f t="shared" ca="1" si="4"/>
        <v>6360.7963693004976</v>
      </c>
      <c r="O60" s="31">
        <f t="shared" ca="1" si="4"/>
        <v>7108.3963623514028</v>
      </c>
      <c r="P60" s="31">
        <f t="shared" ca="1" si="4"/>
        <v>6886.3608859071155</v>
      </c>
      <c r="Q60" s="31">
        <f t="shared" ca="1" si="4"/>
        <v>6886.3608859071155</v>
      </c>
      <c r="R60" s="31">
        <f t="shared" ca="1" si="4"/>
        <v>6886.3608859071155</v>
      </c>
      <c r="S60" s="31">
        <f t="shared" ca="1" si="4"/>
        <v>6886.3608859071155</v>
      </c>
      <c r="T60" s="31">
        <f t="shared" ca="1" si="4"/>
        <v>6886.3608859071155</v>
      </c>
      <c r="U60" s="31">
        <f t="shared" ca="1" si="4"/>
        <v>6886.3608859071155</v>
      </c>
      <c r="V60" s="31">
        <f t="shared" ca="1" si="4"/>
        <v>6886.3608859071155</v>
      </c>
      <c r="W60" s="31">
        <f t="shared" ca="1" si="4"/>
        <v>6886.3608859071155</v>
      </c>
      <c r="X60" s="31">
        <f t="shared" ca="1" si="4"/>
        <v>6886.3608859071155</v>
      </c>
      <c r="Y60" s="31">
        <f t="shared" ca="1" si="4"/>
        <v>6886.3608859071155</v>
      </c>
      <c r="Z60" s="31">
        <f t="shared" ca="1" si="4"/>
        <v>6886.3608859071155</v>
      </c>
      <c r="AA60" s="31">
        <f t="shared" ca="1" si="4"/>
        <v>6886.3608859071155</v>
      </c>
      <c r="AB60" s="31">
        <f t="shared" ca="1" si="4"/>
        <v>6886.3608859071155</v>
      </c>
      <c r="AC60" s="31">
        <f t="shared" ca="1" si="4"/>
        <v>6886.3608859071155</v>
      </c>
      <c r="AD60" s="31">
        <f t="shared" ca="1" si="4"/>
        <v>6886.3608859071155</v>
      </c>
      <c r="AE60" s="31">
        <f t="shared" ca="1" si="4"/>
        <v>6886.3608859071155</v>
      </c>
      <c r="AF60" s="4" t="s">
        <v>864</v>
      </c>
      <c r="AG60" s="31">
        <f ca="1">SUM(AG36:AG59)</f>
        <v>329.95755228303113</v>
      </c>
      <c r="AH60" s="31">
        <f t="shared" ref="AH60:BJ60" ca="1" si="5">PowerFactor*SUM(AH36:AH59)</f>
        <v>412.41757246100747</v>
      </c>
      <c r="AI60" s="31">
        <f t="shared" ca="1" si="5"/>
        <v>788.85975963812712</v>
      </c>
      <c r="AJ60" s="31">
        <f t="shared" ca="1" si="5"/>
        <v>1165.0275190761549</v>
      </c>
      <c r="AK60" s="31">
        <f t="shared" ca="1" si="5"/>
        <v>1445.7158550964498</v>
      </c>
      <c r="AL60" s="31">
        <f t="shared" ca="1" si="5"/>
        <v>1702.4720217299487</v>
      </c>
      <c r="AM60" s="31">
        <f t="shared" ca="1" si="5"/>
        <v>1941.1837639790474</v>
      </c>
      <c r="AN60" s="31">
        <f t="shared" ca="1" si="5"/>
        <v>2195.3401346977344</v>
      </c>
      <c r="AO60" s="31">
        <f t="shared" ca="1" si="5"/>
        <v>2433.6206677029663</v>
      </c>
      <c r="AP60" s="31">
        <f t="shared" ca="1" si="5"/>
        <v>2559.2365628678963</v>
      </c>
      <c r="AQ60" s="31">
        <f t="shared" ca="1" si="5"/>
        <v>2754.1116874995241</v>
      </c>
      <c r="AR60" s="31">
        <f t="shared" ca="1" si="5"/>
        <v>2998.6409820705235</v>
      </c>
      <c r="AS60" s="31">
        <f t="shared" ca="1" si="5"/>
        <v>3271.4253938135753</v>
      </c>
      <c r="AT60" s="31">
        <f t="shared" ca="1" si="5"/>
        <v>3646.2495707490921</v>
      </c>
      <c r="AU60" s="31">
        <f t="shared" ca="1" si="5"/>
        <v>3707.8388991313022</v>
      </c>
      <c r="AV60" s="31">
        <f t="shared" ca="1" si="5"/>
        <v>3707.8388991313022</v>
      </c>
      <c r="AW60" s="31">
        <f t="shared" ca="1" si="5"/>
        <v>3707.8388991313022</v>
      </c>
      <c r="AX60" s="31">
        <f t="shared" ca="1" si="5"/>
        <v>3707.8388991313022</v>
      </c>
      <c r="AY60" s="31">
        <f t="shared" ca="1" si="5"/>
        <v>3707.8388991313022</v>
      </c>
      <c r="AZ60" s="31">
        <f t="shared" ca="1" si="5"/>
        <v>3707.8388991313022</v>
      </c>
      <c r="BA60" s="31">
        <f t="shared" ca="1" si="5"/>
        <v>3707.8388991313022</v>
      </c>
      <c r="BB60" s="31">
        <f t="shared" ca="1" si="5"/>
        <v>3707.8388991313022</v>
      </c>
      <c r="BC60" s="31">
        <f t="shared" ca="1" si="5"/>
        <v>3707.8388991313022</v>
      </c>
      <c r="BD60" s="31">
        <f t="shared" ca="1" si="5"/>
        <v>3707.8388991313022</v>
      </c>
      <c r="BE60" s="31">
        <f t="shared" ca="1" si="5"/>
        <v>3707.8388991313022</v>
      </c>
      <c r="BF60" s="31">
        <f t="shared" ca="1" si="5"/>
        <v>3707.8388991313022</v>
      </c>
      <c r="BG60" s="31">
        <f t="shared" ca="1" si="5"/>
        <v>3707.8388991313022</v>
      </c>
      <c r="BH60" s="31">
        <f t="shared" ca="1" si="5"/>
        <v>3707.8388991313022</v>
      </c>
      <c r="BI60" s="31">
        <f t="shared" ca="1" si="5"/>
        <v>3707.8388991313022</v>
      </c>
      <c r="BJ60" s="31">
        <f t="shared" ca="1" si="5"/>
        <v>3707.8388991313022</v>
      </c>
    </row>
    <row r="61" spans="1:62">
      <c r="A61" s="4" t="s">
        <v>899</v>
      </c>
      <c r="B61" s="31">
        <f t="shared" ref="B61:AE61" ca="1" si="6">B60*Probability_Weighting_for_50__POE_MDs</f>
        <v>65.497915436773795</v>
      </c>
      <c r="C61" s="31">
        <f t="shared" ca="1" si="6"/>
        <v>104.4696105498776</v>
      </c>
      <c r="D61" s="31">
        <f t="shared" ca="1" si="6"/>
        <v>420.00685115129284</v>
      </c>
      <c r="E61" s="31">
        <f t="shared" ca="1" si="6"/>
        <v>892.29410015155747</v>
      </c>
      <c r="F61" s="31">
        <f t="shared" ca="1" si="6"/>
        <v>1278.4500013488091</v>
      </c>
      <c r="G61" s="31">
        <f t="shared" ca="1" si="6"/>
        <v>1712.9848391903683</v>
      </c>
      <c r="H61" s="31">
        <f t="shared" ca="1" si="6"/>
        <v>2034.8873242636562</v>
      </c>
      <c r="I61" s="31">
        <f t="shared" ca="1" si="6"/>
        <v>2446.3224556694176</v>
      </c>
      <c r="J61" s="31">
        <f t="shared" ca="1" si="6"/>
        <v>2806.8229761262442</v>
      </c>
      <c r="K61" s="31">
        <f t="shared" ca="1" si="6"/>
        <v>3056.1945823140122</v>
      </c>
      <c r="L61" s="31">
        <f t="shared" ca="1" si="6"/>
        <v>3697.0620426634555</v>
      </c>
      <c r="M61" s="31">
        <f t="shared" ca="1" si="6"/>
        <v>4183.1650576165648</v>
      </c>
      <c r="N61" s="31">
        <f t="shared" ca="1" si="6"/>
        <v>4452.5574585103477</v>
      </c>
      <c r="O61" s="31">
        <f t="shared" ca="1" si="6"/>
        <v>4975.8774536459814</v>
      </c>
      <c r="P61" s="31">
        <f t="shared" ca="1" si="6"/>
        <v>4820.4526201349809</v>
      </c>
      <c r="Q61" s="31">
        <f t="shared" ca="1" si="6"/>
        <v>4820.4526201349809</v>
      </c>
      <c r="R61" s="31">
        <f t="shared" ca="1" si="6"/>
        <v>4820.4526201349809</v>
      </c>
      <c r="S61" s="31">
        <f t="shared" ca="1" si="6"/>
        <v>4820.4526201349809</v>
      </c>
      <c r="T61" s="31">
        <f t="shared" ca="1" si="6"/>
        <v>4820.4526201349809</v>
      </c>
      <c r="U61" s="31">
        <f t="shared" ca="1" si="6"/>
        <v>4820.4526201349809</v>
      </c>
      <c r="V61" s="31">
        <f t="shared" ca="1" si="6"/>
        <v>4820.4526201349809</v>
      </c>
      <c r="W61" s="31">
        <f t="shared" ca="1" si="6"/>
        <v>4820.4526201349809</v>
      </c>
      <c r="X61" s="31">
        <f t="shared" ca="1" si="6"/>
        <v>4820.4526201349809</v>
      </c>
      <c r="Y61" s="31">
        <f t="shared" ca="1" si="6"/>
        <v>4820.4526201349809</v>
      </c>
      <c r="Z61" s="31">
        <f t="shared" ca="1" si="6"/>
        <v>4820.4526201349809</v>
      </c>
      <c r="AA61" s="31">
        <f t="shared" ca="1" si="6"/>
        <v>4820.4526201349809</v>
      </c>
      <c r="AB61" s="31">
        <f t="shared" ca="1" si="6"/>
        <v>4820.4526201349809</v>
      </c>
      <c r="AC61" s="31">
        <f t="shared" ca="1" si="6"/>
        <v>4820.4526201349809</v>
      </c>
      <c r="AD61" s="31">
        <f t="shared" ca="1" si="6"/>
        <v>4820.4526201349809</v>
      </c>
      <c r="AE61" s="31">
        <f t="shared" ca="1" si="6"/>
        <v>4820.4526201349809</v>
      </c>
      <c r="AF61" s="31" t="s">
        <v>900</v>
      </c>
      <c r="AG61" s="31">
        <f t="shared" ref="AG61:BJ61" ca="1" si="7">AG60*Probability_Weighting_for_10__POE_MDs</f>
        <v>98.987265684909332</v>
      </c>
      <c r="AH61" s="31">
        <f t="shared" ca="1" si="7"/>
        <v>123.72527173830224</v>
      </c>
      <c r="AI61" s="31">
        <f t="shared" ca="1" si="7"/>
        <v>236.65792789143813</v>
      </c>
      <c r="AJ61" s="31">
        <f t="shared" ca="1" si="7"/>
        <v>349.50825572284646</v>
      </c>
      <c r="AK61" s="31">
        <f t="shared" ca="1" si="7"/>
        <v>433.71475652893491</v>
      </c>
      <c r="AL61" s="31">
        <f t="shared" ca="1" si="7"/>
        <v>510.74160651898455</v>
      </c>
      <c r="AM61" s="31">
        <f t="shared" ca="1" si="7"/>
        <v>582.35512919371422</v>
      </c>
      <c r="AN61" s="31">
        <f t="shared" ca="1" si="7"/>
        <v>658.60204040932024</v>
      </c>
      <c r="AO61" s="31">
        <f t="shared" ca="1" si="7"/>
        <v>730.08620031088992</v>
      </c>
      <c r="AP61" s="31">
        <f t="shared" ca="1" si="7"/>
        <v>767.77096886036884</v>
      </c>
      <c r="AQ61" s="31">
        <f t="shared" ca="1" si="7"/>
        <v>826.23350624985721</v>
      </c>
      <c r="AR61" s="31">
        <f t="shared" ca="1" si="7"/>
        <v>899.59229462115707</v>
      </c>
      <c r="AS61" s="31">
        <f t="shared" ca="1" si="7"/>
        <v>981.42761814407254</v>
      </c>
      <c r="AT61" s="31">
        <f t="shared" ca="1" si="7"/>
        <v>1093.8748712247275</v>
      </c>
      <c r="AU61" s="31">
        <f t="shared" ca="1" si="7"/>
        <v>1112.3516697393907</v>
      </c>
      <c r="AV61" s="31">
        <f t="shared" ca="1" si="7"/>
        <v>1112.3516697393907</v>
      </c>
      <c r="AW61" s="31">
        <f t="shared" ca="1" si="7"/>
        <v>1112.3516697393907</v>
      </c>
      <c r="AX61" s="31">
        <f t="shared" ca="1" si="7"/>
        <v>1112.3516697393907</v>
      </c>
      <c r="AY61" s="31">
        <f t="shared" ca="1" si="7"/>
        <v>1112.3516697393907</v>
      </c>
      <c r="AZ61" s="31">
        <f t="shared" ca="1" si="7"/>
        <v>1112.3516697393907</v>
      </c>
      <c r="BA61" s="31">
        <f t="shared" ca="1" si="7"/>
        <v>1112.3516697393907</v>
      </c>
      <c r="BB61" s="31">
        <f t="shared" ca="1" si="7"/>
        <v>1112.3516697393907</v>
      </c>
      <c r="BC61" s="31">
        <f t="shared" ca="1" si="7"/>
        <v>1112.3516697393907</v>
      </c>
      <c r="BD61" s="31">
        <f t="shared" ca="1" si="7"/>
        <v>1112.3516697393907</v>
      </c>
      <c r="BE61" s="31">
        <f t="shared" ca="1" si="7"/>
        <v>1112.3516697393907</v>
      </c>
      <c r="BF61" s="31">
        <f t="shared" ca="1" si="7"/>
        <v>1112.3516697393907</v>
      </c>
      <c r="BG61" s="31">
        <f t="shared" ca="1" si="7"/>
        <v>1112.3516697393907</v>
      </c>
      <c r="BH61" s="31">
        <f t="shared" ca="1" si="7"/>
        <v>1112.3516697393907</v>
      </c>
      <c r="BI61" s="31">
        <f t="shared" ca="1" si="7"/>
        <v>1112.3516697393907</v>
      </c>
      <c r="BJ61" s="31">
        <f t="shared" ca="1" si="7"/>
        <v>1112.3516697393907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1.9209417411371708</v>
      </c>
      <c r="C69" s="23">
        <f ca="1"/>
        <v>4.0605057141277179</v>
      </c>
      <c r="D69" s="23">
        <f ca="1"/>
        <v>10.458484388535792</v>
      </c>
      <c r="E69" s="23">
        <f ca="1"/>
        <v>15.846667317719426</v>
      </c>
      <c r="F69" s="23">
        <f ca="1"/>
        <v>5.889999288502481</v>
      </c>
      <c r="G69" s="23">
        <f ca="1"/>
        <v>7.9904276021463652</v>
      </c>
      <c r="H69" s="23">
        <f ca="1"/>
        <v>10.411572631894337</v>
      </c>
      <c r="I69" s="23">
        <f ca="1"/>
        <v>12.223144124260347</v>
      </c>
      <c r="J69" s="23">
        <f ca="1"/>
        <v>14.220326091426026</v>
      </c>
      <c r="K69" s="23">
        <f ca="1"/>
        <v>15.267113217342882</v>
      </c>
      <c r="L69" s="23">
        <f ca="1"/>
        <v>16.173760679999994</v>
      </c>
      <c r="M69" s="23">
        <f ca="1"/>
        <v>18.418103706033406</v>
      </c>
      <c r="N69" s="23">
        <f ca="1"/>
        <v>17.064576772498157</v>
      </c>
      <c r="O69" s="23">
        <f ca="1"/>
        <v>20.724559410458223</v>
      </c>
      <c r="P69" s="23">
        <f ca="1"/>
        <v>25.498714947374545</v>
      </c>
      <c r="Q69" s="23">
        <f ca="1"/>
        <v>25.498714947374545</v>
      </c>
      <c r="R69" s="23">
        <f ca="1"/>
        <v>25.498714947374545</v>
      </c>
      <c r="S69" s="23">
        <f ca="1"/>
        <v>25.498714947374545</v>
      </c>
      <c r="T69" s="23">
        <f ca="1"/>
        <v>25.498714947374545</v>
      </c>
      <c r="U69" s="23">
        <f ca="1"/>
        <v>25.498714947374545</v>
      </c>
      <c r="V69" s="23">
        <f ca="1"/>
        <v>25.498714947374545</v>
      </c>
      <c r="W69" s="23">
        <f ca="1"/>
        <v>25.498714947374545</v>
      </c>
      <c r="X69" s="23">
        <f ca="1"/>
        <v>25.498714947374545</v>
      </c>
      <c r="Y69" s="23">
        <f ca="1"/>
        <v>25.498714947374545</v>
      </c>
      <c r="Z69" s="23">
        <f ca="1"/>
        <v>25.498714947374545</v>
      </c>
      <c r="AA69" s="23">
        <f ca="1"/>
        <v>25.498714947374545</v>
      </c>
      <c r="AB69" s="23">
        <f ca="1"/>
        <v>25.498714947374545</v>
      </c>
      <c r="AC69" s="23">
        <f ca="1"/>
        <v>25.498714947374545</v>
      </c>
      <c r="AD69" s="23">
        <f ca="1"/>
        <v>25.498714947374545</v>
      </c>
      <c r="AE69" s="23">
        <f ca="1"/>
        <v>25.498714947374545</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4.7981065752265808</v>
      </c>
      <c r="AH69" s="23">
        <f ca="1"/>
        <v>7.0193480582822394</v>
      </c>
      <c r="AI69" s="23">
        <f ca="1"/>
        <v>13.367607959516027</v>
      </c>
      <c r="AJ69" s="23">
        <f ca="1"/>
        <v>18.959623398419339</v>
      </c>
      <c r="AK69" s="23">
        <f ca="1"/>
        <v>9.0130744473505118</v>
      </c>
      <c r="AL69" s="23">
        <f ca="1"/>
        <v>11.378497267678741</v>
      </c>
      <c r="AM69" s="23">
        <f ca="1"/>
        <v>13.627970641955885</v>
      </c>
      <c r="AN69" s="23">
        <f ca="1"/>
        <v>15.544464410450963</v>
      </c>
      <c r="AO69" s="23">
        <f ca="1"/>
        <v>17.540699883468818</v>
      </c>
      <c r="AP69" s="23">
        <f ca="1"/>
        <v>18.41566039430413</v>
      </c>
      <c r="AQ69" s="23">
        <f ca="1"/>
        <v>19.609865692317101</v>
      </c>
      <c r="AR69" s="23">
        <f ca="1"/>
        <v>21.823826254426187</v>
      </c>
      <c r="AS69" s="23">
        <f ca="1"/>
        <v>21.099921836253539</v>
      </c>
      <c r="AT69" s="23">
        <f ca="1"/>
        <v>23.991629476249848</v>
      </c>
      <c r="AU69" s="23">
        <f ca="1"/>
        <v>25.659627677606263</v>
      </c>
      <c r="AV69" s="23">
        <f ca="1"/>
        <v>25.659627677606263</v>
      </c>
      <c r="AW69" s="23">
        <f ca="1"/>
        <v>25.659627677606263</v>
      </c>
      <c r="AX69" s="23">
        <f ca="1"/>
        <v>25.659627677606263</v>
      </c>
      <c r="AY69" s="23">
        <f ca="1"/>
        <v>25.659627677606263</v>
      </c>
      <c r="AZ69" s="23">
        <f ca="1"/>
        <v>25.659627677606263</v>
      </c>
      <c r="BA69" s="23">
        <f ca="1"/>
        <v>25.659627677606263</v>
      </c>
      <c r="BB69" s="23">
        <f ca="1"/>
        <v>25.659627677606263</v>
      </c>
      <c r="BC69" s="23">
        <f ca="1"/>
        <v>25.659627677606263</v>
      </c>
      <c r="BD69" s="23">
        <f ca="1"/>
        <v>25.659627677606263</v>
      </c>
      <c r="BE69" s="23">
        <f ca="1"/>
        <v>25.659627677606263</v>
      </c>
      <c r="BF69" s="23">
        <f ca="1"/>
        <v>25.659627677606263</v>
      </c>
      <c r="BG69" s="23">
        <f ca="1"/>
        <v>25.659627677606263</v>
      </c>
      <c r="BH69" s="23">
        <f ca="1"/>
        <v>25.659627677606263</v>
      </c>
      <c r="BI69" s="23">
        <f ca="1"/>
        <v>25.659627677606263</v>
      </c>
      <c r="BJ69" s="23">
        <f ca="1"/>
        <v>25.659627677606263</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4.4145579490565465</v>
      </c>
      <c r="C70" s="23">
        <f ca="1"/>
        <v>10.768740401505852</v>
      </c>
      <c r="D70" s="23">
        <f ca="1"/>
        <v>29.769772545099656</v>
      </c>
      <c r="E70" s="23">
        <f ca="1"/>
        <v>45.771863555891272</v>
      </c>
      <c r="F70" s="23">
        <f ca="1"/>
        <v>16.202060514347483</v>
      </c>
      <c r="G70" s="23">
        <f ca="1"/>
        <v>22.440015958385352</v>
      </c>
      <c r="H70" s="23">
        <f ca="1"/>
        <v>29.630451699998673</v>
      </c>
      <c r="I70" s="23">
        <f ca="1"/>
        <v>35.010545931095685</v>
      </c>
      <c r="J70" s="23">
        <f ca="1"/>
        <v>40.94187529086917</v>
      </c>
      <c r="K70" s="23">
        <f ca="1"/>
        <v>44.0506752477378</v>
      </c>
      <c r="L70" s="23">
        <f ca="1"/>
        <v>46.743281531307467</v>
      </c>
      <c r="M70" s="23">
        <f ca="1"/>
        <v>53.408641975456867</v>
      </c>
      <c r="N70" s="23">
        <f ca="1"/>
        <v>49.388871032143676</v>
      </c>
      <c r="O70" s="23">
        <f ca="1"/>
        <v>60.258467710708494</v>
      </c>
      <c r="P70" s="23">
        <f ca="1"/>
        <v>74.43698993340972</v>
      </c>
      <c r="Q70" s="23">
        <f ca="1"/>
        <v>74.43698993340972</v>
      </c>
      <c r="R70" s="23">
        <f ca="1"/>
        <v>74.43698993340972</v>
      </c>
      <c r="S70" s="23">
        <f ca="1"/>
        <v>74.43698993340972</v>
      </c>
      <c r="T70" s="23">
        <f ca="1"/>
        <v>74.43698993340972</v>
      </c>
      <c r="U70" s="23">
        <f ca="1"/>
        <v>74.43698993340972</v>
      </c>
      <c r="V70" s="23">
        <f ca="1"/>
        <v>74.43698993340972</v>
      </c>
      <c r="W70" s="23">
        <f ca="1"/>
        <v>74.43698993340972</v>
      </c>
      <c r="X70" s="23">
        <f ca="1"/>
        <v>74.43698993340972</v>
      </c>
      <c r="Y70" s="23">
        <f ca="1"/>
        <v>74.43698993340972</v>
      </c>
      <c r="Z70" s="23">
        <f ca="1"/>
        <v>74.43698993340972</v>
      </c>
      <c r="AA70" s="23">
        <f ca="1"/>
        <v>74.43698993340972</v>
      </c>
      <c r="AB70" s="23">
        <f ca="1"/>
        <v>74.43698993340972</v>
      </c>
      <c r="AC70" s="23">
        <f ca="1"/>
        <v>74.43698993340972</v>
      </c>
      <c r="AD70" s="23">
        <f ca="1"/>
        <v>74.43698993340972</v>
      </c>
      <c r="AE70" s="23">
        <f ca="1"/>
        <v>74.43698993340972</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12.959303762859761</v>
      </c>
      <c r="AH70" s="23">
        <f ca="1"/>
        <v>19.556056107009951</v>
      </c>
      <c r="AI70" s="23">
        <f ca="1"/>
        <v>38.409430989568598</v>
      </c>
      <c r="AJ70" s="23">
        <f ca="1"/>
        <v>55.016873825708558</v>
      </c>
      <c r="AK70" s="30">
        <f ca="1"/>
        <v>25.477122920775564</v>
      </c>
      <c r="AL70" s="23">
        <f ca="1"/>
        <v>32.502072100745295</v>
      </c>
      <c r="AM70" s="23">
        <f ca="1"/>
        <v>39.182668905759336</v>
      </c>
      <c r="AN70" s="23">
        <f ca="1"/>
        <v>44.874366479531126</v>
      </c>
      <c r="AO70" s="23">
        <f ca="1"/>
        <v>50.802884894373086</v>
      </c>
      <c r="AP70" s="23">
        <f ca="1"/>
        <v>53.401385707959371</v>
      </c>
      <c r="AQ70" s="23">
        <f ca="1"/>
        <v>56.947995412108469</v>
      </c>
      <c r="AR70" s="23">
        <f ca="1"/>
        <v>63.523124518673626</v>
      </c>
      <c r="AS70" s="23">
        <f ca="1"/>
        <v>61.373237528020219</v>
      </c>
      <c r="AT70" s="23">
        <f ca="1"/>
        <v>69.961173282984149</v>
      </c>
      <c r="AU70" s="23">
        <f ca="1"/>
        <v>74.914876483997404</v>
      </c>
      <c r="AV70" s="23">
        <f ca="1"/>
        <v>74.914876483997404</v>
      </c>
      <c r="AW70" s="23">
        <f ca="1"/>
        <v>74.914876483997404</v>
      </c>
      <c r="AX70" s="23">
        <f ca="1"/>
        <v>74.914876483997404</v>
      </c>
      <c r="AY70" s="23">
        <f ca="1"/>
        <v>74.914876483997404</v>
      </c>
      <c r="AZ70" s="23">
        <f ca="1"/>
        <v>74.914876483997404</v>
      </c>
      <c r="BA70" s="23">
        <f ca="1"/>
        <v>74.914876483997404</v>
      </c>
      <c r="BB70" s="23">
        <f ca="1"/>
        <v>74.914876483997404</v>
      </c>
      <c r="BC70" s="23">
        <f ca="1"/>
        <v>74.914876483997404</v>
      </c>
      <c r="BD70" s="23">
        <f ca="1"/>
        <v>74.914876483997404</v>
      </c>
      <c r="BE70" s="23">
        <f ca="1"/>
        <v>74.914876483997404</v>
      </c>
      <c r="BF70" s="23">
        <f ca="1"/>
        <v>74.914876483997404</v>
      </c>
      <c r="BG70" s="23">
        <f ca="1"/>
        <v>74.914876483997404</v>
      </c>
      <c r="BH70" s="23">
        <f ca="1"/>
        <v>74.914876483997404</v>
      </c>
      <c r="BI70" s="23">
        <f ca="1"/>
        <v>74.914876483997404</v>
      </c>
      <c r="BJ70" s="23">
        <f ca="1"/>
        <v>74.914876483997404</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1.3627958554229183</v>
      </c>
      <c r="C71" s="23">
        <f ca="1"/>
        <v>4.1582060713904623</v>
      </c>
      <c r="D71" s="23">
        <f ca="1"/>
        <v>12.51737418870754</v>
      </c>
      <c r="E71" s="23">
        <f ca="1"/>
        <v>19.557211181610803</v>
      </c>
      <c r="F71" s="23">
        <f ca="1"/>
        <v>6.5484991836389055</v>
      </c>
      <c r="G71" s="23">
        <f ca="1"/>
        <v>9.2927773823696125</v>
      </c>
      <c r="H71" s="23">
        <f ca="1"/>
        <v>12.456082446361931</v>
      </c>
      <c r="I71" s="23">
        <f ca="1"/>
        <v>14.82295977307129</v>
      </c>
      <c r="J71" s="23">
        <f ca="1"/>
        <v>17.432343247760119</v>
      </c>
      <c r="K71" s="23">
        <f ca="1"/>
        <v>18.800004819309773</v>
      </c>
      <c r="L71" s="23">
        <f ca="1"/>
        <v>19.984569343384404</v>
      </c>
      <c r="M71" s="23">
        <f ca="1"/>
        <v>22.916876814583819</v>
      </c>
      <c r="N71" s="23">
        <f ca="1"/>
        <v>21.148449665241298</v>
      </c>
      <c r="O71" s="23">
        <f ca="1"/>
        <v>25.930336528907706</v>
      </c>
      <c r="P71" s="23">
        <f ca="1"/>
        <v>32.167926677642605</v>
      </c>
      <c r="Q71" s="23">
        <f ca="1"/>
        <v>32.167926677642605</v>
      </c>
      <c r="R71" s="23">
        <f ca="1"/>
        <v>32.167926677642605</v>
      </c>
      <c r="S71" s="23">
        <f ca="1"/>
        <v>32.167926677642605</v>
      </c>
      <c r="T71" s="23">
        <f ca="1"/>
        <v>32.167926677642605</v>
      </c>
      <c r="U71" s="23">
        <f ca="1"/>
        <v>32.167926677642605</v>
      </c>
      <c r="V71" s="23">
        <f ca="1"/>
        <v>32.167926677642605</v>
      </c>
      <c r="W71" s="23">
        <f ca="1"/>
        <v>32.167926677642605</v>
      </c>
      <c r="X71" s="23">
        <f ca="1"/>
        <v>32.167926677642605</v>
      </c>
      <c r="Y71" s="23">
        <f ca="1"/>
        <v>32.167926677642605</v>
      </c>
      <c r="Z71" s="23">
        <f ca="1"/>
        <v>32.167926677642605</v>
      </c>
      <c r="AA71" s="23">
        <f ca="1"/>
        <v>32.167926677642605</v>
      </c>
      <c r="AB71" s="23">
        <f ca="1"/>
        <v>32.167926677642605</v>
      </c>
      <c r="AC71" s="23">
        <f ca="1"/>
        <v>32.167926677642605</v>
      </c>
      <c r="AD71" s="23">
        <f ca="1"/>
        <v>32.167926677642605</v>
      </c>
      <c r="AE71" s="23">
        <f ca="1"/>
        <v>32.167926677642605</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5.1219056889065744</v>
      </c>
      <c r="AH71" s="23">
        <f ca="1"/>
        <v>8.02403023963255</v>
      </c>
      <c r="AI71" s="23">
        <f ca="1"/>
        <v>16.318239155817398</v>
      </c>
      <c r="AJ71" s="23">
        <f ca="1"/>
        <v>23.624389980515197</v>
      </c>
      <c r="AK71" s="30">
        <f ca="1"/>
        <v>10.628898888666479</v>
      </c>
      <c r="AL71" s="23">
        <f ca="1"/>
        <v>13.719401065979739</v>
      </c>
      <c r="AM71" s="23">
        <f ca="1"/>
        <v>16.658411504733799</v>
      </c>
      <c r="AN71" s="23">
        <f ca="1"/>
        <v>19.162373212315309</v>
      </c>
      <c r="AO71" s="23">
        <f ca="1"/>
        <v>21.770520061484373</v>
      </c>
      <c r="AP71" s="23">
        <f ca="1"/>
        <v>22.913684548002845</v>
      </c>
      <c r="AQ71" s="23">
        <f ca="1"/>
        <v>24.473952776562527</v>
      </c>
      <c r="AR71" s="23">
        <f ca="1"/>
        <v>27.366564566252773</v>
      </c>
      <c r="AS71" s="23">
        <f ca="1"/>
        <v>26.420759798791039</v>
      </c>
      <c r="AT71" s="23">
        <f ca="1"/>
        <v>30.198870283208326</v>
      </c>
      <c r="AU71" s="23">
        <f ca="1"/>
        <v>32.378164415633812</v>
      </c>
      <c r="AV71" s="23">
        <f ca="1"/>
        <v>32.378164415633812</v>
      </c>
      <c r="AW71" s="23">
        <f ca="1"/>
        <v>32.378164415633812</v>
      </c>
      <c r="AX71" s="23">
        <f ca="1"/>
        <v>32.378164415633812</v>
      </c>
      <c r="AY71" s="23">
        <f ca="1"/>
        <v>32.378164415633812</v>
      </c>
      <c r="AZ71" s="23">
        <f ca="1"/>
        <v>32.378164415633812</v>
      </c>
      <c r="BA71" s="23">
        <f ca="1"/>
        <v>32.378164415633812</v>
      </c>
      <c r="BB71" s="23">
        <f ca="1"/>
        <v>32.378164415633812</v>
      </c>
      <c r="BC71" s="23">
        <f ca="1"/>
        <v>32.378164415633812</v>
      </c>
      <c r="BD71" s="23">
        <f ca="1"/>
        <v>32.378164415633812</v>
      </c>
      <c r="BE71" s="23">
        <f ca="1"/>
        <v>32.378164415633812</v>
      </c>
      <c r="BF71" s="23">
        <f ca="1"/>
        <v>32.378164415633812</v>
      </c>
      <c r="BG71" s="23">
        <f ca="1"/>
        <v>32.378164415633812</v>
      </c>
      <c r="BH71" s="23">
        <f ca="1"/>
        <v>32.378164415633812</v>
      </c>
      <c r="BI71" s="23">
        <f ca="1"/>
        <v>32.378164415633812</v>
      </c>
      <c r="BJ71" s="23">
        <f ca="1"/>
        <v>32.378164415633812</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1.178964908232057</v>
      </c>
      <c r="C72" s="23">
        <f ca="1"/>
        <v>8.0408872770139617</v>
      </c>
      <c r="D72" s="23">
        <f ca="1"/>
        <v>28.617301104256011</v>
      </c>
      <c r="E72" s="23">
        <f ca="1"/>
        <v>45.946130625248614</v>
      </c>
      <c r="F72" s="23">
        <f ca="1"/>
        <v>13.924685707163963</v>
      </c>
      <c r="G72" s="23">
        <f ca="1"/>
        <v>20.679832042501097</v>
      </c>
      <c r="H72" s="23">
        <f ca="1"/>
        <v>28.46642912309758</v>
      </c>
      <c r="I72" s="23">
        <f ca="1"/>
        <v>34.292588696535972</v>
      </c>
      <c r="J72" s="23">
        <f ca="1"/>
        <v>40.715686480385422</v>
      </c>
      <c r="K72" s="23">
        <f ca="1"/>
        <v>44.082238041123048</v>
      </c>
      <c r="L72" s="23">
        <f ca="1"/>
        <v>46.998089177306724</v>
      </c>
      <c r="M72" s="23">
        <f ca="1"/>
        <v>54.216076798720657</v>
      </c>
      <c r="N72" s="23">
        <f ca="1"/>
        <v>49.86302535418524</v>
      </c>
      <c r="O72" s="23">
        <f ca="1"/>
        <v>61.633823787825627</v>
      </c>
      <c r="P72" s="23">
        <f ca="1"/>
        <v>76.987891846249966</v>
      </c>
      <c r="Q72" s="23">
        <f ca="1"/>
        <v>76.987891846249966</v>
      </c>
      <c r="R72" s="23">
        <f ca="1"/>
        <v>76.987891846249966</v>
      </c>
      <c r="S72" s="23">
        <f ca="1"/>
        <v>76.987891846249966</v>
      </c>
      <c r="T72" s="23">
        <f ca="1"/>
        <v>76.987891846249966</v>
      </c>
      <c r="U72" s="23">
        <f ca="1"/>
        <v>76.987891846249966</v>
      </c>
      <c r="V72" s="23">
        <f ca="1"/>
        <v>76.987891846249966</v>
      </c>
      <c r="W72" s="23">
        <f ca="1"/>
        <v>76.987891846249966</v>
      </c>
      <c r="X72" s="23">
        <f ca="1"/>
        <v>76.987891846249966</v>
      </c>
      <c r="Y72" s="23">
        <f ca="1"/>
        <v>76.987891846249966</v>
      </c>
      <c r="Z72" s="23">
        <f ca="1"/>
        <v>76.987891846249966</v>
      </c>
      <c r="AA72" s="23">
        <f ca="1"/>
        <v>76.987891846249966</v>
      </c>
      <c r="AB72" s="23">
        <f ca="1"/>
        <v>76.987891846249966</v>
      </c>
      <c r="AC72" s="23">
        <f ca="1"/>
        <v>76.987891846249966</v>
      </c>
      <c r="AD72" s="23">
        <f ca="1"/>
        <v>76.987891846249966</v>
      </c>
      <c r="AE72" s="23">
        <f ca="1"/>
        <v>76.987891846249966</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10.413070950899767</v>
      </c>
      <c r="AH72" s="23">
        <f ca="1"/>
        <v>17.556762152686805</v>
      </c>
      <c r="AI72" s="23">
        <f ca="1"/>
        <v>37.973276407911044</v>
      </c>
      <c r="AJ72" s="23">
        <f ca="1"/>
        <v>55.957647668705569</v>
      </c>
      <c r="AK72" s="30">
        <f ca="1"/>
        <v>23.96874651953955</v>
      </c>
      <c r="AL72" s="23">
        <f ca="1"/>
        <v>31.576136494464478</v>
      </c>
      <c r="AM72" s="23">
        <f ca="1"/>
        <v>38.810623728320628</v>
      </c>
      <c r="AN72" s="23">
        <f ca="1"/>
        <v>44.974221777752014</v>
      </c>
      <c r="AO72" s="23">
        <f ca="1"/>
        <v>51.394275560321972</v>
      </c>
      <c r="AP72" s="23">
        <f ca="1"/>
        <v>54.208218911752148</v>
      </c>
      <c r="AQ72" s="23">
        <f ca="1"/>
        <v>58.04887916666825</v>
      </c>
      <c r="AR72" s="23">
        <f ca="1"/>
        <v>65.169154341290394</v>
      </c>
      <c r="AS72" s="23">
        <f ca="1"/>
        <v>62.841019529076867</v>
      </c>
      <c r="AT72" s="23">
        <f ca="1"/>
        <v>72.140983798411796</v>
      </c>
      <c r="AU72" s="23">
        <f ca="1"/>
        <v>77.505400124382163</v>
      </c>
      <c r="AV72" s="23">
        <f ca="1"/>
        <v>77.505400124382163</v>
      </c>
      <c r="AW72" s="23">
        <f ca="1"/>
        <v>77.505400124382163</v>
      </c>
      <c r="AX72" s="23">
        <f ca="1"/>
        <v>77.505400124382163</v>
      </c>
      <c r="AY72" s="23">
        <f ca="1"/>
        <v>77.505400124382163</v>
      </c>
      <c r="AZ72" s="23">
        <f ca="1"/>
        <v>77.505400124382163</v>
      </c>
      <c r="BA72" s="23">
        <f ca="1"/>
        <v>77.505400124382163</v>
      </c>
      <c r="BB72" s="23">
        <f ca="1"/>
        <v>77.505400124382163</v>
      </c>
      <c r="BC72" s="23">
        <f ca="1"/>
        <v>77.505400124382163</v>
      </c>
      <c r="BD72" s="23">
        <f ca="1"/>
        <v>77.505400124382163</v>
      </c>
      <c r="BE72" s="23">
        <f ca="1"/>
        <v>77.505400124382163</v>
      </c>
      <c r="BF72" s="23">
        <f ca="1"/>
        <v>77.505400124382163</v>
      </c>
      <c r="BG72" s="23">
        <f ca="1"/>
        <v>77.505400124382163</v>
      </c>
      <c r="BH72" s="23">
        <f ca="1"/>
        <v>77.505400124382163</v>
      </c>
      <c r="BI72" s="23">
        <f ca="1"/>
        <v>77.505400124382163</v>
      </c>
      <c r="BJ72" s="23">
        <f ca="1"/>
        <v>77.505400124382163</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28.277161002893326</v>
      </c>
      <c r="D73" s="23">
        <f ca="1"/>
        <v>237.1536683486294</v>
      </c>
      <c r="E73" s="23">
        <f ca="1"/>
        <v>414.14239069585068</v>
      </c>
      <c r="F73" s="23">
        <f ca="1"/>
        <v>87.090028798121935</v>
      </c>
      <c r="G73" s="23">
        <f ca="1"/>
        <v>156.0839973585183</v>
      </c>
      <c r="H73" s="23">
        <f ca="1"/>
        <v>235.61273108273511</v>
      </c>
      <c r="I73" s="23">
        <f ca="1"/>
        <v>295.11845464269737</v>
      </c>
      <c r="J73" s="23">
        <f ca="1"/>
        <v>360.72103148711767</v>
      </c>
      <c r="K73" s="23">
        <f ca="1"/>
        <v>395.10544612569322</v>
      </c>
      <c r="L73" s="23">
        <f ca="1"/>
        <v>424.88661319890247</v>
      </c>
      <c r="M73" s="23">
        <f ca="1"/>
        <v>498.60783051969776</v>
      </c>
      <c r="N73" s="23">
        <f ca="1"/>
        <v>454.14775821379152</v>
      </c>
      <c r="O73" s="23">
        <f ca="1"/>
        <v>574.36929846571252</v>
      </c>
      <c r="P73" s="23">
        <f ca="1"/>
        <v>731.18871233326513</v>
      </c>
      <c r="Q73" s="23">
        <f ca="1"/>
        <v>731.18871233326513</v>
      </c>
      <c r="R73" s="23">
        <f ca="1"/>
        <v>731.18871233326513</v>
      </c>
      <c r="S73" s="23">
        <f ca="1"/>
        <v>731.18871233326513</v>
      </c>
      <c r="T73" s="23">
        <f ca="1"/>
        <v>731.18871233326513</v>
      </c>
      <c r="U73" s="23">
        <f ca="1"/>
        <v>731.18871233326513</v>
      </c>
      <c r="V73" s="23">
        <f ca="1"/>
        <v>731.18871233326513</v>
      </c>
      <c r="W73" s="23">
        <f ca="1"/>
        <v>731.18871233326513</v>
      </c>
      <c r="X73" s="23">
        <f ca="1"/>
        <v>731.18871233326513</v>
      </c>
      <c r="Y73" s="23">
        <f ca="1"/>
        <v>731.18871233326513</v>
      </c>
      <c r="Z73" s="23">
        <f ca="1"/>
        <v>731.18871233326513</v>
      </c>
      <c r="AA73" s="23">
        <f ca="1"/>
        <v>731.18871233326513</v>
      </c>
      <c r="AB73" s="23">
        <f ca="1"/>
        <v>731.18871233326513</v>
      </c>
      <c r="AC73" s="23">
        <f ca="1"/>
        <v>731.18871233326513</v>
      </c>
      <c r="AD73" s="23">
        <f ca="1"/>
        <v>731.18871233326513</v>
      </c>
      <c r="AE73" s="23">
        <f ca="1"/>
        <v>731.18871233326513</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51.224005167736124</v>
      </c>
      <c r="AH73" s="23">
        <f ca="1"/>
        <v>124.18639291098779</v>
      </c>
      <c r="AI73" s="23">
        <f ca="1"/>
        <v>332.71131194481433</v>
      </c>
      <c r="AJ73" s="23">
        <f ca="1"/>
        <v>516.39543716574178</v>
      </c>
      <c r="AK73" s="30">
        <f ca="1"/>
        <v>189.67546240785362</v>
      </c>
      <c r="AL73" s="23">
        <f ca="1"/>
        <v>267.3738568913318</v>
      </c>
      <c r="AM73" s="23">
        <f ca="1"/>
        <v>341.26359369128943</v>
      </c>
      <c r="AN73" s="23">
        <f ca="1"/>
        <v>404.21575918574223</v>
      </c>
      <c r="AO73" s="23">
        <f ca="1"/>
        <v>469.78724599626139</v>
      </c>
      <c r="AP73" s="23">
        <f ca="1"/>
        <v>498.52757366373271</v>
      </c>
      <c r="AQ73" s="23">
        <f ca="1"/>
        <v>537.75431720482902</v>
      </c>
      <c r="AR73" s="23">
        <f ca="1"/>
        <v>610.47754437896504</v>
      </c>
      <c r="AS73" s="23">
        <f ca="1"/>
        <v>586.69904246880469</v>
      </c>
      <c r="AT73" s="23">
        <f ca="1"/>
        <v>681.68461503216781</v>
      </c>
      <c r="AU73" s="23">
        <f ca="1"/>
        <v>736.47430469481344</v>
      </c>
      <c r="AV73" s="23">
        <f ca="1"/>
        <v>736.47430469481344</v>
      </c>
      <c r="AW73" s="23">
        <f ca="1"/>
        <v>736.47430469481344</v>
      </c>
      <c r="AX73" s="23">
        <f ca="1"/>
        <v>736.47430469481344</v>
      </c>
      <c r="AY73" s="23">
        <f ca="1"/>
        <v>736.47430469481344</v>
      </c>
      <c r="AZ73" s="23">
        <f ca="1"/>
        <v>736.47430469481344</v>
      </c>
      <c r="BA73" s="23">
        <f ca="1"/>
        <v>736.47430469481344</v>
      </c>
      <c r="BB73" s="23">
        <f ca="1"/>
        <v>736.47430469481344</v>
      </c>
      <c r="BC73" s="23">
        <f ca="1"/>
        <v>736.47430469481344</v>
      </c>
      <c r="BD73" s="23">
        <f ca="1"/>
        <v>736.47430469481344</v>
      </c>
      <c r="BE73" s="23">
        <f ca="1"/>
        <v>736.47430469481344</v>
      </c>
      <c r="BF73" s="23">
        <f ca="1"/>
        <v>736.47430469481344</v>
      </c>
      <c r="BG73" s="23">
        <f ca="1"/>
        <v>736.47430469481344</v>
      </c>
      <c r="BH73" s="23">
        <f ca="1"/>
        <v>736.47430469481344</v>
      </c>
      <c r="BI73" s="23">
        <f ca="1"/>
        <v>736.47430469481344</v>
      </c>
      <c r="BJ73" s="23">
        <f ca="1"/>
        <v>736.47430469481344</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f ca="1"/>
        <v>355.14704777243833</v>
      </c>
      <c r="E74" s="23">
        <f ca="1"/>
        <v>772.12200812132164</v>
      </c>
      <c r="F74" s="23">
        <f ca="1"/>
        <v>27.721169520451028</v>
      </c>
      <c r="G74" s="23">
        <f ca="1"/>
        <v>164.15169847396177</v>
      </c>
      <c r="H74" s="23">
        <f ca="1"/>
        <v>351.51669072581348</v>
      </c>
      <c r="I74" s="23">
        <f ca="1"/>
        <v>491.70865546167533</v>
      </c>
      <c r="J74" s="23">
        <f ca="1"/>
        <v>646.26444588555148</v>
      </c>
      <c r="K74" s="23">
        <f ca="1"/>
        <v>727.27209281580042</v>
      </c>
      <c r="L74" s="23">
        <f ca="1"/>
        <v>797.43476078022002</v>
      </c>
      <c r="M74" s="23">
        <f ca="1"/>
        <v>971.11758792049284</v>
      </c>
      <c r="N74" s="23">
        <f ca="1"/>
        <v>866.37228753635884</v>
      </c>
      <c r="O74" s="23">
        <f ca="1"/>
        <v>1149.6071248458297</v>
      </c>
      <c r="P74" s="23">
        <f ca="1"/>
        <v>1519.0643875016644</v>
      </c>
      <c r="Q74" s="23">
        <f ca="1"/>
        <v>1519.0643875016644</v>
      </c>
      <c r="R74" s="23">
        <f ca="1"/>
        <v>1519.0643875016644</v>
      </c>
      <c r="S74" s="23">
        <f ca="1"/>
        <v>1519.0643875016644</v>
      </c>
      <c r="T74" s="23">
        <f ca="1"/>
        <v>1519.0643875016644</v>
      </c>
      <c r="U74" s="23">
        <f ca="1"/>
        <v>1519.0643875016644</v>
      </c>
      <c r="V74" s="23">
        <f ca="1"/>
        <v>1519.0643875016644</v>
      </c>
      <c r="W74" s="23">
        <f ca="1"/>
        <v>1519.0643875016644</v>
      </c>
      <c r="X74" s="23">
        <f ca="1"/>
        <v>1519.0643875016644</v>
      </c>
      <c r="Y74" s="23">
        <f ca="1"/>
        <v>1519.0643875016644</v>
      </c>
      <c r="Z74" s="23">
        <f ca="1"/>
        <v>1519.0643875016644</v>
      </c>
      <c r="AA74" s="23">
        <f ca="1"/>
        <v>1519.0643875016644</v>
      </c>
      <c r="AB74" s="23">
        <f ca="1"/>
        <v>1519.0643875016644</v>
      </c>
      <c r="AC74" s="23">
        <f ca="1"/>
        <v>1519.0643875016644</v>
      </c>
      <c r="AD74" s="23">
        <f ca="1"/>
        <v>1519.0643875016644</v>
      </c>
      <c r="AE74" s="23">
        <f ca="1"/>
        <v>1519.0643875016644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1.1858675771769318</v>
      </c>
      <c r="AH74" s="23">
        <f ca="1"/>
        <v>90.017450081496293</v>
      </c>
      <c r="AI74" s="23">
        <f ca="1"/>
        <v>580.27520351663725</v>
      </c>
      <c r="AJ74" s="23">
        <f ca="1"/>
        <v>1013.0241369795043</v>
      </c>
      <c r="AK74" s="30">
        <f ca="1"/>
        <v>243.29120307769927</v>
      </c>
      <c r="AL74" s="23">
        <f ca="1"/>
        <v>426.34402434932991</v>
      </c>
      <c r="AM74" s="23">
        <f ca="1"/>
        <v>600.42387341399251</v>
      </c>
      <c r="AN74" s="23">
        <f ca="1"/>
        <v>748.73545147843504</v>
      </c>
      <c r="AO74" s="23">
        <f ca="1"/>
        <v>903.21799562152421</v>
      </c>
      <c r="AP74" s="23">
        <f ca="1"/>
        <v>970.92850751531216</v>
      </c>
      <c r="AQ74" s="23">
        <f ca="1"/>
        <v>1063.3443948992308</v>
      </c>
      <c r="AR74" s="23">
        <f ca="1"/>
        <v>1234.6760162885757</v>
      </c>
      <c r="AS74" s="23">
        <f ca="1"/>
        <v>1178.6552723696886</v>
      </c>
      <c r="AT74" s="23">
        <f ca="1"/>
        <v>1402.4356626005585</v>
      </c>
      <c r="AU74" s="23">
        <f ca="1"/>
        <v>1531.5169304442215</v>
      </c>
      <c r="AV74" s="23">
        <f ca="1"/>
        <v>1531.5169304442215</v>
      </c>
      <c r="AW74" s="23">
        <f ca="1"/>
        <v>1531.5169304442215</v>
      </c>
      <c r="AX74" s="23">
        <f ca="1"/>
        <v>1531.5169304442215</v>
      </c>
      <c r="AY74" s="23">
        <f ca="1"/>
        <v>1531.5169304442215</v>
      </c>
      <c r="AZ74" s="23">
        <f ca="1"/>
        <v>1531.5169304442215</v>
      </c>
      <c r="BA74" s="23">
        <f ca="1"/>
        <v>1531.5169304442215</v>
      </c>
      <c r="BB74" s="23">
        <f ca="1"/>
        <v>1531.5169304442215</v>
      </c>
      <c r="BC74" s="23">
        <f ca="1"/>
        <v>1531.5169304442215</v>
      </c>
      <c r="BD74" s="23">
        <f ca="1"/>
        <v>1531.5169304442215</v>
      </c>
      <c r="BE74" s="23">
        <f ca="1"/>
        <v>1531.5169304442215</v>
      </c>
      <c r="BF74" s="23">
        <f ca="1"/>
        <v>1531.5169304442215</v>
      </c>
      <c r="BG74" s="23">
        <f ca="1"/>
        <v>1531.5169304442215</v>
      </c>
      <c r="BH74" s="23">
        <f ca="1"/>
        <v>1531.5169304442215</v>
      </c>
      <c r="BI74" s="23">
        <f ca="1"/>
        <v>1531.5169304442215</v>
      </c>
      <c r="BJ74" s="23">
        <f ca="1"/>
        <v>1531.5169304442215</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f ca="1"/>
        <v>229.77705408968535</v>
      </c>
      <c r="E75" s="23">
        <f ca="1"/>
        <v>984.79957157858905</v>
      </c>
      <c r="F75" s="23" t="str">
        <f ca="1"/>
        <v/>
      </c>
      <c r="G75" s="23">
        <f ca="1"/>
        <v>11.498378454679267</v>
      </c>
      <c r="H75" s="23">
        <f ca="1"/>
        <v>223.21176535831367</v>
      </c>
      <c r="I75" s="23">
        <f ca="1"/>
        <v>477.05110801270661</v>
      </c>
      <c r="J75" s="23">
        <f ca="1"/>
        <v>756.90748567309481</v>
      </c>
      <c r="K75" s="23">
        <f ca="1"/>
        <v>903.58918922180271</v>
      </c>
      <c r="L75" s="23">
        <f ca="1"/>
        <v>1030.6337344288111</v>
      </c>
      <c r="M75" s="23">
        <f ca="1"/>
        <v>1345.1237107149611</v>
      </c>
      <c r="N75" s="23">
        <f ca="1"/>
        <v>1155.4598989479668</v>
      </c>
      <c r="O75" s="23">
        <f ca="1"/>
        <v>1668.3172650762119</v>
      </c>
      <c r="P75" s="23">
        <f ca="1"/>
        <v>2337.2988085280558</v>
      </c>
      <c r="Q75" s="23">
        <f ca="1"/>
        <v>2337.2988085280558</v>
      </c>
      <c r="R75" s="23">
        <f ca="1"/>
        <v>2337.2988085280558</v>
      </c>
      <c r="S75" s="23">
        <f ca="1"/>
        <v>2337.2988085280558</v>
      </c>
      <c r="T75" s="23">
        <f ca="1"/>
        <v>2337.2988085280558</v>
      </c>
      <c r="U75" s="23">
        <f ca="1"/>
        <v>2337.2988085280558</v>
      </c>
      <c r="V75" s="23">
        <f ca="1"/>
        <v>2337.2988085280558</v>
      </c>
      <c r="W75" s="23">
        <f ca="1"/>
        <v>2337.2988085280558</v>
      </c>
      <c r="X75" s="23">
        <f ca="1"/>
        <v>2337.2988085280558</v>
      </c>
      <c r="Y75" s="23">
        <f ca="1"/>
        <v>2337.2988085280558</v>
      </c>
      <c r="Z75" s="23">
        <f ca="1"/>
        <v>2337.2988085280558</v>
      </c>
      <c r="AA75" s="23">
        <f ca="1"/>
        <v>2337.2988085280558</v>
      </c>
      <c r="AB75" s="23">
        <f ca="1"/>
        <v>2337.2988085280558</v>
      </c>
      <c r="AC75" s="23">
        <f ca="1"/>
        <v>2337.2988085280558</v>
      </c>
      <c r="AD75" s="23">
        <f ca="1"/>
        <v>2337.2988085280558</v>
      </c>
      <c r="AE75" s="23">
        <f ca="1"/>
        <v>2337.2988085280558</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f ca="1"/>
        <v>637.41982181223443</v>
      </c>
      <c r="AJ75" s="23">
        <f ca="1"/>
        <v>1421.0044977611035</v>
      </c>
      <c r="AK75" s="30">
        <f ca="1"/>
        <v>69.46109031536308</v>
      </c>
      <c r="AL75" s="23">
        <f ca="1"/>
        <v>358.69443667713358</v>
      </c>
      <c r="AM75" s="23">
        <f ca="1"/>
        <v>673.90330623351849</v>
      </c>
      <c r="AN75" s="23">
        <f ca="1"/>
        <v>942.45319937164641</v>
      </c>
      <c r="AO75" s="23">
        <f ca="1"/>
        <v>1222.1769489450392</v>
      </c>
      <c r="AP75" s="23">
        <f ca="1"/>
        <v>1344.7813401241533</v>
      </c>
      <c r="AQ75" s="23">
        <f ca="1"/>
        <v>1512.1201076371847</v>
      </c>
      <c r="AR75" s="23">
        <f ca="1"/>
        <v>1822.3527220814763</v>
      </c>
      <c r="AS75" s="23">
        <f ca="1"/>
        <v>1720.915160771201</v>
      </c>
      <c r="AT75" s="23">
        <f ca="1"/>
        <v>2126.1175102249726</v>
      </c>
      <c r="AU75" s="23">
        <f ca="1"/>
        <v>2359.8468059276142</v>
      </c>
      <c r="AV75" s="23">
        <f ca="1"/>
        <v>2359.8468059276142</v>
      </c>
      <c r="AW75" s="23">
        <f ca="1"/>
        <v>2359.8468059276142</v>
      </c>
      <c r="AX75" s="23">
        <f ca="1"/>
        <v>2359.8468059276142</v>
      </c>
      <c r="AY75" s="23">
        <f ca="1"/>
        <v>2359.8468059276142</v>
      </c>
      <c r="AZ75" s="23">
        <f ca="1"/>
        <v>2359.8468059276142</v>
      </c>
      <c r="BA75" s="23">
        <f ca="1"/>
        <v>2359.8468059276142</v>
      </c>
      <c r="BB75" s="23">
        <f ca="1"/>
        <v>2359.8468059276142</v>
      </c>
      <c r="BC75" s="23">
        <f ca="1"/>
        <v>2359.8468059276142</v>
      </c>
      <c r="BD75" s="23">
        <f ca="1"/>
        <v>2359.8468059276142</v>
      </c>
      <c r="BE75" s="23">
        <f ca="1"/>
        <v>2359.8468059276142</v>
      </c>
      <c r="BF75" s="23">
        <f ca="1"/>
        <v>2359.8468059276142</v>
      </c>
      <c r="BG75" s="23">
        <f ca="1"/>
        <v>2359.8468059276142</v>
      </c>
      <c r="BH75" s="23">
        <f ca="1"/>
        <v>2359.8468059276142</v>
      </c>
      <c r="BI75" s="23">
        <f ca="1"/>
        <v>2359.8468059276142</v>
      </c>
      <c r="BJ75" s="23">
        <f ca="1"/>
        <v>2359.8468059276142</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f ca="1"/>
        <v>1.8267622056556149E-2</v>
      </c>
      <c r="E76" s="23">
        <f ca="1"/>
        <v>605.82711128695416</v>
      </c>
      <c r="F76" s="23" t="str">
        <f ca="1"/>
        <v/>
      </c>
      <c r="G76" s="23" t="str">
        <f ca="1"/>
        <v/>
      </c>
      <c r="H76" s="23" t="str">
        <f ca="1"/>
        <v/>
      </c>
      <c r="I76" s="23">
        <f ca="1"/>
        <v>78.916574431564044</v>
      </c>
      <c r="J76" s="23">
        <f ca="1"/>
        <v>339.38774170967923</v>
      </c>
      <c r="K76" s="23">
        <f ca="1"/>
        <v>510.88022889611523</v>
      </c>
      <c r="L76" s="23">
        <f ca="1"/>
        <v>659.41398950781274</v>
      </c>
      <c r="M76" s="23">
        <f ca="1"/>
        <v>1027.0990308163678</v>
      </c>
      <c r="N76" s="23">
        <f ca="1"/>
        <v>805.35413678886266</v>
      </c>
      <c r="O76" s="23">
        <f ca="1"/>
        <v>1404.9598351233699</v>
      </c>
      <c r="P76" s="23">
        <f ca="1"/>
        <v>2187.0976614016322</v>
      </c>
      <c r="Q76" s="23">
        <f ca="1"/>
        <v>2187.0976614016322</v>
      </c>
      <c r="R76" s="23">
        <f ca="1"/>
        <v>2187.0976614016322</v>
      </c>
      <c r="S76" s="23">
        <f ca="1"/>
        <v>2187.0976614016322</v>
      </c>
      <c r="T76" s="23">
        <f ca="1"/>
        <v>2187.0976614016322</v>
      </c>
      <c r="U76" s="23">
        <f ca="1"/>
        <v>2187.0976614016322</v>
      </c>
      <c r="V76" s="23">
        <f ca="1"/>
        <v>2187.0976614016322</v>
      </c>
      <c r="W76" s="23">
        <f ca="1"/>
        <v>2187.0976614016322</v>
      </c>
      <c r="X76" s="23">
        <f ca="1"/>
        <v>2187.0976614016322</v>
      </c>
      <c r="Y76" s="23">
        <f ca="1"/>
        <v>2187.0976614016322</v>
      </c>
      <c r="Z76" s="23">
        <f ca="1"/>
        <v>2187.0976614016322</v>
      </c>
      <c r="AA76" s="23">
        <f ca="1"/>
        <v>2187.0976614016322</v>
      </c>
      <c r="AB76" s="23">
        <f ca="1"/>
        <v>2187.0976614016322</v>
      </c>
      <c r="AC76" s="23">
        <f ca="1"/>
        <v>2187.0976614016322</v>
      </c>
      <c r="AD76" s="23">
        <f ca="1"/>
        <v>2187.0976614016322</v>
      </c>
      <c r="AE76" s="23">
        <f ca="1"/>
        <v>2187.0976614016322</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f ca="1"/>
        <v>207.63452743155315</v>
      </c>
      <c r="AJ76" s="23">
        <f ca="1"/>
        <v>1115.8148323470357</v>
      </c>
      <c r="AK76" s="30" t="str">
        <f ca="1"/>
        <v/>
      </c>
      <c r="AL76" s="23">
        <f ca="1"/>
        <v>22.387628466071309</v>
      </c>
      <c r="AM76" s="23">
        <f ca="1"/>
        <v>244.95844336595789</v>
      </c>
      <c r="AN76" s="23">
        <f ca="1"/>
        <v>556.31797335497004</v>
      </c>
      <c r="AO76" s="23">
        <f ca="1"/>
        <v>883.35618179470418</v>
      </c>
      <c r="AP76" s="23">
        <f ca="1"/>
        <v>1026.6987492356607</v>
      </c>
      <c r="AQ76" s="23">
        <f ca="1"/>
        <v>1222.3423826898727</v>
      </c>
      <c r="AR76" s="23">
        <f ca="1"/>
        <v>1585.0499417804735</v>
      </c>
      <c r="AS76" s="23">
        <f ca="1"/>
        <v>1466.4545119322693</v>
      </c>
      <c r="AT76" s="23">
        <f ca="1"/>
        <v>1940.1956605584883</v>
      </c>
      <c r="AU76" s="23">
        <f ca="1"/>
        <v>2213.4595869968016</v>
      </c>
      <c r="AV76" s="23">
        <f ca="1"/>
        <v>2213.4595869968016</v>
      </c>
      <c r="AW76" s="23">
        <f ca="1"/>
        <v>2213.4595869968016</v>
      </c>
      <c r="AX76" s="23">
        <f ca="1"/>
        <v>2213.4595869968016</v>
      </c>
      <c r="AY76" s="23">
        <f ca="1"/>
        <v>2213.4595869968016</v>
      </c>
      <c r="AZ76" s="23">
        <f ca="1"/>
        <v>2213.4595869968016</v>
      </c>
      <c r="BA76" s="23">
        <f ca="1"/>
        <v>2213.4595869968016</v>
      </c>
      <c r="BB76" s="23">
        <f ca="1"/>
        <v>2213.4595869968016</v>
      </c>
      <c r="BC76" s="23">
        <f ca="1"/>
        <v>2213.4595869968016</v>
      </c>
      <c r="BD76" s="23">
        <f ca="1"/>
        <v>2213.4595869968016</v>
      </c>
      <c r="BE76" s="23">
        <f ca="1"/>
        <v>2213.4595869968016</v>
      </c>
      <c r="BF76" s="23">
        <f ca="1"/>
        <v>2213.4595869968016</v>
      </c>
      <c r="BG76" s="23">
        <f ca="1"/>
        <v>2213.4595869968016</v>
      </c>
      <c r="BH76" s="23">
        <f ca="1"/>
        <v>2213.4595869968016</v>
      </c>
      <c r="BI76" s="23">
        <f ca="1"/>
        <v>2213.4595869968016</v>
      </c>
      <c r="BJ76" s="23">
        <f ca="1"/>
        <v>2213.4595869968016</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f ca="1"/>
        <v>88.545891903006918</v>
      </c>
      <c r="F77" s="23" t="str">
        <f ca="1"/>
        <v/>
      </c>
      <c r="G77" s="23" t="str">
        <f ca="1"/>
        <v/>
      </c>
      <c r="H77" s="23" t="str">
        <f ca="1"/>
        <v/>
      </c>
      <c r="I77" s="23" t="str">
        <f ca="1"/>
        <v/>
      </c>
      <c r="J77" s="23">
        <f ca="1"/>
        <v>1.5071623718670293</v>
      </c>
      <c r="K77" s="23">
        <f ca="1"/>
        <v>42.514343861404456</v>
      </c>
      <c r="L77" s="23">
        <f ca="1"/>
        <v>121.62214338726204</v>
      </c>
      <c r="M77" s="23">
        <f ca="1"/>
        <v>476.46713499820697</v>
      </c>
      <c r="N77" s="23">
        <f ca="1"/>
        <v>236.88574604580467</v>
      </c>
      <c r="O77" s="23">
        <f ca="1"/>
        <v>919.58093234993885</v>
      </c>
      <c r="P77" s="23">
        <f ca="1"/>
        <v>1836.786576079548</v>
      </c>
      <c r="Q77" s="23">
        <f ca="1"/>
        <v>1836.786576079548</v>
      </c>
      <c r="R77" s="23">
        <f ca="1"/>
        <v>1836.786576079548</v>
      </c>
      <c r="S77" s="23">
        <f ca="1"/>
        <v>1836.786576079548</v>
      </c>
      <c r="T77" s="23">
        <f ca="1"/>
        <v>1836.786576079548</v>
      </c>
      <c r="U77" s="23">
        <f ca="1"/>
        <v>1836.786576079548</v>
      </c>
      <c r="V77" s="23">
        <f ca="1"/>
        <v>1836.786576079548</v>
      </c>
      <c r="W77" s="23">
        <f ca="1"/>
        <v>1836.786576079548</v>
      </c>
      <c r="X77" s="23">
        <f ca="1"/>
        <v>1836.786576079548</v>
      </c>
      <c r="Y77" s="23">
        <f ca="1"/>
        <v>1836.786576079548</v>
      </c>
      <c r="Z77" s="23">
        <f ca="1"/>
        <v>1836.786576079548</v>
      </c>
      <c r="AA77" s="23">
        <f ca="1"/>
        <v>1836.786576079548</v>
      </c>
      <c r="AB77" s="23">
        <f ca="1"/>
        <v>1836.786576079548</v>
      </c>
      <c r="AC77" s="23">
        <f ca="1"/>
        <v>1836.786576079548</v>
      </c>
      <c r="AD77" s="23">
        <f ca="1"/>
        <v>1836.786576079548</v>
      </c>
      <c r="AE77" s="23">
        <f ca="1"/>
        <v>1836.786576079548</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f ca="1"/>
        <v>580.50331777576207</v>
      </c>
      <c r="AK77" s="30" t="str">
        <f ca="1"/>
        <v/>
      </c>
      <c r="AL77" s="23" t="str">
        <f ca="1"/>
        <v/>
      </c>
      <c r="AM77" s="23" t="str">
        <f ca="1"/>
        <v/>
      </c>
      <c r="AN77" s="23">
        <f ca="1"/>
        <v>62.515836587555015</v>
      </c>
      <c r="AO77" s="23">
        <f ca="1"/>
        <v>313.17431469306808</v>
      </c>
      <c r="AP77" s="23">
        <f ca="1"/>
        <v>475.99772856807408</v>
      </c>
      <c r="AQ77" s="23">
        <f ca="1"/>
        <v>705.42717020222426</v>
      </c>
      <c r="AR77" s="23">
        <f ca="1"/>
        <v>1130.770899969531</v>
      </c>
      <c r="AS77" s="23">
        <f ca="1"/>
        <v>991.69515919515027</v>
      </c>
      <c r="AT77" s="23">
        <f ca="1"/>
        <v>1547.2469310031111</v>
      </c>
      <c r="AU77" s="23">
        <f ca="1"/>
        <v>1867.700957308906</v>
      </c>
      <c r="AV77" s="23">
        <f ca="1"/>
        <v>1867.700957308906</v>
      </c>
      <c r="AW77" s="23">
        <f ca="1"/>
        <v>1867.700957308906</v>
      </c>
      <c r="AX77" s="23">
        <f ca="1"/>
        <v>1867.700957308906</v>
      </c>
      <c r="AY77" s="23">
        <f ca="1"/>
        <v>1867.700957308906</v>
      </c>
      <c r="AZ77" s="23">
        <f ca="1"/>
        <v>1867.700957308906</v>
      </c>
      <c r="BA77" s="23">
        <f ca="1"/>
        <v>1867.700957308906</v>
      </c>
      <c r="BB77" s="23">
        <f ca="1"/>
        <v>1867.700957308906</v>
      </c>
      <c r="BC77" s="23">
        <f ca="1"/>
        <v>1867.700957308906</v>
      </c>
      <c r="BD77" s="23">
        <f ca="1"/>
        <v>1867.700957308906</v>
      </c>
      <c r="BE77" s="23">
        <f ca="1"/>
        <v>1867.700957308906</v>
      </c>
      <c r="BF77" s="23">
        <f ca="1"/>
        <v>1867.700957308906</v>
      </c>
      <c r="BG77" s="23">
        <f ca="1"/>
        <v>1867.700957308906</v>
      </c>
      <c r="BH77" s="23">
        <f ca="1"/>
        <v>1867.700957308906</v>
      </c>
      <c r="BI77" s="23">
        <f ca="1"/>
        <v>1867.700957308906</v>
      </c>
      <c r="BJ77" s="23">
        <f ca="1"/>
        <v>1867.700957308906</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f ca="1"/>
        <v>3.6507092499511051</v>
      </c>
      <c r="N78" s="23" t="str">
        <f ca="1"/>
        <v/>
      </c>
      <c r="O78" s="23">
        <f ca="1"/>
        <v>173.94720990916659</v>
      </c>
      <c r="P78" s="23">
        <f ca="1"/>
        <v>1096.8408675123621</v>
      </c>
      <c r="Q78" s="23">
        <f ca="1"/>
        <v>1096.8408675123621</v>
      </c>
      <c r="R78" s="23">
        <f ca="1"/>
        <v>1096.8408675123621</v>
      </c>
      <c r="S78" s="23">
        <f ca="1"/>
        <v>1096.8408675123621</v>
      </c>
      <c r="T78" s="23">
        <f ca="1"/>
        <v>1096.8408675123621</v>
      </c>
      <c r="U78" s="23">
        <f ca="1"/>
        <v>1096.8408675123621</v>
      </c>
      <c r="V78" s="23">
        <f ca="1"/>
        <v>1096.8408675123621</v>
      </c>
      <c r="W78" s="23">
        <f ca="1"/>
        <v>1096.8408675123621</v>
      </c>
      <c r="X78" s="23">
        <f ca="1"/>
        <v>1096.8408675123621</v>
      </c>
      <c r="Y78" s="23">
        <f ca="1"/>
        <v>1096.8408675123621</v>
      </c>
      <c r="Z78" s="23">
        <f ca="1"/>
        <v>1096.8408675123621</v>
      </c>
      <c r="AA78" s="23">
        <f ca="1"/>
        <v>1096.8408675123621</v>
      </c>
      <c r="AB78" s="23">
        <f ca="1"/>
        <v>1096.8408675123621</v>
      </c>
      <c r="AC78" s="23">
        <f ca="1"/>
        <v>1096.8408675123621</v>
      </c>
      <c r="AD78" s="23">
        <f ca="1"/>
        <v>1096.8408675123621</v>
      </c>
      <c r="AE78" s="23">
        <f ca="1"/>
        <v>1096.8408675123621</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f ca="1"/>
        <v>21.124549217556606</v>
      </c>
      <c r="AK78" s="30" t="str">
        <f ca="1"/>
        <v/>
      </c>
      <c r="AL78" s="23" t="str">
        <f ca="1"/>
        <v/>
      </c>
      <c r="AM78" s="23" t="str">
        <f ca="1"/>
        <v/>
      </c>
      <c r="AN78" s="23" t="str">
        <f ca="1"/>
        <v/>
      </c>
      <c r="AO78" s="23" t="str">
        <f ca="1"/>
        <v/>
      </c>
      <c r="AP78" s="23">
        <f ca="1"/>
        <v>3.6043501421743316</v>
      </c>
      <c r="AQ78" s="23">
        <f ca="1"/>
        <v>60.683373360236146</v>
      </c>
      <c r="AR78" s="23">
        <f ca="1"/>
        <v>339.37456255901571</v>
      </c>
      <c r="AS78" s="23">
        <f ca="1"/>
        <v>224.57587549199681</v>
      </c>
      <c r="AT78" s="23">
        <f ca="1"/>
        <v>779.55772272462934</v>
      </c>
      <c r="AU78" s="23">
        <f ca="1"/>
        <v>1130.7174445629023</v>
      </c>
      <c r="AV78" s="23">
        <f ca="1"/>
        <v>1130.7174445629023</v>
      </c>
      <c r="AW78" s="23">
        <f ca="1"/>
        <v>1130.7174445629023</v>
      </c>
      <c r="AX78" s="23">
        <f ca="1"/>
        <v>1130.7174445629023</v>
      </c>
      <c r="AY78" s="23">
        <f ca="1"/>
        <v>1130.7174445629023</v>
      </c>
      <c r="AZ78" s="23">
        <f ca="1"/>
        <v>1130.7174445629023</v>
      </c>
      <c r="BA78" s="23">
        <f ca="1"/>
        <v>1130.7174445629023</v>
      </c>
      <c r="BB78" s="23">
        <f ca="1"/>
        <v>1130.7174445629023</v>
      </c>
      <c r="BC78" s="23">
        <f ca="1"/>
        <v>1130.7174445629023</v>
      </c>
      <c r="BD78" s="23">
        <f ca="1"/>
        <v>1130.7174445629023</v>
      </c>
      <c r="BE78" s="23">
        <f ca="1"/>
        <v>1130.7174445629023</v>
      </c>
      <c r="BF78" s="23">
        <f ca="1"/>
        <v>1130.7174445629023</v>
      </c>
      <c r="BG78" s="23">
        <f ca="1"/>
        <v>1130.7174445629023</v>
      </c>
      <c r="BH78" s="23">
        <f ca="1"/>
        <v>1130.7174445629023</v>
      </c>
      <c r="BI78" s="23">
        <f ca="1"/>
        <v>1130.7174445629023</v>
      </c>
      <c r="BJ78" s="23">
        <f ca="1"/>
        <v>1130.7174445629023</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f ca="1"/>
        <v>175.68033392539903</v>
      </c>
      <c r="Q79" s="23">
        <f ca="1"/>
        <v>175.68033392539903</v>
      </c>
      <c r="R79" s="23">
        <f ca="1"/>
        <v>175.68033392539903</v>
      </c>
      <c r="S79" s="23">
        <f ca="1"/>
        <v>175.68033392539903</v>
      </c>
      <c r="T79" s="23">
        <f ca="1"/>
        <v>175.68033392539903</v>
      </c>
      <c r="U79" s="23">
        <f ca="1"/>
        <v>175.68033392539903</v>
      </c>
      <c r="V79" s="23">
        <f ca="1"/>
        <v>175.68033392539903</v>
      </c>
      <c r="W79" s="23">
        <f ca="1"/>
        <v>175.68033392539903</v>
      </c>
      <c r="X79" s="23">
        <f ca="1"/>
        <v>175.68033392539903</v>
      </c>
      <c r="Y79" s="23">
        <f ca="1"/>
        <v>175.68033392539903</v>
      </c>
      <c r="Z79" s="23">
        <f ca="1"/>
        <v>175.68033392539903</v>
      </c>
      <c r="AA79" s="23">
        <f ca="1"/>
        <v>175.68033392539903</v>
      </c>
      <c r="AB79" s="23">
        <f ca="1"/>
        <v>175.68033392539903</v>
      </c>
      <c r="AC79" s="23">
        <f ca="1"/>
        <v>175.68033392539903</v>
      </c>
      <c r="AD79" s="23">
        <f ca="1"/>
        <v>175.68033392539903</v>
      </c>
      <c r="AE79" s="23">
        <f ca="1"/>
        <v>175.68033392539903</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f ca="1"/>
        <v>37.779199680394413</v>
      </c>
      <c r="AU79" s="23">
        <f ca="1"/>
        <v>196.11656542349667</v>
      </c>
      <c r="AV79" s="23">
        <f ca="1"/>
        <v>196.11656542349667</v>
      </c>
      <c r="AW79" s="23">
        <f ca="1"/>
        <v>196.11656542349667</v>
      </c>
      <c r="AX79" s="23">
        <f ca="1"/>
        <v>196.11656542349667</v>
      </c>
      <c r="AY79" s="23">
        <f ca="1"/>
        <v>196.11656542349667</v>
      </c>
      <c r="AZ79" s="23">
        <f ca="1"/>
        <v>196.11656542349667</v>
      </c>
      <c r="BA79" s="23">
        <f ca="1"/>
        <v>196.11656542349667</v>
      </c>
      <c r="BB79" s="23">
        <f ca="1"/>
        <v>196.11656542349667</v>
      </c>
      <c r="BC79" s="23">
        <f ca="1"/>
        <v>196.11656542349667</v>
      </c>
      <c r="BD79" s="23">
        <f ca="1"/>
        <v>196.11656542349667</v>
      </c>
      <c r="BE79" s="23">
        <f ca="1"/>
        <v>196.11656542349667</v>
      </c>
      <c r="BF79" s="23">
        <f ca="1"/>
        <v>196.11656542349667</v>
      </c>
      <c r="BG79" s="23">
        <f ca="1"/>
        <v>196.11656542349667</v>
      </c>
      <c r="BH79" s="23">
        <f ca="1"/>
        <v>196.11656542349667</v>
      </c>
      <c r="BI79" s="23">
        <f ca="1"/>
        <v>196.11656542349667</v>
      </c>
      <c r="BJ79" s="23">
        <f ca="1"/>
        <v>196.11656542349667</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8.8772604538486934</v>
      </c>
      <c r="C92" s="31">
        <f t="shared" ca="1" si="8"/>
        <v>55.305500466931321</v>
      </c>
      <c r="D92" s="31">
        <f t="shared" ca="1" si="8"/>
        <v>903.45897005940856</v>
      </c>
      <c r="E92" s="31">
        <f t="shared" ca="1" si="8"/>
        <v>2992.5588462661926</v>
      </c>
      <c r="F92" s="31">
        <f t="shared" ca="1" si="8"/>
        <v>157.37644301222582</v>
      </c>
      <c r="G92" s="31">
        <f t="shared" ca="1" si="8"/>
        <v>392.13712727256177</v>
      </c>
      <c r="H92" s="31">
        <f t="shared" ca="1" si="8"/>
        <v>891.30572306821477</v>
      </c>
      <c r="I92" s="31">
        <f t="shared" ca="1" si="8"/>
        <v>1439.1440310736066</v>
      </c>
      <c r="J92" s="31">
        <f t="shared" ca="1" si="8"/>
        <v>2218.0980982377509</v>
      </c>
      <c r="K92" s="31">
        <f t="shared" ca="1" si="8"/>
        <v>2701.5613322463296</v>
      </c>
      <c r="L92" s="31">
        <f t="shared" ca="1" si="8"/>
        <v>3163.8909420350074</v>
      </c>
      <c r="M92" s="31">
        <f t="shared" ca="1" si="8"/>
        <v>4471.0257035144723</v>
      </c>
      <c r="N92" s="31">
        <f t="shared" ca="1" si="8"/>
        <v>3655.6847503568533</v>
      </c>
      <c r="O92" s="31">
        <f t="shared" ca="1" si="8"/>
        <v>6059.3288532081297</v>
      </c>
      <c r="P92" s="31">
        <f t="shared" ca="1" si="8"/>
        <v>10093.048870686604</v>
      </c>
      <c r="Q92" s="31">
        <f t="shared" ca="1" si="8"/>
        <v>10093.048870686604</v>
      </c>
      <c r="R92" s="31">
        <f t="shared" ca="1" si="8"/>
        <v>10093.048870686604</v>
      </c>
      <c r="S92" s="31">
        <f t="shared" ca="1" si="8"/>
        <v>10093.048870686604</v>
      </c>
      <c r="T92" s="31">
        <f t="shared" ca="1" si="8"/>
        <v>10093.048870686604</v>
      </c>
      <c r="U92" s="31">
        <f t="shared" ca="1" si="8"/>
        <v>10093.048870686604</v>
      </c>
      <c r="V92" s="31">
        <f t="shared" ca="1" si="8"/>
        <v>10093.048870686604</v>
      </c>
      <c r="W92" s="31">
        <f t="shared" ca="1" si="8"/>
        <v>10093.048870686604</v>
      </c>
      <c r="X92" s="31">
        <f t="shared" ca="1" si="8"/>
        <v>10093.048870686604</v>
      </c>
      <c r="Y92" s="31">
        <f t="shared" ca="1" si="8"/>
        <v>10093.048870686604</v>
      </c>
      <c r="Z92" s="31">
        <f t="shared" ca="1" si="8"/>
        <v>10093.048870686604</v>
      </c>
      <c r="AA92" s="31">
        <f t="shared" ca="1" si="8"/>
        <v>10093.048870686604</v>
      </c>
      <c r="AB92" s="31">
        <f t="shared" ca="1" si="8"/>
        <v>10093.048870686604</v>
      </c>
      <c r="AC92" s="31">
        <f t="shared" ca="1" si="8"/>
        <v>10093.048870686604</v>
      </c>
      <c r="AD92" s="31">
        <f t="shared" ca="1" si="8"/>
        <v>10093.048870686604</v>
      </c>
      <c r="AE92" s="31">
        <f t="shared" ca="1" si="8"/>
        <v>10093.048870686604</v>
      </c>
      <c r="AF92" s="4" t="s">
        <v>864</v>
      </c>
      <c r="AG92" s="31">
        <f t="shared" ref="AG92:BJ92" ca="1" si="9">PowerFactor*SUM(AG68:AG91)</f>
        <v>85.702259722805735</v>
      </c>
      <c r="AH92" s="31">
        <f t="shared" ca="1" si="9"/>
        <v>266.36003955009562</v>
      </c>
      <c r="AI92" s="31">
        <f t="shared" ca="1" si="9"/>
        <v>1864.1094192180522</v>
      </c>
      <c r="AJ92" s="31">
        <f t="shared" ca="1" si="9"/>
        <v>4821.4253061200534</v>
      </c>
      <c r="AK92" s="31">
        <f t="shared" ca="1" si="9"/>
        <v>571.51559857724806</v>
      </c>
      <c r="AL92" s="31">
        <f t="shared" ca="1" si="9"/>
        <v>1163.9760533127351</v>
      </c>
      <c r="AM92" s="31">
        <f t="shared" ca="1" si="9"/>
        <v>1968.8288914855279</v>
      </c>
      <c r="AN92" s="31">
        <f t="shared" ca="1" si="9"/>
        <v>2838.7936458583981</v>
      </c>
      <c r="AO92" s="31">
        <f t="shared" ca="1" si="9"/>
        <v>3933.2210674502453</v>
      </c>
      <c r="AP92" s="31">
        <f t="shared" ca="1" si="9"/>
        <v>4469.4771988111261</v>
      </c>
      <c r="AQ92" s="31">
        <f t="shared" ca="1" si="9"/>
        <v>5260.7524390412336</v>
      </c>
      <c r="AR92" s="31">
        <f t="shared" ca="1" si="9"/>
        <v>6900.584356738681</v>
      </c>
      <c r="AS92" s="31">
        <f t="shared" ca="1" si="9"/>
        <v>6340.7299609212523</v>
      </c>
      <c r="AT92" s="31">
        <f t="shared" ca="1" si="9"/>
        <v>8711.309958665177</v>
      </c>
      <c r="AU92" s="31">
        <f t="shared" ca="1" si="9"/>
        <v>10246.290664060376</v>
      </c>
      <c r="AV92" s="31">
        <f t="shared" ca="1" si="9"/>
        <v>10246.290664060376</v>
      </c>
      <c r="AW92" s="31">
        <f t="shared" ca="1" si="9"/>
        <v>10246.290664060376</v>
      </c>
      <c r="AX92" s="31">
        <f t="shared" ca="1" si="9"/>
        <v>10246.290664060376</v>
      </c>
      <c r="AY92" s="31">
        <f t="shared" ca="1" si="9"/>
        <v>10246.290664060376</v>
      </c>
      <c r="AZ92" s="31">
        <f t="shared" ca="1" si="9"/>
        <v>10246.290664060376</v>
      </c>
      <c r="BA92" s="31">
        <f t="shared" ca="1" si="9"/>
        <v>10246.290664060376</v>
      </c>
      <c r="BB92" s="31">
        <f t="shared" ca="1" si="9"/>
        <v>10246.290664060376</v>
      </c>
      <c r="BC92" s="31">
        <f t="shared" ca="1" si="9"/>
        <v>10246.290664060376</v>
      </c>
      <c r="BD92" s="31">
        <f t="shared" ca="1" si="9"/>
        <v>10246.290664060376</v>
      </c>
      <c r="BE92" s="31">
        <f t="shared" ca="1" si="9"/>
        <v>10246.290664060376</v>
      </c>
      <c r="BF92" s="31">
        <f t="shared" ca="1" si="9"/>
        <v>10246.290664060376</v>
      </c>
      <c r="BG92" s="31">
        <f t="shared" ca="1" si="9"/>
        <v>10246.290664060376</v>
      </c>
      <c r="BH92" s="31">
        <f t="shared" ca="1" si="9"/>
        <v>10246.290664060376</v>
      </c>
      <c r="BI92" s="31">
        <f t="shared" ca="1" si="9"/>
        <v>10246.290664060376</v>
      </c>
      <c r="BJ92" s="31">
        <f t="shared" ca="1" si="9"/>
        <v>10246.290664060376</v>
      </c>
    </row>
    <row r="93" spans="1:62">
      <c r="A93" s="4" t="s">
        <v>901</v>
      </c>
      <c r="B93" s="31">
        <f t="shared" ref="B93:AD93" ca="1" si="10">B92*Probability_Weighting_for_50__POE_MDs</f>
        <v>6.2140823176940847</v>
      </c>
      <c r="C93" s="31">
        <f t="shared" ca="1" si="10"/>
        <v>38.713850326851919</v>
      </c>
      <c r="D93" s="31">
        <f t="shared" ca="1" si="10"/>
        <v>632.42127904158599</v>
      </c>
      <c r="E93" s="31">
        <f t="shared" ca="1" si="10"/>
        <v>2094.7911923863348</v>
      </c>
      <c r="F93" s="31">
        <f t="shared" ca="1" si="10"/>
        <v>110.16351010855807</v>
      </c>
      <c r="G93" s="31">
        <f t="shared" ca="1" si="10"/>
        <v>274.49598909079322</v>
      </c>
      <c r="H93" s="31">
        <f t="shared" ca="1" si="10"/>
        <v>623.91400614775034</v>
      </c>
      <c r="I93" s="31">
        <f t="shared" ca="1" si="10"/>
        <v>1007.4008217515245</v>
      </c>
      <c r="J93" s="31">
        <f t="shared" ca="1" si="10"/>
        <v>1552.6686687664255</v>
      </c>
      <c r="K93" s="31">
        <f t="shared" ca="1" si="10"/>
        <v>1891.0929325724305</v>
      </c>
      <c r="L93" s="31">
        <f t="shared" ca="1" si="10"/>
        <v>2214.7236594245051</v>
      </c>
      <c r="M93" s="31">
        <f t="shared" ca="1" si="10"/>
        <v>3129.7179924601305</v>
      </c>
      <c r="N93" s="31">
        <f t="shared" ca="1" si="10"/>
        <v>2558.9793252497971</v>
      </c>
      <c r="O93" s="31">
        <f t="shared" ca="1" si="10"/>
        <v>4241.5301972456909</v>
      </c>
      <c r="P93" s="31">
        <f t="shared" ca="1" si="10"/>
        <v>7065.1342094806223</v>
      </c>
      <c r="Q93" s="31">
        <f t="shared" ca="1" si="10"/>
        <v>7065.1342094806223</v>
      </c>
      <c r="R93" s="31">
        <f t="shared" ca="1" si="10"/>
        <v>7065.1342094806223</v>
      </c>
      <c r="S93" s="31">
        <f t="shared" ca="1" si="10"/>
        <v>7065.1342094806223</v>
      </c>
      <c r="T93" s="31">
        <f t="shared" ca="1" si="10"/>
        <v>7065.1342094806223</v>
      </c>
      <c r="U93" s="31">
        <f t="shared" ca="1" si="10"/>
        <v>7065.1342094806223</v>
      </c>
      <c r="V93" s="31">
        <f t="shared" ca="1" si="10"/>
        <v>7065.1342094806223</v>
      </c>
      <c r="W93" s="31">
        <f t="shared" ca="1" si="10"/>
        <v>7065.1342094806223</v>
      </c>
      <c r="X93" s="31">
        <f t="shared" ca="1" si="10"/>
        <v>7065.1342094806223</v>
      </c>
      <c r="Y93" s="31">
        <f t="shared" ca="1" si="10"/>
        <v>7065.1342094806223</v>
      </c>
      <c r="Z93" s="31">
        <f t="shared" ca="1" si="10"/>
        <v>7065.1342094806223</v>
      </c>
      <c r="AA93" s="31">
        <f t="shared" ca="1" si="10"/>
        <v>7065.1342094806223</v>
      </c>
      <c r="AB93" s="31">
        <f t="shared" ca="1" si="10"/>
        <v>7065.1342094806223</v>
      </c>
      <c r="AC93" s="31">
        <f t="shared" ca="1" si="10"/>
        <v>7065.1342094806223</v>
      </c>
      <c r="AD93" s="31">
        <f t="shared" ca="1" si="10"/>
        <v>7065.1342094806223</v>
      </c>
      <c r="AE93" s="31">
        <f ca="1">AE92*Probability_Weighting_for_50__POE_MDs</f>
        <v>7065.1342094806223</v>
      </c>
      <c r="AF93" s="4" t="s">
        <v>902</v>
      </c>
      <c r="AG93" s="31">
        <f t="shared" ref="AG93:BJ93" ca="1" si="11">AG92*Probability_Weighting_for_10__POE_MDs</f>
        <v>25.710677916841721</v>
      </c>
      <c r="AH93" s="31">
        <f t="shared" ca="1" si="11"/>
        <v>79.908011865028683</v>
      </c>
      <c r="AI93" s="31">
        <f t="shared" ca="1" si="11"/>
        <v>559.23282576541567</v>
      </c>
      <c r="AJ93" s="31">
        <f t="shared" ca="1" si="11"/>
        <v>1446.4275918360161</v>
      </c>
      <c r="AK93" s="31">
        <f t="shared" ca="1" si="11"/>
        <v>171.45467957317442</v>
      </c>
      <c r="AL93" s="31">
        <f t="shared" ca="1" si="11"/>
        <v>349.19281599382049</v>
      </c>
      <c r="AM93" s="31">
        <f t="shared" ca="1" si="11"/>
        <v>590.64866744565836</v>
      </c>
      <c r="AN93" s="31">
        <f t="shared" ca="1" si="11"/>
        <v>851.63809375751941</v>
      </c>
      <c r="AO93" s="31">
        <f t="shared" ca="1" si="11"/>
        <v>1179.9663202350735</v>
      </c>
      <c r="AP93" s="31">
        <f t="shared" ca="1" si="11"/>
        <v>1340.8431596433377</v>
      </c>
      <c r="AQ93" s="31">
        <f t="shared" ca="1" si="11"/>
        <v>1578.2257317123701</v>
      </c>
      <c r="AR93" s="31">
        <f t="shared" ca="1" si="11"/>
        <v>2070.1753070216041</v>
      </c>
      <c r="AS93" s="31">
        <f t="shared" ca="1" si="11"/>
        <v>1902.2189882763755</v>
      </c>
      <c r="AT93" s="31">
        <f t="shared" ca="1" si="11"/>
        <v>2613.3929875995532</v>
      </c>
      <c r="AU93" s="31">
        <f t="shared" ca="1" si="11"/>
        <v>3073.8871992181125</v>
      </c>
      <c r="AV93" s="31">
        <f t="shared" ca="1" si="11"/>
        <v>3073.8871992181125</v>
      </c>
      <c r="AW93" s="31">
        <f t="shared" ca="1" si="11"/>
        <v>3073.8871992181125</v>
      </c>
      <c r="AX93" s="31">
        <f t="shared" ca="1" si="11"/>
        <v>3073.8871992181125</v>
      </c>
      <c r="AY93" s="31">
        <f t="shared" ca="1" si="11"/>
        <v>3073.8871992181125</v>
      </c>
      <c r="AZ93" s="31">
        <f t="shared" ca="1" si="11"/>
        <v>3073.8871992181125</v>
      </c>
      <c r="BA93" s="31">
        <f t="shared" ca="1" si="11"/>
        <v>3073.8871992181125</v>
      </c>
      <c r="BB93" s="31">
        <f t="shared" ca="1" si="11"/>
        <v>3073.8871992181125</v>
      </c>
      <c r="BC93" s="31">
        <f t="shared" ca="1" si="11"/>
        <v>3073.8871992181125</v>
      </c>
      <c r="BD93" s="31">
        <f t="shared" ca="1" si="11"/>
        <v>3073.8871992181125</v>
      </c>
      <c r="BE93" s="31">
        <f t="shared" ca="1" si="11"/>
        <v>3073.8871992181125</v>
      </c>
      <c r="BF93" s="31">
        <f t="shared" ca="1" si="11"/>
        <v>3073.8871992181125</v>
      </c>
      <c r="BG93" s="31">
        <f t="shared" ca="1" si="11"/>
        <v>3073.8871992181125</v>
      </c>
      <c r="BH93" s="31">
        <f t="shared" ca="1" si="11"/>
        <v>3073.8871992181125</v>
      </c>
      <c r="BI93" s="31">
        <f t="shared" ca="1" si="11"/>
        <v>3073.8871992181125</v>
      </c>
      <c r="BJ93" s="31">
        <f t="shared" ca="1" si="11"/>
        <v>3073.8871992181125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14.031876169938032</v>
      </c>
      <c r="AH99" s="4">
        <f ca="1"/>
        <v>15.699504254223076</v>
      </c>
      <c r="AI99" s="4">
        <f ca="1"/>
        <v>21.010981325771152</v>
      </c>
      <c r="AJ99" s="4">
        <f ca="1"/>
        <v>24.789405094560681</v>
      </c>
      <c r="AK99" s="4">
        <f ca="1"/>
        <v>16.143006532640527</v>
      </c>
      <c r="AL99" s="4">
        <f ca="1"/>
        <v>17.956754798372081</v>
      </c>
      <c r="AM99" s="4">
        <f ca="1"/>
        <v>19.429014031607689</v>
      </c>
      <c r="AN99" s="4">
        <f ca="1"/>
        <v>20.845104673810667</v>
      </c>
      <c r="AO99" s="4">
        <f ca="1"/>
        <v>22.071046870263643</v>
      </c>
      <c r="AP99" s="4">
        <f ca="1"/>
        <v>22.686085640496707</v>
      </c>
      <c r="AQ99" s="4">
        <f ca="1"/>
        <v>23.59246419115253</v>
      </c>
      <c r="AR99" s="4">
        <f ca="1"/>
        <v>24.629392896123601</v>
      </c>
      <c r="AS99" s="4">
        <f ca="1"/>
        <v>25.687764287224656</v>
      </c>
      <c r="AT99" s="4">
        <f ca="1"/>
        <v>27.019050825661719</v>
      </c>
      <c r="AU99" s="4">
        <f ca="1"/>
        <v>27.22688738608214</v>
      </c>
      <c r="AV99" s="4">
        <f ca="1"/>
        <v>27.22688738608214</v>
      </c>
      <c r="AW99" s="4">
        <f ca="1"/>
        <v>27.22688738608214</v>
      </c>
      <c r="AX99" s="4">
        <f ca="1"/>
        <v>27.22688738608214</v>
      </c>
      <c r="AY99" s="4">
        <f ca="1"/>
        <v>27.22688738608214</v>
      </c>
      <c r="AZ99" s="4">
        <f ca="1"/>
        <v>27.22688738608214</v>
      </c>
      <c r="BA99" s="4">
        <f ca="1"/>
        <v>27.22688738608214</v>
      </c>
      <c r="BB99" s="4">
        <f ca="1"/>
        <v>27.22688738608214</v>
      </c>
      <c r="BC99" s="4">
        <f ca="1"/>
        <v>27.22688738608214</v>
      </c>
      <c r="BD99" s="4">
        <f ca="1"/>
        <v>27.22688738608214</v>
      </c>
      <c r="BE99" s="4">
        <f ca="1"/>
        <v>27.22688738608214</v>
      </c>
      <c r="BF99" s="4">
        <f ca="1"/>
        <v>27.22688738608214</v>
      </c>
      <c r="BG99" s="4">
        <f ca="1"/>
        <v>27.22688738608214</v>
      </c>
      <c r="BH99" s="4">
        <f ca="1"/>
        <v>27.22688738608214</v>
      </c>
      <c r="BI99" s="4">
        <f ca="1"/>
        <v>27.22688738608214</v>
      </c>
      <c r="BJ99" s="4">
        <f ca="1"/>
        <v>27.22688738608214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4.123893509059223</v>
      </c>
      <c r="C100" s="23">
        <f ca="1"/>
        <v>4.7687689841639456</v>
      </c>
      <c r="D100" s="23">
        <f ca="1"/>
        <v>7.3905311074960842</v>
      </c>
      <c r="E100" s="23">
        <f ca="1"/>
        <v>9.2820904816929826</v>
      </c>
      <c r="F100" s="23">
        <f ca="1"/>
        <v>4.87595985462396</v>
      </c>
      <c r="G100" s="23">
        <f ca="1"/>
        <v>5.7672045392937967</v>
      </c>
      <c r="H100" s="23">
        <f ca="1"/>
        <v>6.3332106633395675</v>
      </c>
      <c r="I100" s="23">
        <f ca="1"/>
        <v>6.979349463815911</v>
      </c>
      <c r="J100" s="23">
        <f ca="1"/>
        <v>7.4956461772043754</v>
      </c>
      <c r="K100" s="23">
        <f ca="1"/>
        <v>7.8321262954878641</v>
      </c>
      <c r="L100" s="23">
        <f ca="1"/>
        <v>8.6335025123767242</v>
      </c>
      <c r="M100" s="23">
        <f ca="1"/>
        <v>9.1877646154069073</v>
      </c>
      <c r="N100" s="23">
        <f ca="1"/>
        <v>9.4794365142646928</v>
      </c>
      <c r="O100" s="23">
        <f ca="1"/>
        <v>10.020330243685242</v>
      </c>
      <c r="P100" s="23">
        <f ca="1"/>
        <v>9.8629070263919836</v>
      </c>
      <c r="Q100" s="23">
        <f ca="1"/>
        <v>9.8629070263919836</v>
      </c>
      <c r="R100" s="23">
        <f ca="1"/>
        <v>9.8629070263919836</v>
      </c>
      <c r="S100" s="23">
        <f ca="1"/>
        <v>9.8629070263919836</v>
      </c>
      <c r="T100" s="23">
        <f ca="1"/>
        <v>9.8629070263919836</v>
      </c>
      <c r="U100" s="23">
        <f ca="1"/>
        <v>9.8629070263919836</v>
      </c>
      <c r="V100" s="23">
        <f ca="1"/>
        <v>9.8629070263919836</v>
      </c>
      <c r="W100" s="23">
        <f ca="1"/>
        <v>9.8629070263919836</v>
      </c>
      <c r="X100" s="23">
        <f ca="1"/>
        <v>9.8629070263919836</v>
      </c>
      <c r="Y100" s="23">
        <f ca="1"/>
        <v>9.8629070263919836</v>
      </c>
      <c r="Z100" s="23">
        <f ca="1"/>
        <v>9.8629070263919836</v>
      </c>
      <c r="AA100" s="23">
        <f ca="1"/>
        <v>9.8629070263919836</v>
      </c>
      <c r="AB100" s="23">
        <f ca="1"/>
        <v>9.8629070263919836</v>
      </c>
      <c r="AC100" s="23">
        <f ca="1"/>
        <v>9.8629070263919836</v>
      </c>
      <c r="AD100" s="23">
        <f ca="1"/>
        <v>9.8629070263919836</v>
      </c>
      <c r="AE100" s="23">
        <f ca="1"/>
        <v>9.8629070263919836</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6.7736369418166884</v>
      </c>
      <c r="AH100" s="23">
        <f ca="1"/>
        <v>7.5990709433346595</v>
      </c>
      <c r="AI100" s="23">
        <f ca="1"/>
        <v>10.228118639553179</v>
      </c>
      <c r="AJ100" s="23">
        <f ca="1"/>
        <v>12.098343469833431</v>
      </c>
      <c r="AK100" s="23">
        <f ca="1"/>
        <v>7.818593427877973</v>
      </c>
      <c r="AL100" s="23">
        <f ca="1"/>
        <v>8.7163532478506269</v>
      </c>
      <c r="AM100" s="23">
        <f ca="1"/>
        <v>9.4450845768642324</v>
      </c>
      <c r="AN100" s="23">
        <f ca="1"/>
        <v>10.146013864587818</v>
      </c>
      <c r="AO100" s="23">
        <f ca="1"/>
        <v>10.752824449264294</v>
      </c>
      <c r="AP100" s="23">
        <f ca="1"/>
        <v>11.057253187294219</v>
      </c>
      <c r="AQ100" s="23">
        <f ca="1"/>
        <v>11.505887796538444</v>
      </c>
      <c r="AR100" s="23">
        <f ca="1"/>
        <v>12.01914145201407</v>
      </c>
      <c r="AS100" s="23">
        <f ca="1"/>
        <v>12.543008698363087</v>
      </c>
      <c r="AT100" s="23">
        <f ca="1"/>
        <v>13.201962085478911</v>
      </c>
      <c r="AU100" s="23">
        <f ca="1"/>
        <v>13.304835960862899</v>
      </c>
      <c r="AV100" s="23">
        <f ca="1"/>
        <v>13.304835960862899</v>
      </c>
      <c r="AW100" s="23">
        <f ca="1"/>
        <v>13.304835960862899</v>
      </c>
      <c r="AX100" s="23">
        <f ca="1"/>
        <v>13.304835960862899</v>
      </c>
      <c r="AY100" s="23">
        <f ca="1"/>
        <v>13.304835960862899</v>
      </c>
      <c r="AZ100" s="23">
        <f ca="1"/>
        <v>13.304835960862899</v>
      </c>
      <c r="BA100" s="23">
        <f ca="1"/>
        <v>13.304835960862899</v>
      </c>
      <c r="BB100" s="23">
        <f ca="1"/>
        <v>13.304835960862899</v>
      </c>
      <c r="BC100" s="23">
        <f ca="1"/>
        <v>13.304835960862899</v>
      </c>
      <c r="BD100" s="23">
        <f ca="1"/>
        <v>13.304835960862899</v>
      </c>
      <c r="BE100" s="23">
        <f ca="1"/>
        <v>13.304835960862899</v>
      </c>
      <c r="BF100" s="23">
        <f ca="1"/>
        <v>13.304835960862899</v>
      </c>
      <c r="BG100" s="23">
        <f ca="1"/>
        <v>13.304835960862899</v>
      </c>
      <c r="BH100" s="23">
        <f ca="1"/>
        <v>13.304835960862899</v>
      </c>
      <c r="BI100" s="23">
        <f ca="1"/>
        <v>13.304835960862899</v>
      </c>
      <c r="BJ100" s="23">
        <f ca="1"/>
        <v>13.304835960862899</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3.9084933144628087</v>
      </c>
      <c r="C101" s="23">
        <f ca="1"/>
        <v>4.5468218304294092</v>
      </c>
      <c r="D101" s="23">
        <f ca="1"/>
        <v>7.1419670794129972</v>
      </c>
      <c r="E101" s="23">
        <f ca="1"/>
        <v>9.0143228051408961</v>
      </c>
      <c r="F101" s="23">
        <f ca="1"/>
        <v>4.6529244687020155</v>
      </c>
      <c r="G101" s="23">
        <f ca="1"/>
        <v>5.5351209839843376</v>
      </c>
      <c r="H101" s="23">
        <f ca="1"/>
        <v>6.095380852963654</v>
      </c>
      <c r="I101" s="23">
        <f ca="1"/>
        <v>6.734959868663589</v>
      </c>
      <c r="J101" s="23">
        <f ca="1"/>
        <v>7.2460149910531824</v>
      </c>
      <c r="K101" s="23">
        <f ca="1"/>
        <v>7.5790790675266848</v>
      </c>
      <c r="L101" s="23">
        <f ca="1"/>
        <v>8.3723194852593128</v>
      </c>
      <c r="M101" s="23">
        <f ca="1"/>
        <v>8.9209545618627946</v>
      </c>
      <c r="N101" s="23">
        <f ca="1"/>
        <v>9.2096653246915707</v>
      </c>
      <c r="O101" s="23">
        <f ca="1"/>
        <v>9.7450677472144509</v>
      </c>
      <c r="P101" s="23">
        <f ca="1"/>
        <v>9.589242735172899</v>
      </c>
      <c r="Q101" s="23">
        <f ca="1"/>
        <v>9.589242735172899</v>
      </c>
      <c r="R101" s="23">
        <f ca="1"/>
        <v>9.589242735172899</v>
      </c>
      <c r="S101" s="23">
        <f ca="1"/>
        <v>9.589242735172899</v>
      </c>
      <c r="T101" s="23">
        <f ca="1"/>
        <v>9.589242735172899</v>
      </c>
      <c r="U101" s="23">
        <f ca="1"/>
        <v>9.589242735172899</v>
      </c>
      <c r="V101" s="23">
        <f ca="1"/>
        <v>9.589242735172899</v>
      </c>
      <c r="W101" s="23">
        <f ca="1"/>
        <v>9.589242735172899</v>
      </c>
      <c r="X101" s="23">
        <f ca="1"/>
        <v>9.589242735172899</v>
      </c>
      <c r="Y101" s="23">
        <f ca="1"/>
        <v>9.589242735172899</v>
      </c>
      <c r="Z101" s="23">
        <f ca="1"/>
        <v>9.589242735172899</v>
      </c>
      <c r="AA101" s="23">
        <f ca="1"/>
        <v>9.589242735172899</v>
      </c>
      <c r="AB101" s="23">
        <f ca="1"/>
        <v>9.589242735172899</v>
      </c>
      <c r="AC101" s="23">
        <f ca="1"/>
        <v>9.589242735172899</v>
      </c>
      <c r="AD101" s="23">
        <f ca="1"/>
        <v>9.589242735172899</v>
      </c>
      <c r="AE101" s="23">
        <f ca="1"/>
        <v>9.589242735172899</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13.062671597328714</v>
      </c>
      <c r="AH101" s="23">
        <f ca="1"/>
        <v>14.696779519115555</v>
      </c>
      <c r="AI101" s="23">
        <f ca="1"/>
        <v>19.901493232441563</v>
      </c>
      <c r="AJ101" s="23">
        <f ca="1"/>
        <v>23.603968784773013</v>
      </c>
      <c r="AK101" s="23">
        <f ca="1"/>
        <v>15.131367178871356</v>
      </c>
      <c r="AL101" s="23">
        <f ca="1"/>
        <v>16.908658193030419</v>
      </c>
      <c r="AM101" s="23">
        <f ca="1"/>
        <v>18.351324275849233</v>
      </c>
      <c r="AN101" s="23">
        <f ca="1"/>
        <v>19.738950784540592</v>
      </c>
      <c r="AO101" s="23">
        <f ca="1"/>
        <v>20.940250926793517</v>
      </c>
      <c r="AP101" s="23">
        <f ca="1"/>
        <v>21.542927108680175</v>
      </c>
      <c r="AQ101" s="23">
        <f ca="1"/>
        <v>22.431086995001209</v>
      </c>
      <c r="AR101" s="23">
        <f ca="1"/>
        <v>23.447172911932665</v>
      </c>
      <c r="AS101" s="23">
        <f ca="1"/>
        <v>24.484270506227663</v>
      </c>
      <c r="AT101" s="23">
        <f ca="1"/>
        <v>25.788797516253933</v>
      </c>
      <c r="AU101" s="23">
        <f ca="1"/>
        <v>25.992456457369418</v>
      </c>
      <c r="AV101" s="23">
        <f ca="1"/>
        <v>25.992456457369418</v>
      </c>
      <c r="AW101" s="23">
        <f ca="1"/>
        <v>25.992456457369418</v>
      </c>
      <c r="AX101" s="23">
        <f ca="1"/>
        <v>25.992456457369418</v>
      </c>
      <c r="AY101" s="23">
        <f ca="1"/>
        <v>25.992456457369418</v>
      </c>
      <c r="AZ101" s="23">
        <f ca="1"/>
        <v>25.992456457369418</v>
      </c>
      <c r="BA101" s="23">
        <f ca="1"/>
        <v>25.992456457369418</v>
      </c>
      <c r="BB101" s="23">
        <f ca="1"/>
        <v>25.992456457369418</v>
      </c>
      <c r="BC101" s="23">
        <f ca="1"/>
        <v>25.992456457369418</v>
      </c>
      <c r="BD101" s="23">
        <f ca="1"/>
        <v>25.992456457369418</v>
      </c>
      <c r="BE101" s="23">
        <f ca="1"/>
        <v>25.992456457369418</v>
      </c>
      <c r="BF101" s="23">
        <f ca="1"/>
        <v>25.992456457369418</v>
      </c>
      <c r="BG101" s="23">
        <f ca="1"/>
        <v>25.992456457369418</v>
      </c>
      <c r="BH101" s="23">
        <f ca="1"/>
        <v>25.992456457369418</v>
      </c>
      <c r="BI101" s="23">
        <f ca="1"/>
        <v>25.992456457369418</v>
      </c>
      <c r="BJ101" s="23">
        <f ca="1"/>
        <v>25.992456457369418</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10.756179067704549</v>
      </c>
      <c r="C102" s="23">
        <f ca="1"/>
        <v>12.64170329948282</v>
      </c>
      <c r="D102" s="23">
        <f ca="1"/>
        <v>20.307363111865111</v>
      </c>
      <c r="E102" s="23">
        <f ca="1"/>
        <v>25.838013870938287</v>
      </c>
      <c r="F102" s="23">
        <f ca="1"/>
        <v>12.955114169457287</v>
      </c>
      <c r="G102" s="23">
        <f ca="1"/>
        <v>15.560986953060459</v>
      </c>
      <c r="H102" s="23">
        <f ca="1"/>
        <v>17.215908412199365</v>
      </c>
      <c r="I102" s="23">
        <f ca="1"/>
        <v>19.10512642780532</v>
      </c>
      <c r="J102" s="23">
        <f ca="1"/>
        <v>20.614704635479203</v>
      </c>
      <c r="K102" s="23">
        <f ca="1"/>
        <v>21.598524676754771</v>
      </c>
      <c r="L102" s="23">
        <f ca="1"/>
        <v>23.941634833749628</v>
      </c>
      <c r="M102" s="23">
        <f ca="1"/>
        <v>25.562218444639903</v>
      </c>
      <c r="N102" s="23">
        <f ca="1"/>
        <v>26.415025620995667</v>
      </c>
      <c r="O102" s="23">
        <f ca="1"/>
        <v>27.996522007524788</v>
      </c>
      <c r="P102" s="23">
        <f ca="1"/>
        <v>27.53623889503282</v>
      </c>
      <c r="Q102" s="23">
        <f ca="1"/>
        <v>27.53623889503282</v>
      </c>
      <c r="R102" s="23">
        <f ca="1"/>
        <v>27.53623889503282</v>
      </c>
      <c r="S102" s="23">
        <f ca="1"/>
        <v>27.53623889503282</v>
      </c>
      <c r="T102" s="23">
        <f ca="1"/>
        <v>27.53623889503282</v>
      </c>
      <c r="U102" s="23">
        <f ca="1"/>
        <v>27.53623889503282</v>
      </c>
      <c r="V102" s="23">
        <f ca="1"/>
        <v>27.53623889503282</v>
      </c>
      <c r="W102" s="23">
        <f ca="1"/>
        <v>27.53623889503282</v>
      </c>
      <c r="X102" s="23">
        <f ca="1"/>
        <v>27.53623889503282</v>
      </c>
      <c r="Y102" s="23">
        <f ca="1"/>
        <v>27.53623889503282</v>
      </c>
      <c r="Z102" s="23">
        <f ca="1"/>
        <v>27.53623889503282</v>
      </c>
      <c r="AA102" s="23">
        <f ca="1"/>
        <v>27.53623889503282</v>
      </c>
      <c r="AB102" s="23">
        <f ca="1"/>
        <v>27.53623889503282</v>
      </c>
      <c r="AC102" s="23">
        <f ca="1"/>
        <v>27.53623889503282</v>
      </c>
      <c r="AD102" s="23">
        <f ca="1"/>
        <v>27.53623889503282</v>
      </c>
      <c r="AE102" s="23">
        <f ca="1"/>
        <v>27.53623889503282</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24.671536335743465</v>
      </c>
      <c r="AH102" s="23">
        <f ca="1"/>
        <v>27.889471935569869</v>
      </c>
      <c r="AI102" s="23">
        <f ca="1"/>
        <v>38.138754324888772</v>
      </c>
      <c r="AJ102" s="23">
        <f ca="1"/>
        <v>45.429783104864576</v>
      </c>
      <c r="AK102" s="23">
        <f ca="1"/>
        <v>28.745275327088972</v>
      </c>
      <c r="AL102" s="23">
        <f ca="1"/>
        <v>32.245171478048363</v>
      </c>
      <c r="AM102" s="23">
        <f ca="1"/>
        <v>35.086113918060796</v>
      </c>
      <c r="AN102" s="23">
        <f ca="1"/>
        <v>37.818670735176092</v>
      </c>
      <c r="AO102" s="23">
        <f ca="1"/>
        <v>40.184307938381856</v>
      </c>
      <c r="AP102" s="23">
        <f ca="1"/>
        <v>41.371116419635584</v>
      </c>
      <c r="AQ102" s="23">
        <f ca="1"/>
        <v>43.120108195775472</v>
      </c>
      <c r="AR102" s="23">
        <f ca="1"/>
        <v>45.121015847578946</v>
      </c>
      <c r="AS102" s="23">
        <f ca="1"/>
        <v>47.163300340959871</v>
      </c>
      <c r="AT102" s="23">
        <f ca="1"/>
        <v>49.732215068396201</v>
      </c>
      <c r="AU102" s="23">
        <f ca="1"/>
        <v>50.133266521669796</v>
      </c>
      <c r="AV102" s="23">
        <f ca="1"/>
        <v>50.133266521669796</v>
      </c>
      <c r="AW102" s="23">
        <f ca="1"/>
        <v>50.133266521669796</v>
      </c>
      <c r="AX102" s="23">
        <f ca="1"/>
        <v>50.133266521669796</v>
      </c>
      <c r="AY102" s="23">
        <f ca="1"/>
        <v>50.133266521669796</v>
      </c>
      <c r="AZ102" s="23">
        <f ca="1"/>
        <v>50.133266521669796</v>
      </c>
      <c r="BA102" s="23">
        <f ca="1"/>
        <v>50.133266521669796</v>
      </c>
      <c r="BB102" s="23">
        <f ca="1"/>
        <v>50.133266521669796</v>
      </c>
      <c r="BC102" s="23">
        <f ca="1"/>
        <v>50.133266521669796</v>
      </c>
      <c r="BD102" s="23">
        <f ca="1"/>
        <v>50.133266521669796</v>
      </c>
      <c r="BE102" s="23">
        <f ca="1"/>
        <v>50.133266521669796</v>
      </c>
      <c r="BF102" s="23">
        <f ca="1"/>
        <v>50.133266521669796</v>
      </c>
      <c r="BG102" s="23">
        <f ca="1"/>
        <v>50.133266521669796</v>
      </c>
      <c r="BH102" s="23">
        <f ca="1"/>
        <v>50.133266521669796</v>
      </c>
      <c r="BI102" s="23">
        <f ca="1"/>
        <v>50.133266521669796</v>
      </c>
      <c r="BJ102" s="23">
        <f ca="1"/>
        <v>50.133266521669796</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19.820446390365092</v>
      </c>
      <c r="C103" s="23">
        <f ca="1"/>
        <v>24.059602432297151</v>
      </c>
      <c r="D103" s="23">
        <f ca="1"/>
        <v>41.294028572983031</v>
      </c>
      <c r="E103" s="23">
        <f ca="1"/>
        <v>53.728390956663183</v>
      </c>
      <c r="F103" s="23">
        <f ca="1"/>
        <v>24.764232773645976</v>
      </c>
      <c r="G103" s="23">
        <f ca="1"/>
        <v>30.622922452059363</v>
      </c>
      <c r="H103" s="23">
        <f ca="1"/>
        <v>34.343622607588678</v>
      </c>
      <c r="I103" s="23">
        <f ca="1"/>
        <v>38.591083250313886</v>
      </c>
      <c r="J103" s="23">
        <f ca="1"/>
        <v>41.985013422080677</v>
      </c>
      <c r="K103" s="23">
        <f ca="1"/>
        <v>44.196900494045728</v>
      </c>
      <c r="L103" s="23">
        <f ca="1"/>
        <v>49.464830447706042</v>
      </c>
      <c r="M103" s="23">
        <f ca="1"/>
        <v>53.108330058995818</v>
      </c>
      <c r="N103" s="23">
        <f ca="1"/>
        <v>55.025665637781792</v>
      </c>
      <c r="O103" s="23">
        <f ca="1"/>
        <v>58.58128685402346</v>
      </c>
      <c r="P103" s="23">
        <f ca="1"/>
        <v>57.546448953542381</v>
      </c>
      <c r="Q103" s="23">
        <f ca="1"/>
        <v>57.546448953542381</v>
      </c>
      <c r="R103" s="23">
        <f ca="1"/>
        <v>57.546448953542381</v>
      </c>
      <c r="S103" s="23">
        <f ca="1"/>
        <v>57.546448953542381</v>
      </c>
      <c r="T103" s="23">
        <f ca="1"/>
        <v>57.546448953542381</v>
      </c>
      <c r="U103" s="23">
        <f ca="1"/>
        <v>57.546448953542381</v>
      </c>
      <c r="V103" s="23">
        <f ca="1"/>
        <v>57.546448953542381</v>
      </c>
      <c r="W103" s="23">
        <f ca="1"/>
        <v>57.546448953542381</v>
      </c>
      <c r="X103" s="23">
        <f ca="1"/>
        <v>57.546448953542381</v>
      </c>
      <c r="Y103" s="23">
        <f ca="1"/>
        <v>57.546448953542381</v>
      </c>
      <c r="Z103" s="23">
        <f ca="1"/>
        <v>57.546448953542381</v>
      </c>
      <c r="AA103" s="23">
        <f ca="1"/>
        <v>57.546448953542381</v>
      </c>
      <c r="AB103" s="23">
        <f ca="1"/>
        <v>57.546448953542381</v>
      </c>
      <c r="AC103" s="23">
        <f ca="1"/>
        <v>57.546448953542381</v>
      </c>
      <c r="AD103" s="23">
        <f ca="1"/>
        <v>57.546448953542381</v>
      </c>
      <c r="AE103" s="23">
        <f ca="1"/>
        <v>57.546448953542381</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79.797451243540579</v>
      </c>
      <c r="AH103" s="23">
        <f ca="1"/>
        <v>91.424757610100883</v>
      </c>
      <c r="AI103" s="23">
        <f ca="1"/>
        <v>128.45829749338202</v>
      </c>
      <c r="AJ103" s="23">
        <f ca="1"/>
        <v>154.80283507727887</v>
      </c>
      <c r="AK103" s="23">
        <f ca="1"/>
        <v>94.517015958363274</v>
      </c>
      <c r="AL103" s="23">
        <f ca="1"/>
        <v>107.16312509757194</v>
      </c>
      <c r="AM103" s="23">
        <f ca="1"/>
        <v>117.42824914839812</v>
      </c>
      <c r="AN103" s="23">
        <f ca="1"/>
        <v>127.3017454602405</v>
      </c>
      <c r="AO103" s="23">
        <f ca="1"/>
        <v>135.84945801088628</v>
      </c>
      <c r="AP103" s="23">
        <f ca="1"/>
        <v>140.13773084354133</v>
      </c>
      <c r="AQ103" s="23">
        <f ca="1"/>
        <v>146.45733003467183</v>
      </c>
      <c r="AR103" s="23">
        <f ca="1"/>
        <v>153.68717213591484</v>
      </c>
      <c r="AS103" s="23">
        <f ca="1"/>
        <v>161.06652040301387</v>
      </c>
      <c r="AT103" s="23">
        <f ca="1"/>
        <v>170.34873182050848</v>
      </c>
      <c r="AU103" s="23">
        <f ca="1"/>
        <v>171.79784351690716</v>
      </c>
      <c r="AV103" s="23">
        <f ca="1"/>
        <v>171.79784351690716</v>
      </c>
      <c r="AW103" s="23">
        <f ca="1"/>
        <v>171.79784351690716</v>
      </c>
      <c r="AX103" s="23">
        <f ca="1"/>
        <v>171.79784351690716</v>
      </c>
      <c r="AY103" s="23">
        <f ca="1"/>
        <v>171.79784351690716</v>
      </c>
      <c r="AZ103" s="23">
        <f ca="1"/>
        <v>171.79784351690716</v>
      </c>
      <c r="BA103" s="23">
        <f ca="1"/>
        <v>171.79784351690716</v>
      </c>
      <c r="BB103" s="23">
        <f ca="1"/>
        <v>171.79784351690716</v>
      </c>
      <c r="BC103" s="23">
        <f ca="1"/>
        <v>171.79784351690716</v>
      </c>
      <c r="BD103" s="23">
        <f ca="1"/>
        <v>171.79784351690716</v>
      </c>
      <c r="BE103" s="23">
        <f ca="1"/>
        <v>171.79784351690716</v>
      </c>
      <c r="BF103" s="23">
        <f ca="1"/>
        <v>171.79784351690716</v>
      </c>
      <c r="BG103" s="23">
        <f ca="1"/>
        <v>171.79784351690716</v>
      </c>
      <c r="BH103" s="23">
        <f ca="1"/>
        <v>171.79784351690716</v>
      </c>
      <c r="BI103" s="23">
        <f ca="1"/>
        <v>171.79784351690716</v>
      </c>
      <c r="BJ103" s="23">
        <f ca="1"/>
        <v>171.79784351690716</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21.053896421983705</v>
      </c>
      <c r="C104" s="23">
        <f ca="1"/>
        <v>27.928203517008665</v>
      </c>
      <c r="D104" s="23">
        <f ca="1"/>
        <v>55.875921582985768</v>
      </c>
      <c r="E104" s="23">
        <f ca="1"/>
        <v>76.039752475440025</v>
      </c>
      <c r="F104" s="23">
        <f ca="1"/>
        <v>29.070847313790566</v>
      </c>
      <c r="G104" s="23">
        <f ca="1"/>
        <v>38.571425170677117</v>
      </c>
      <c r="H104" s="23">
        <f ca="1"/>
        <v>44.604992990454377</v>
      </c>
      <c r="I104" s="23">
        <f ca="1"/>
        <v>51.492767005684435</v>
      </c>
      <c r="J104" s="23">
        <f ca="1"/>
        <v>56.996437554495444</v>
      </c>
      <c r="K104" s="23">
        <f ca="1"/>
        <v>60.583281454979321</v>
      </c>
      <c r="L104" s="23">
        <f ca="1"/>
        <v>69.125870569023064</v>
      </c>
      <c r="M104" s="23">
        <f ca="1"/>
        <v>75.034248317060502</v>
      </c>
      <c r="N104" s="23">
        <f ca="1"/>
        <v>78.143441147524243</v>
      </c>
      <c r="O104" s="23">
        <f ca="1"/>
        <v>83.909313390078296</v>
      </c>
      <c r="P104" s="23">
        <f ca="1"/>
        <v>82.231197875784659</v>
      </c>
      <c r="Q104" s="23">
        <f ca="1"/>
        <v>82.231197875784659</v>
      </c>
      <c r="R104" s="23">
        <f ca="1"/>
        <v>82.231197875784659</v>
      </c>
      <c r="S104" s="23">
        <f ca="1"/>
        <v>82.231197875784659</v>
      </c>
      <c r="T104" s="23">
        <f ca="1"/>
        <v>82.231197875784659</v>
      </c>
      <c r="U104" s="23">
        <f ca="1"/>
        <v>82.231197875784659</v>
      </c>
      <c r="V104" s="23">
        <f ca="1"/>
        <v>82.231197875784659</v>
      </c>
      <c r="W104" s="23">
        <f ca="1"/>
        <v>82.231197875784659</v>
      </c>
      <c r="X104" s="23">
        <f ca="1"/>
        <v>82.231197875784659</v>
      </c>
      <c r="Y104" s="23">
        <f ca="1"/>
        <v>82.231197875784659</v>
      </c>
      <c r="Z104" s="23">
        <f ca="1"/>
        <v>82.231197875784659</v>
      </c>
      <c r="AA104" s="23">
        <f ca="1"/>
        <v>82.231197875784659</v>
      </c>
      <c r="AB104" s="23">
        <f ca="1"/>
        <v>82.231197875784659</v>
      </c>
      <c r="AC104" s="23">
        <f ca="1"/>
        <v>82.231197875784659</v>
      </c>
      <c r="AD104" s="23">
        <f ca="1"/>
        <v>82.231197875784659</v>
      </c>
      <c r="AE104" s="23">
        <f ca="1"/>
        <v>82.231197875784659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78.058162975680091</v>
      </c>
      <c r="AH104" s="23">
        <f ca="1"/>
        <v>91.989980513991043</v>
      </c>
      <c r="AI104" s="23">
        <f ca="1"/>
        <v>136.3635012750396</v>
      </c>
      <c r="AJ104" s="23">
        <f ca="1"/>
        <v>167.92947874042954</v>
      </c>
      <c r="AK104" s="23">
        <f ca="1"/>
        <v>95.695118895242416</v>
      </c>
      <c r="AL104" s="23">
        <f ca="1"/>
        <v>110.84766408006001</v>
      </c>
      <c r="AM104" s="23">
        <f ca="1"/>
        <v>123.1473172220409</v>
      </c>
      <c r="AN104" s="23">
        <f ca="1"/>
        <v>134.97772271280698</v>
      </c>
      <c r="AO104" s="23">
        <f ca="1"/>
        <v>145.21957648970684</v>
      </c>
      <c r="AP104" s="23">
        <f ca="1"/>
        <v>150.35777727117642</v>
      </c>
      <c r="AQ104" s="23">
        <f ca="1"/>
        <v>157.92990963532387</v>
      </c>
      <c r="AR104" s="23">
        <f ca="1"/>
        <v>166.59269341429064</v>
      </c>
      <c r="AS104" s="23">
        <f ca="1"/>
        <v>175.43461521180572</v>
      </c>
      <c r="AT104" s="23">
        <f ca="1"/>
        <v>186.55654420754252</v>
      </c>
      <c r="AU104" s="23">
        <f ca="1"/>
        <v>188.29286723115536</v>
      </c>
      <c r="AV104" s="23">
        <f ca="1"/>
        <v>188.29286723115536</v>
      </c>
      <c r="AW104" s="23">
        <f ca="1"/>
        <v>188.29286723115536</v>
      </c>
      <c r="AX104" s="23">
        <f ca="1"/>
        <v>188.29286723115536</v>
      </c>
      <c r="AY104" s="23">
        <f ca="1"/>
        <v>188.29286723115536</v>
      </c>
      <c r="AZ104" s="23">
        <f ca="1"/>
        <v>188.29286723115536</v>
      </c>
      <c r="BA104" s="23">
        <f ca="1"/>
        <v>188.29286723115536</v>
      </c>
      <c r="BB104" s="23">
        <f ca="1"/>
        <v>188.29286723115536</v>
      </c>
      <c r="BC104" s="23">
        <f ca="1"/>
        <v>188.29286723115536</v>
      </c>
      <c r="BD104" s="23">
        <f ca="1"/>
        <v>188.29286723115536</v>
      </c>
      <c r="BE104" s="23">
        <f ca="1"/>
        <v>188.29286723115536</v>
      </c>
      <c r="BF104" s="23">
        <f ca="1"/>
        <v>188.29286723115536</v>
      </c>
      <c r="BG104" s="23">
        <f ca="1"/>
        <v>188.29286723115536</v>
      </c>
      <c r="BH104" s="23">
        <f ca="1"/>
        <v>188.29286723115536</v>
      </c>
      <c r="BI104" s="23">
        <f ca="1"/>
        <v>188.29286723115536</v>
      </c>
      <c r="BJ104" s="23">
        <f ca="1"/>
        <v>188.29286723115536</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33.197029380311562</v>
      </c>
      <c r="C105" s="23">
        <f ca="1"/>
        <v>59.663111696157543</v>
      </c>
      <c r="D105" s="23">
        <f ca="1"/>
        <v>167.26182625016935</v>
      </c>
      <c r="E105" s="23">
        <f ca="1"/>
        <v>244.89257518611828</v>
      </c>
      <c r="F105" s="23">
        <f ca="1"/>
        <v>64.062290313767946</v>
      </c>
      <c r="G105" s="23">
        <f ca="1"/>
        <v>100.63951506278113</v>
      </c>
      <c r="H105" s="23">
        <f ca="1"/>
        <v>123.86875116892354</v>
      </c>
      <c r="I105" s="23">
        <f ca="1"/>
        <v>150.38668112755926</v>
      </c>
      <c r="J105" s="23">
        <f ca="1"/>
        <v>171.57581274048164</v>
      </c>
      <c r="K105" s="23">
        <f ca="1"/>
        <v>185.38516175734449</v>
      </c>
      <c r="L105" s="23">
        <f ca="1"/>
        <v>218.27412984641302</v>
      </c>
      <c r="M105" s="23">
        <f ca="1"/>
        <v>241.02138417635712</v>
      </c>
      <c r="N105" s="23">
        <f ca="1"/>
        <v>252.99177657364251</v>
      </c>
      <c r="O105" s="23">
        <f ca="1"/>
        <v>275.19038470747557</v>
      </c>
      <c r="P105" s="23">
        <f ca="1"/>
        <v>268.72963997744517</v>
      </c>
      <c r="Q105" s="23">
        <f ca="1"/>
        <v>268.72963997744517</v>
      </c>
      <c r="R105" s="23">
        <f ca="1"/>
        <v>268.72963997744517</v>
      </c>
      <c r="S105" s="23">
        <f ca="1"/>
        <v>268.72963997744517</v>
      </c>
      <c r="T105" s="23">
        <f ca="1"/>
        <v>268.72963997744517</v>
      </c>
      <c r="U105" s="23">
        <f ca="1"/>
        <v>268.72963997744517</v>
      </c>
      <c r="V105" s="23">
        <f ca="1"/>
        <v>268.72963997744517</v>
      </c>
      <c r="W105" s="23">
        <f ca="1"/>
        <v>268.72963997744517</v>
      </c>
      <c r="X105" s="23">
        <f ca="1"/>
        <v>268.72963997744517</v>
      </c>
      <c r="Y105" s="23">
        <f ca="1"/>
        <v>268.72963997744517</v>
      </c>
      <c r="Z105" s="23">
        <f ca="1"/>
        <v>268.72963997744517</v>
      </c>
      <c r="AA105" s="23">
        <f ca="1"/>
        <v>268.72963997744517</v>
      </c>
      <c r="AB105" s="23">
        <f ca="1"/>
        <v>268.72963997744517</v>
      </c>
      <c r="AC105" s="23">
        <f ca="1"/>
        <v>268.72963997744517</v>
      </c>
      <c r="AD105" s="23">
        <f ca="1"/>
        <v>268.72963997744517</v>
      </c>
      <c r="AE105" s="23">
        <f ca="1"/>
        <v>268.72963997744517</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66.626828981726447</v>
      </c>
      <c r="AH105" s="23">
        <f ca="1"/>
        <v>82.527956066806127</v>
      </c>
      <c r="AI105" s="23">
        <f ca="1"/>
        <v>133.17382412340143</v>
      </c>
      <c r="AJ105" s="23">
        <f ca="1"/>
        <v>169.20175930570363</v>
      </c>
      <c r="AK105" s="23">
        <f ca="1"/>
        <v>86.756828294429894</v>
      </c>
      <c r="AL105" s="23">
        <f ca="1"/>
        <v>104.05123700913153</v>
      </c>
      <c r="AM105" s="23">
        <f ca="1"/>
        <v>118.08948773809915</v>
      </c>
      <c r="AN105" s="23">
        <f ca="1"/>
        <v>131.59216107267278</v>
      </c>
      <c r="AO105" s="23">
        <f ca="1"/>
        <v>143.28173553382612</v>
      </c>
      <c r="AP105" s="23">
        <f ca="1"/>
        <v>149.14623838064637</v>
      </c>
      <c r="AQ105" s="23">
        <f ca="1"/>
        <v>157.78871727446267</v>
      </c>
      <c r="AR105" s="23">
        <f ca="1"/>
        <v>167.67601485075713</v>
      </c>
      <c r="AS105" s="23">
        <f ca="1"/>
        <v>177.76777221062773</v>
      </c>
      <c r="AT105" s="23">
        <f ca="1"/>
        <v>190.46182350049867</v>
      </c>
      <c r="AU105" s="23">
        <f ca="1"/>
        <v>192.44358165827649</v>
      </c>
      <c r="AV105" s="23">
        <f ca="1"/>
        <v>192.44358165827649</v>
      </c>
      <c r="AW105" s="23">
        <f ca="1"/>
        <v>192.44358165827649</v>
      </c>
      <c r="AX105" s="23">
        <f ca="1"/>
        <v>192.44358165827649</v>
      </c>
      <c r="AY105" s="23">
        <f ca="1"/>
        <v>192.44358165827649</v>
      </c>
      <c r="AZ105" s="23">
        <f ca="1"/>
        <v>192.44358165827649</v>
      </c>
      <c r="BA105" s="23">
        <f ca="1"/>
        <v>192.44358165827649</v>
      </c>
      <c r="BB105" s="23">
        <f ca="1"/>
        <v>192.44358165827649</v>
      </c>
      <c r="BC105" s="23">
        <f ca="1"/>
        <v>192.44358165827649</v>
      </c>
      <c r="BD105" s="23">
        <f ca="1"/>
        <v>192.44358165827649</v>
      </c>
      <c r="BE105" s="23">
        <f ca="1"/>
        <v>192.44358165827649</v>
      </c>
      <c r="BF105" s="23">
        <f ca="1"/>
        <v>192.44358165827649</v>
      </c>
      <c r="BG105" s="23">
        <f ca="1"/>
        <v>192.44358165827649</v>
      </c>
      <c r="BH105" s="23">
        <f ca="1"/>
        <v>192.44358165827649</v>
      </c>
      <c r="BI105" s="23">
        <f ca="1"/>
        <v>192.44358165827649</v>
      </c>
      <c r="BJ105" s="23">
        <f ca="1"/>
        <v>192.44358165827649</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0.70851254007563647</v>
      </c>
      <c r="C106" s="23">
        <f ca="1"/>
        <v>15.634089025999904</v>
      </c>
      <c r="D106" s="23">
        <f ca="1"/>
        <v>171.48423490235388</v>
      </c>
      <c r="E106" s="23">
        <f ca="1"/>
        <v>289.05857265383202</v>
      </c>
      <c r="F106" s="23">
        <f ca="1"/>
        <v>19.913620791298023</v>
      </c>
      <c r="G106" s="23">
        <f ca="1"/>
        <v>70.582540345820092</v>
      </c>
      <c r="H106" s="23">
        <f ca="1"/>
        <v>105.76398699018831</v>
      </c>
      <c r="I106" s="23">
        <f ca="1"/>
        <v>145.92626928375623</v>
      </c>
      <c r="J106" s="23">
        <f ca="1"/>
        <v>178.01791017432356</v>
      </c>
      <c r="K106" s="23">
        <f ca="1"/>
        <v>198.93262615595469</v>
      </c>
      <c r="L106" s="23">
        <f ca="1"/>
        <v>248.74405648998626</v>
      </c>
      <c r="M106" s="23">
        <f ca="1"/>
        <v>283.19552578747152</v>
      </c>
      <c r="N106" s="23">
        <f ca="1"/>
        <v>301.32508112510402</v>
      </c>
      <c r="O106" s="23">
        <f ca="1"/>
        <v>334.94560760609227</v>
      </c>
      <c r="P106" s="23">
        <f ca="1"/>
        <v>325.16059595250857</v>
      </c>
      <c r="Q106" s="23">
        <f ca="1"/>
        <v>325.16059595250857</v>
      </c>
      <c r="R106" s="23">
        <f ca="1"/>
        <v>325.16059595250857</v>
      </c>
      <c r="S106" s="23">
        <f ca="1"/>
        <v>325.16059595250857</v>
      </c>
      <c r="T106" s="23">
        <f ca="1"/>
        <v>325.16059595250857</v>
      </c>
      <c r="U106" s="23">
        <f ca="1"/>
        <v>325.16059595250857</v>
      </c>
      <c r="V106" s="23">
        <f ca="1"/>
        <v>325.16059595250857</v>
      </c>
      <c r="W106" s="23">
        <f ca="1"/>
        <v>325.16059595250857</v>
      </c>
      <c r="X106" s="23">
        <f ca="1"/>
        <v>325.16059595250857</v>
      </c>
      <c r="Y106" s="23">
        <f ca="1"/>
        <v>325.16059595250857</v>
      </c>
      <c r="Z106" s="23">
        <f ca="1"/>
        <v>325.16059595250857</v>
      </c>
      <c r="AA106" s="23">
        <f ca="1"/>
        <v>325.16059595250857</v>
      </c>
      <c r="AB106" s="23">
        <f ca="1"/>
        <v>325.16059595250857</v>
      </c>
      <c r="AC106" s="23">
        <f ca="1"/>
        <v>325.16059595250857</v>
      </c>
      <c r="AD106" s="23">
        <f ca="1"/>
        <v>325.16059595250857</v>
      </c>
      <c r="AE106" s="23">
        <f ca="1"/>
        <v>325.16059595250857</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35.391571647973016</v>
      </c>
      <c r="AH106" s="23">
        <f ca="1"/>
        <v>49.030087764424763</v>
      </c>
      <c r="AI106" s="23">
        <f ca="1"/>
        <v>92.469429141030147</v>
      </c>
      <c r="AJ106" s="23">
        <f ca="1"/>
        <v>123.37085971241187</v>
      </c>
      <c r="AK106" s="23">
        <f ca="1"/>
        <v>52.657223232386585</v>
      </c>
      <c r="AL106" s="23">
        <f ca="1"/>
        <v>67.490767465944899</v>
      </c>
      <c r="AM106" s="23">
        <f ca="1"/>
        <v>79.531480541778791</v>
      </c>
      <c r="AN106" s="23">
        <f ca="1"/>
        <v>91.112824864318227</v>
      </c>
      <c r="AO106" s="23">
        <f ca="1"/>
        <v>101.13906066696755</v>
      </c>
      <c r="AP106" s="23">
        <f ca="1"/>
        <v>106.16908880040626</v>
      </c>
      <c r="AQ106" s="23">
        <f ca="1"/>
        <v>113.58180785162416</v>
      </c>
      <c r="AR106" s="23">
        <f ca="1"/>
        <v>122.0622172352443</v>
      </c>
      <c r="AS106" s="23">
        <f ca="1"/>
        <v>130.71799331070645</v>
      </c>
      <c r="AT106" s="23">
        <f ca="1"/>
        <v>141.60577643284873</v>
      </c>
      <c r="AU106" s="23">
        <f ca="1"/>
        <v>143.30554528754342</v>
      </c>
      <c r="AV106" s="23">
        <f ca="1"/>
        <v>143.30554528754342</v>
      </c>
      <c r="AW106" s="23">
        <f ca="1"/>
        <v>143.30554528754342</v>
      </c>
      <c r="AX106" s="23">
        <f ca="1"/>
        <v>143.30554528754342</v>
      </c>
      <c r="AY106" s="23">
        <f ca="1"/>
        <v>143.30554528754342</v>
      </c>
      <c r="AZ106" s="23">
        <f ca="1"/>
        <v>143.30554528754342</v>
      </c>
      <c r="BA106" s="23">
        <f ca="1"/>
        <v>143.30554528754342</v>
      </c>
      <c r="BB106" s="23">
        <f ca="1"/>
        <v>143.30554528754342</v>
      </c>
      <c r="BC106" s="23">
        <f ca="1"/>
        <v>143.30554528754342</v>
      </c>
      <c r="BD106" s="23">
        <f ca="1"/>
        <v>143.30554528754342</v>
      </c>
      <c r="BE106" s="23">
        <f ca="1"/>
        <v>143.30554528754342</v>
      </c>
      <c r="BF106" s="23">
        <f ca="1"/>
        <v>143.30554528754342</v>
      </c>
      <c r="BG106" s="23">
        <f ca="1"/>
        <v>143.30554528754342</v>
      </c>
      <c r="BH106" s="23">
        <f ca="1"/>
        <v>143.30554528754342</v>
      </c>
      <c r="BI106" s="23">
        <f ca="1"/>
        <v>143.30554528754342</v>
      </c>
      <c r="BJ106" s="23">
        <f ca="1"/>
        <v>143.30554528754342</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f ca="1"/>
        <v>119.69476267632692</v>
      </c>
      <c r="E107" s="23">
        <f ca="1"/>
        <v>299.29688498268632</v>
      </c>
      <c r="F107" s="23" t="str">
        <f ca="1"/>
        <v/>
      </c>
      <c r="G107" s="23">
        <f ca="1"/>
        <v>5.4538415454479479</v>
      </c>
      <c r="H107" s="23">
        <f ca="1"/>
        <v>30.041012285967444</v>
      </c>
      <c r="I107" s="23">
        <f ca="1"/>
        <v>80.653378691364395</v>
      </c>
      <c r="J107" s="23">
        <f ca="1"/>
        <v>129.67535850827369</v>
      </c>
      <c r="K107" s="23">
        <f ca="1"/>
        <v>161.6238895361551</v>
      </c>
      <c r="L107" s="23">
        <f ca="1"/>
        <v>237.71395114481527</v>
      </c>
      <c r="M107" s="23">
        <f ca="1"/>
        <v>290.34071580054894</v>
      </c>
      <c r="N107" s="23">
        <f ca="1"/>
        <v>318.03474051189329</v>
      </c>
      <c r="O107" s="23">
        <f ca="1"/>
        <v>369.3921882723572</v>
      </c>
      <c r="P107" s="23">
        <f ca="1"/>
        <v>354.44497365575586</v>
      </c>
      <c r="Q107" s="23">
        <f ca="1"/>
        <v>354.44497365575586</v>
      </c>
      <c r="R107" s="23">
        <f ca="1"/>
        <v>354.44497365575586</v>
      </c>
      <c r="S107" s="23">
        <f ca="1"/>
        <v>354.44497365575586</v>
      </c>
      <c r="T107" s="23">
        <f ca="1"/>
        <v>354.44497365575586</v>
      </c>
      <c r="U107" s="23">
        <f ca="1"/>
        <v>354.44497365575586</v>
      </c>
      <c r="V107" s="23">
        <f ca="1"/>
        <v>354.44497365575586</v>
      </c>
      <c r="W107" s="23">
        <f ca="1"/>
        <v>354.44497365575586</v>
      </c>
      <c r="X107" s="23">
        <f ca="1"/>
        <v>354.44497365575586</v>
      </c>
      <c r="Y107" s="23">
        <f ca="1"/>
        <v>354.44497365575586</v>
      </c>
      <c r="Z107" s="23">
        <f ca="1"/>
        <v>354.44497365575586</v>
      </c>
      <c r="AA107" s="23">
        <f ca="1"/>
        <v>354.44497365575586</v>
      </c>
      <c r="AB107" s="23">
        <f ca="1"/>
        <v>354.44497365575586</v>
      </c>
      <c r="AC107" s="23">
        <f ca="1"/>
        <v>354.44497365575586</v>
      </c>
      <c r="AD107" s="23">
        <f ca="1"/>
        <v>354.44497365575586</v>
      </c>
      <c r="AE107" s="23">
        <f ca="1"/>
        <v>354.44497365575586</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11.543816389284117</v>
      </c>
      <c r="AH107" s="23">
        <f ca="1"/>
        <v>25.952643963260318</v>
      </c>
      <c r="AI107" s="23">
        <f ca="1"/>
        <v>72.394704789861976</v>
      </c>
      <c r="AJ107" s="23">
        <f ca="1"/>
        <v>105.43217894912755</v>
      </c>
      <c r="AK107" s="23">
        <f ca="1"/>
        <v>29.830503081081286</v>
      </c>
      <c r="AL107" s="23">
        <f ca="1"/>
        <v>45.689407515116201</v>
      </c>
      <c r="AM107" s="23">
        <f ca="1"/>
        <v>58.562427946422609</v>
      </c>
      <c r="AN107" s="23">
        <f ca="1"/>
        <v>70.944326023976416</v>
      </c>
      <c r="AO107" s="23">
        <f ca="1"/>
        <v>81.663619601002537</v>
      </c>
      <c r="AP107" s="23">
        <f ca="1"/>
        <v>87.041345531683547</v>
      </c>
      <c r="AQ107" s="23">
        <f ca="1"/>
        <v>94.966464517317547</v>
      </c>
      <c r="AR107" s="23">
        <f ca="1"/>
        <v>104.03307731455207</v>
      </c>
      <c r="AS107" s="23">
        <f ca="1"/>
        <v>113.28717892518445</v>
      </c>
      <c r="AT107" s="23">
        <f ca="1"/>
        <v>124.92757378388045</v>
      </c>
      <c r="AU107" s="23">
        <f ca="1"/>
        <v>126.74483818152645</v>
      </c>
      <c r="AV107" s="23">
        <f ca="1"/>
        <v>126.74483818152645</v>
      </c>
      <c r="AW107" s="23">
        <f ca="1"/>
        <v>126.74483818152645</v>
      </c>
      <c r="AX107" s="23">
        <f ca="1"/>
        <v>126.74483818152645</v>
      </c>
      <c r="AY107" s="23">
        <f ca="1"/>
        <v>126.74483818152645</v>
      </c>
      <c r="AZ107" s="23">
        <f ca="1"/>
        <v>126.74483818152645</v>
      </c>
      <c r="BA107" s="23">
        <f ca="1"/>
        <v>126.74483818152645</v>
      </c>
      <c r="BB107" s="23">
        <f ca="1"/>
        <v>126.74483818152645</v>
      </c>
      <c r="BC107" s="23">
        <f ca="1"/>
        <v>126.74483818152645</v>
      </c>
      <c r="BD107" s="23">
        <f ca="1"/>
        <v>126.74483818152645</v>
      </c>
      <c r="BE107" s="23">
        <f ca="1"/>
        <v>126.74483818152645</v>
      </c>
      <c r="BF107" s="23">
        <f ca="1"/>
        <v>126.74483818152645</v>
      </c>
      <c r="BG107" s="23">
        <f ca="1"/>
        <v>126.74483818152645</v>
      </c>
      <c r="BH107" s="23">
        <f ca="1"/>
        <v>126.74483818152645</v>
      </c>
      <c r="BI107" s="23">
        <f ca="1"/>
        <v>126.74483818152645</v>
      </c>
      <c r="BJ107" s="23">
        <f ca="1"/>
        <v>126.74483818152645</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f ca="1"/>
        <v>9.559152075396673</v>
      </c>
      <c r="E108" s="23">
        <f ca="1"/>
        <v>248.26700467029417</v>
      </c>
      <c r="F108" s="23" t="str">
        <f ca="1"/>
        <v/>
      </c>
      <c r="G108" s="23" t="str">
        <f ca="1"/>
        <v/>
      </c>
      <c r="H108" s="23" t="str">
        <f ca="1"/>
        <v/>
      </c>
      <c r="I108" s="23">
        <f ca="1"/>
        <v>2.1009891501658048E-2</v>
      </c>
      <c r="J108" s="23">
        <f ca="1"/>
        <v>14.724153232102999</v>
      </c>
      <c r="K108" s="23">
        <f ca="1"/>
        <v>38.467584069918708</v>
      </c>
      <c r="L108" s="23">
        <f ca="1"/>
        <v>137.12399376949654</v>
      </c>
      <c r="M108" s="23">
        <f ca="1"/>
        <v>231.91319775150779</v>
      </c>
      <c r="N108" s="23">
        <f ca="1"/>
        <v>282.48199828697949</v>
      </c>
      <c r="O108" s="23">
        <f ca="1"/>
        <v>376.25979183194937</v>
      </c>
      <c r="P108" s="23">
        <f ca="1"/>
        <v>348.9664416459014</v>
      </c>
      <c r="Q108" s="23">
        <f ca="1"/>
        <v>348.9664416459014</v>
      </c>
      <c r="R108" s="23">
        <f ca="1"/>
        <v>348.9664416459014</v>
      </c>
      <c r="S108" s="23">
        <f ca="1"/>
        <v>348.9664416459014</v>
      </c>
      <c r="T108" s="23">
        <f ca="1"/>
        <v>348.9664416459014</v>
      </c>
      <c r="U108" s="23">
        <f ca="1"/>
        <v>348.9664416459014</v>
      </c>
      <c r="V108" s="23">
        <f ca="1"/>
        <v>348.9664416459014</v>
      </c>
      <c r="W108" s="23">
        <f ca="1"/>
        <v>348.9664416459014</v>
      </c>
      <c r="X108" s="23">
        <f ca="1"/>
        <v>348.9664416459014</v>
      </c>
      <c r="Y108" s="23">
        <f ca="1"/>
        <v>348.9664416459014</v>
      </c>
      <c r="Z108" s="23">
        <f ca="1"/>
        <v>348.9664416459014</v>
      </c>
      <c r="AA108" s="23">
        <f ca="1"/>
        <v>348.9664416459014</v>
      </c>
      <c r="AB108" s="23">
        <f ca="1"/>
        <v>348.9664416459014</v>
      </c>
      <c r="AC108" s="23">
        <f ca="1"/>
        <v>348.9664416459014</v>
      </c>
      <c r="AD108" s="23">
        <f ca="1"/>
        <v>348.9664416459014</v>
      </c>
      <c r="AE108" s="23">
        <f ca="1"/>
        <v>348.9664416459014</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5.6073198901811745</v>
      </c>
      <c r="AI108" s="23">
        <f ca="1"/>
        <v>110.81184230492717</v>
      </c>
      <c r="AJ108" s="23">
        <f ca="1"/>
        <v>197.96242069057612</v>
      </c>
      <c r="AK108" s="23">
        <f ca="1"/>
        <v>10.026432821721652</v>
      </c>
      <c r="AL108" s="23">
        <f ca="1"/>
        <v>40.463125088778398</v>
      </c>
      <c r="AM108" s="23">
        <f ca="1"/>
        <v>74.323249942061196</v>
      </c>
      <c r="AN108" s="23">
        <f ca="1"/>
        <v>106.98584314664286</v>
      </c>
      <c r="AO108" s="23">
        <f ca="1"/>
        <v>135.26260034121171</v>
      </c>
      <c r="AP108" s="23">
        <f ca="1"/>
        <v>149.44867046869783</v>
      </c>
      <c r="AQ108" s="23">
        <f ca="1"/>
        <v>170.35458779287038</v>
      </c>
      <c r="AR108" s="23">
        <f ca="1"/>
        <v>194.2716870683339</v>
      </c>
      <c r="AS108" s="23">
        <f ca="1"/>
        <v>218.68336890327799</v>
      </c>
      <c r="AT108" s="23">
        <f ca="1"/>
        <v>249.38992775466562</v>
      </c>
      <c r="AU108" s="23">
        <f ca="1"/>
        <v>254.18374590707671</v>
      </c>
      <c r="AV108" s="23">
        <f ca="1"/>
        <v>254.18374590707671</v>
      </c>
      <c r="AW108" s="23">
        <f ca="1"/>
        <v>254.18374590707671</v>
      </c>
      <c r="AX108" s="23">
        <f ca="1"/>
        <v>254.18374590707671</v>
      </c>
      <c r="AY108" s="23">
        <f ca="1"/>
        <v>254.18374590707671</v>
      </c>
      <c r="AZ108" s="23">
        <f ca="1"/>
        <v>254.18374590707671</v>
      </c>
      <c r="BA108" s="23">
        <f ca="1"/>
        <v>254.18374590707671</v>
      </c>
      <c r="BB108" s="23">
        <f ca="1"/>
        <v>254.18374590707671</v>
      </c>
      <c r="BC108" s="23">
        <f ca="1"/>
        <v>254.18374590707671</v>
      </c>
      <c r="BD108" s="23">
        <f ca="1"/>
        <v>254.18374590707671</v>
      </c>
      <c r="BE108" s="23">
        <f ca="1"/>
        <v>254.18374590707671</v>
      </c>
      <c r="BF108" s="23">
        <f ca="1"/>
        <v>254.18374590707671</v>
      </c>
      <c r="BG108" s="23">
        <f ca="1"/>
        <v>254.18374590707671</v>
      </c>
      <c r="BH108" s="23">
        <f ca="1"/>
        <v>254.18374590707671</v>
      </c>
      <c r="BI108" s="23">
        <f ca="1"/>
        <v>254.18374590707671</v>
      </c>
      <c r="BJ108" s="23">
        <f ca="1"/>
        <v>254.18374590707671</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f ca="1"/>
        <v>19.288249276561544</v>
      </c>
      <c r="F109" s="23" t="str">
        <f ca="1"/>
        <v/>
      </c>
      <c r="G109" s="23" t="str">
        <f ca="1"/>
        <v/>
      </c>
      <c r="H109" s="23" t="str">
        <f ca="1"/>
        <v/>
      </c>
      <c r="I109" s="23" t="str">
        <f ca="1"/>
        <v/>
      </c>
      <c r="J109" s="23" t="str">
        <f ca="1"/>
        <v/>
      </c>
      <c r="K109" s="23" t="str">
        <f ca="1"/>
        <v/>
      </c>
      <c r="L109" s="23" t="str">
        <f ca="1"/>
        <v/>
      </c>
      <c r="M109" s="23">
        <f ca="1"/>
        <v>12.401616718968224</v>
      </c>
      <c r="N109" s="23">
        <f ca="1"/>
        <v>38.471866078986082</v>
      </c>
      <c r="O109" s="23">
        <f ca="1"/>
        <v>123.16316340165361</v>
      </c>
      <c r="P109" s="23">
        <f ca="1"/>
        <v>93.764302895832003</v>
      </c>
      <c r="Q109" s="23">
        <f ca="1"/>
        <v>93.764302895832003</v>
      </c>
      <c r="R109" s="23">
        <f ca="1"/>
        <v>93.764302895832003</v>
      </c>
      <c r="S109" s="23">
        <f ca="1"/>
        <v>93.764302895832003</v>
      </c>
      <c r="T109" s="23">
        <f ca="1"/>
        <v>93.764302895832003</v>
      </c>
      <c r="U109" s="23">
        <f ca="1"/>
        <v>93.764302895832003</v>
      </c>
      <c r="V109" s="23">
        <f ca="1"/>
        <v>93.764302895832003</v>
      </c>
      <c r="W109" s="23">
        <f ca="1"/>
        <v>93.764302895832003</v>
      </c>
      <c r="X109" s="23">
        <f ca="1"/>
        <v>93.764302895832003</v>
      </c>
      <c r="Y109" s="23">
        <f ca="1"/>
        <v>93.764302895832003</v>
      </c>
      <c r="Z109" s="23">
        <f ca="1"/>
        <v>93.764302895832003</v>
      </c>
      <c r="AA109" s="23">
        <f ca="1"/>
        <v>93.764302895832003</v>
      </c>
      <c r="AB109" s="23">
        <f ca="1"/>
        <v>93.764302895832003</v>
      </c>
      <c r="AC109" s="23">
        <f ca="1"/>
        <v>93.764302895832003</v>
      </c>
      <c r="AD109" s="23">
        <f ca="1"/>
        <v>93.764302895832003</v>
      </c>
      <c r="AE109" s="23">
        <f ca="1"/>
        <v>93.764302895832003</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f ca="1"/>
        <v>25.908812987830139</v>
      </c>
      <c r="AJ109" s="23">
        <f ca="1"/>
        <v>117.21216790304402</v>
      </c>
      <c r="AK109" s="23" t="str">
        <f ca="1"/>
        <v/>
      </c>
      <c r="AL109" s="23" t="str">
        <f ca="1"/>
        <v/>
      </c>
      <c r="AM109" s="23">
        <f ca="1"/>
        <v>5.3543285706895469</v>
      </c>
      <c r="AN109" s="23">
        <f ca="1"/>
        <v>23.065925469479609</v>
      </c>
      <c r="AO109" s="23">
        <f ca="1"/>
        <v>47.702630174190205</v>
      </c>
      <c r="AP109" s="23">
        <f ca="1"/>
        <v>63.043764877527465</v>
      </c>
      <c r="AQ109" s="23">
        <f ca="1"/>
        <v>86.386428556477739</v>
      </c>
      <c r="AR109" s="23">
        <f ca="1"/>
        <v>113.09125073223983</v>
      </c>
      <c r="AS109" s="23">
        <f ca="1"/>
        <v>140.34830288999262</v>
      </c>
      <c r="AT109" s="23">
        <f ca="1"/>
        <v>174.6339486663237</v>
      </c>
      <c r="AU109" s="23">
        <f ca="1"/>
        <v>179.98652340076961</v>
      </c>
      <c r="AV109" s="23">
        <f ca="1"/>
        <v>179.98652340076961</v>
      </c>
      <c r="AW109" s="23">
        <f ca="1"/>
        <v>179.98652340076961</v>
      </c>
      <c r="AX109" s="23">
        <f ca="1"/>
        <v>179.98652340076961</v>
      </c>
      <c r="AY109" s="23">
        <f ca="1"/>
        <v>179.98652340076961</v>
      </c>
      <c r="AZ109" s="23">
        <f ca="1"/>
        <v>179.98652340076961</v>
      </c>
      <c r="BA109" s="23">
        <f ca="1"/>
        <v>179.98652340076961</v>
      </c>
      <c r="BB109" s="23">
        <f ca="1"/>
        <v>179.98652340076961</v>
      </c>
      <c r="BC109" s="23">
        <f ca="1"/>
        <v>179.98652340076961</v>
      </c>
      <c r="BD109" s="23">
        <f ca="1"/>
        <v>179.98652340076961</v>
      </c>
      <c r="BE109" s="23">
        <f ca="1"/>
        <v>179.98652340076961</v>
      </c>
      <c r="BF109" s="23">
        <f ca="1"/>
        <v>179.98652340076961</v>
      </c>
      <c r="BG109" s="23">
        <f ca="1"/>
        <v>179.98652340076961</v>
      </c>
      <c r="BH109" s="23">
        <f ca="1"/>
        <v>179.98652340076961</v>
      </c>
      <c r="BI109" s="23">
        <f ca="1"/>
        <v>179.98652340076961</v>
      </c>
      <c r="BJ109" s="23">
        <f ca="1"/>
        <v>179.98652340076961</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f ca="1"/>
        <v>23.194318243551503</v>
      </c>
      <c r="AK110" s="23" t="str">
        <f ca="1"/>
        <v/>
      </c>
      <c r="AL110" s="23" t="str">
        <f ca="1"/>
        <v/>
      </c>
      <c r="AM110" s="23" t="str">
        <f ca="1"/>
        <v/>
      </c>
      <c r="AN110" s="23" t="str">
        <f ca="1"/>
        <v/>
      </c>
      <c r="AO110" s="23" t="str">
        <f ca="1"/>
        <v/>
      </c>
      <c r="AP110" s="23">
        <f ca="1"/>
        <v>0.14988483061377958</v>
      </c>
      <c r="AQ110" s="23">
        <f ca="1"/>
        <v>5.3607811388503803</v>
      </c>
      <c r="AR110" s="23">
        <f ca="1"/>
        <v>20.11229227193261</v>
      </c>
      <c r="AS110" s="23">
        <f ca="1"/>
        <v>44.357434569353906</v>
      </c>
      <c r="AT110" s="23">
        <f ca="1"/>
        <v>87.298231503663544</v>
      </c>
      <c r="AU110" s="23">
        <f ca="1"/>
        <v>95.200334899512569</v>
      </c>
      <c r="AV110" s="23">
        <f ca="1"/>
        <v>95.200334899512569</v>
      </c>
      <c r="AW110" s="23">
        <f ca="1"/>
        <v>95.200334899512569</v>
      </c>
      <c r="AX110" s="23">
        <f ca="1"/>
        <v>95.200334899512569</v>
      </c>
      <c r="AY110" s="23">
        <f ca="1"/>
        <v>95.200334899512569</v>
      </c>
      <c r="AZ110" s="23">
        <f ca="1"/>
        <v>95.200334899512569</v>
      </c>
      <c r="BA110" s="23">
        <f ca="1"/>
        <v>95.200334899512569</v>
      </c>
      <c r="BB110" s="23">
        <f ca="1"/>
        <v>95.200334899512569</v>
      </c>
      <c r="BC110" s="23">
        <f ca="1"/>
        <v>95.200334899512569</v>
      </c>
      <c r="BD110" s="23">
        <f ca="1"/>
        <v>95.200334899512569</v>
      </c>
      <c r="BE110" s="23">
        <f ca="1"/>
        <v>95.200334899512569</v>
      </c>
      <c r="BF110" s="23">
        <f ca="1"/>
        <v>95.200334899512569</v>
      </c>
      <c r="BG110" s="23">
        <f ca="1"/>
        <v>95.200334899512569</v>
      </c>
      <c r="BH110" s="23">
        <f ca="1"/>
        <v>95.200334899512569</v>
      </c>
      <c r="BI110" s="23">
        <f ca="1"/>
        <v>95.200334899512569</v>
      </c>
      <c r="BJ110" s="23">
        <f ca="1"/>
        <v>95.200334899512569</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93.568450623962576</v>
      </c>
      <c r="C122" s="31">
        <f t="shared" ca="1" si="12"/>
        <v>149.24230078553944</v>
      </c>
      <c r="D122" s="31">
        <f t="shared" ca="1" si="12"/>
        <v>600.0097873589898</v>
      </c>
      <c r="E122" s="31">
        <f t="shared" ca="1" si="12"/>
        <v>1274.7058573593679</v>
      </c>
      <c r="F122" s="31">
        <f t="shared" ca="1" si="12"/>
        <v>160.2949896852858</v>
      </c>
      <c r="G122" s="31">
        <f t="shared" ca="1" si="12"/>
        <v>272.73355705312429</v>
      </c>
      <c r="H122" s="31">
        <f t="shared" ca="1" si="12"/>
        <v>368.26686597162495</v>
      </c>
      <c r="I122" s="31">
        <f t="shared" ca="1" si="12"/>
        <v>499.89062501046476</v>
      </c>
      <c r="J122" s="31">
        <f t="shared" ca="1" si="12"/>
        <v>628.33105143549483</v>
      </c>
      <c r="K122" s="31">
        <f t="shared" ca="1" si="12"/>
        <v>726.19917350816741</v>
      </c>
      <c r="L122" s="31">
        <f t="shared" ca="1" si="12"/>
        <v>1001.3942890988259</v>
      </c>
      <c r="M122" s="31">
        <f t="shared" ca="1" si="12"/>
        <v>1230.6859562328195</v>
      </c>
      <c r="N122" s="31">
        <f t="shared" ca="1" si="12"/>
        <v>1371.5786968218633</v>
      </c>
      <c r="O122" s="31">
        <f t="shared" ca="1" si="12"/>
        <v>1669.2036560620541</v>
      </c>
      <c r="P122" s="31">
        <f t="shared" ca="1" si="12"/>
        <v>1577.8319896133678</v>
      </c>
      <c r="Q122" s="31">
        <f t="shared" ca="1" si="12"/>
        <v>1577.8319896133678</v>
      </c>
      <c r="R122" s="31">
        <f t="shared" ca="1" si="12"/>
        <v>1577.8319896133678</v>
      </c>
      <c r="S122" s="31">
        <f t="shared" ca="1" si="12"/>
        <v>1577.8319896133678</v>
      </c>
      <c r="T122" s="31">
        <f t="shared" ca="1" si="12"/>
        <v>1577.8319896133678</v>
      </c>
      <c r="U122" s="31">
        <f t="shared" ca="1" si="12"/>
        <v>1577.8319896133678</v>
      </c>
      <c r="V122" s="31">
        <f t="shared" ca="1" si="12"/>
        <v>1577.8319896133678</v>
      </c>
      <c r="W122" s="31">
        <f t="shared" ca="1" si="12"/>
        <v>1577.8319896133678</v>
      </c>
      <c r="X122" s="31">
        <f t="shared" ca="1" si="12"/>
        <v>1577.8319896133678</v>
      </c>
      <c r="Y122" s="31">
        <f t="shared" ca="1" si="12"/>
        <v>1577.8319896133678</v>
      </c>
      <c r="Z122" s="31">
        <f t="shared" ca="1" si="12"/>
        <v>1577.8319896133678</v>
      </c>
      <c r="AA122" s="31">
        <f t="shared" ca="1" si="12"/>
        <v>1577.8319896133678</v>
      </c>
      <c r="AB122" s="31">
        <f t="shared" ca="1" si="12"/>
        <v>1577.8319896133678</v>
      </c>
      <c r="AC122" s="31">
        <f t="shared" ca="1" si="12"/>
        <v>1577.8319896133678</v>
      </c>
      <c r="AD122" s="31">
        <f t="shared" ca="1" si="12"/>
        <v>1577.8319896133678</v>
      </c>
      <c r="AE122" s="31">
        <f t="shared" ca="1" si="12"/>
        <v>1577.8319896133678</v>
      </c>
      <c r="AF122" s="4" t="s">
        <v>864</v>
      </c>
      <c r="AG122" s="31">
        <f t="shared" ref="AG122:BJ122" ca="1" si="13">PowerFactor*SUM(AG98:AG121)</f>
        <v>329.95755228303113</v>
      </c>
      <c r="AH122" s="31">
        <f t="shared" ca="1" si="13"/>
        <v>412.41757246100747</v>
      </c>
      <c r="AI122" s="31">
        <f t="shared" ca="1" si="13"/>
        <v>788.85975963812712</v>
      </c>
      <c r="AJ122" s="31">
        <f t="shared" ca="1" si="13"/>
        <v>1165.0275190761549</v>
      </c>
      <c r="AK122" s="31">
        <f t="shared" ca="1" si="13"/>
        <v>437.32136474970395</v>
      </c>
      <c r="AL122" s="31">
        <f t="shared" ca="1" si="13"/>
        <v>551.53226397390449</v>
      </c>
      <c r="AM122" s="31">
        <f t="shared" ca="1" si="13"/>
        <v>658.74807791187231</v>
      </c>
      <c r="AN122" s="31">
        <f t="shared" ca="1" si="13"/>
        <v>774.52928880825243</v>
      </c>
      <c r="AO122" s="31">
        <f t="shared" ca="1" si="13"/>
        <v>884.06711100249458</v>
      </c>
      <c r="AP122" s="31">
        <f t="shared" ca="1" si="13"/>
        <v>942.15188336039978</v>
      </c>
      <c r="AQ122" s="31">
        <f t="shared" ca="1" si="13"/>
        <v>1033.4755739800662</v>
      </c>
      <c r="AR122" s="31">
        <f t="shared" ca="1" si="13"/>
        <v>1146.7431281309148</v>
      </c>
      <c r="AS122" s="31">
        <f t="shared" ca="1" si="13"/>
        <v>1271.5415302567383</v>
      </c>
      <c r="AT122" s="31">
        <f t="shared" ca="1" si="13"/>
        <v>1440.9645831657226</v>
      </c>
      <c r="AU122" s="31">
        <f t="shared" ca="1" si="13"/>
        <v>1468.612726408752</v>
      </c>
      <c r="AV122" s="31">
        <f t="shared" ca="1" si="13"/>
        <v>1468.612726408752</v>
      </c>
      <c r="AW122" s="31">
        <f t="shared" ca="1" si="13"/>
        <v>1468.612726408752</v>
      </c>
      <c r="AX122" s="31">
        <f t="shared" ca="1" si="13"/>
        <v>1468.612726408752</v>
      </c>
      <c r="AY122" s="31">
        <f t="shared" ca="1" si="13"/>
        <v>1468.612726408752</v>
      </c>
      <c r="AZ122" s="31">
        <f t="shared" ca="1" si="13"/>
        <v>1468.612726408752</v>
      </c>
      <c r="BA122" s="31">
        <f t="shared" ca="1" si="13"/>
        <v>1468.612726408752</v>
      </c>
      <c r="BB122" s="31">
        <f t="shared" ca="1" si="13"/>
        <v>1468.612726408752</v>
      </c>
      <c r="BC122" s="31">
        <f t="shared" ca="1" si="13"/>
        <v>1468.612726408752</v>
      </c>
      <c r="BD122" s="31">
        <f t="shared" ca="1" si="13"/>
        <v>1468.612726408752</v>
      </c>
      <c r="BE122" s="31">
        <f t="shared" ca="1" si="13"/>
        <v>1468.612726408752</v>
      </c>
      <c r="BF122" s="31">
        <f t="shared" ca="1" si="13"/>
        <v>1468.612726408752</v>
      </c>
      <c r="BG122" s="31">
        <f t="shared" ca="1" si="13"/>
        <v>1468.612726408752</v>
      </c>
      <c r="BH122" s="31">
        <f t="shared" ca="1" si="13"/>
        <v>1468.612726408752</v>
      </c>
      <c r="BI122" s="31">
        <f t="shared" ca="1" si="13"/>
        <v>1468.612726408752</v>
      </c>
      <c r="BJ122" s="31">
        <f t="shared" ca="1" si="13"/>
        <v>1468.612726408752</v>
      </c>
    </row>
    <row r="123" spans="1:62">
      <c r="A123" s="4" t="s">
        <v>903</v>
      </c>
      <c r="B123" s="31">
        <f t="shared" ref="B123:AE123" ca="1" si="14">B122*Probability_Weighting_for_50__POE_MDs</f>
        <v>65.497915436773795</v>
      </c>
      <c r="C123" s="31">
        <f t="shared" ca="1" si="14"/>
        <v>104.4696105498776</v>
      </c>
      <c r="D123" s="31">
        <f t="shared" ca="1" si="14"/>
        <v>420.00685115129284</v>
      </c>
      <c r="E123" s="31">
        <f t="shared" ca="1" si="14"/>
        <v>892.29410015155747</v>
      </c>
      <c r="F123" s="31">
        <f t="shared" ca="1" si="14"/>
        <v>112.20649277970006</v>
      </c>
      <c r="G123" s="31">
        <f t="shared" ca="1" si="14"/>
        <v>190.91348993718699</v>
      </c>
      <c r="H123" s="31">
        <f t="shared" ca="1" si="14"/>
        <v>257.78680618013743</v>
      </c>
      <c r="I123" s="31">
        <f t="shared" ca="1" si="14"/>
        <v>349.92343750732533</v>
      </c>
      <c r="J123" s="31">
        <f t="shared" ca="1" si="14"/>
        <v>439.83173600484633</v>
      </c>
      <c r="K123" s="31">
        <f t="shared" ca="1" si="14"/>
        <v>508.33942145571717</v>
      </c>
      <c r="L123" s="31">
        <f t="shared" ca="1" si="14"/>
        <v>700.9760023691781</v>
      </c>
      <c r="M123" s="31">
        <f t="shared" ca="1" si="14"/>
        <v>861.48016936297358</v>
      </c>
      <c r="N123" s="31">
        <f t="shared" ca="1" si="14"/>
        <v>960.10508777530424</v>
      </c>
      <c r="O123" s="31">
        <f t="shared" ca="1" si="14"/>
        <v>1168.4425592434377</v>
      </c>
      <c r="P123" s="31">
        <f t="shared" ca="1" si="14"/>
        <v>1104.4823927293573</v>
      </c>
      <c r="Q123" s="31">
        <f t="shared" ca="1" si="14"/>
        <v>1104.4823927293573</v>
      </c>
      <c r="R123" s="31">
        <f t="shared" ca="1" si="14"/>
        <v>1104.4823927293573</v>
      </c>
      <c r="S123" s="31">
        <f t="shared" ca="1" si="14"/>
        <v>1104.4823927293573</v>
      </c>
      <c r="T123" s="31">
        <f t="shared" ca="1" si="14"/>
        <v>1104.4823927293573</v>
      </c>
      <c r="U123" s="31">
        <f t="shared" ca="1" si="14"/>
        <v>1104.4823927293573</v>
      </c>
      <c r="V123" s="31">
        <f t="shared" ca="1" si="14"/>
        <v>1104.4823927293573</v>
      </c>
      <c r="W123" s="31">
        <f t="shared" ca="1" si="14"/>
        <v>1104.4823927293573</v>
      </c>
      <c r="X123" s="31">
        <f t="shared" ca="1" si="14"/>
        <v>1104.4823927293573</v>
      </c>
      <c r="Y123" s="31">
        <f t="shared" ca="1" si="14"/>
        <v>1104.4823927293573</v>
      </c>
      <c r="Z123" s="31">
        <f t="shared" ca="1" si="14"/>
        <v>1104.4823927293573</v>
      </c>
      <c r="AA123" s="31">
        <f t="shared" ca="1" si="14"/>
        <v>1104.4823927293573</v>
      </c>
      <c r="AB123" s="31">
        <f t="shared" ca="1" si="14"/>
        <v>1104.4823927293573</v>
      </c>
      <c r="AC123" s="31">
        <f t="shared" ca="1" si="14"/>
        <v>1104.4823927293573</v>
      </c>
      <c r="AD123" s="31">
        <f t="shared" ca="1" si="14"/>
        <v>1104.4823927293573</v>
      </c>
      <c r="AE123" s="31">
        <f t="shared" ca="1" si="14"/>
        <v>1104.4823927293573</v>
      </c>
      <c r="AF123" s="31" t="s">
        <v>904</v>
      </c>
      <c r="AG123" s="31">
        <f t="shared" ref="AG123:BJ123" ca="1" si="15">AG122*Probability_Weighting_for_10__POE_MDs</f>
        <v>98.987265684909332</v>
      </c>
      <c r="AH123" s="31">
        <f t="shared" ca="1" si="15"/>
        <v>123.72527173830224</v>
      </c>
      <c r="AI123" s="31">
        <f t="shared" ca="1" si="15"/>
        <v>236.65792789143813</v>
      </c>
      <c r="AJ123" s="31">
        <f t="shared" ca="1" si="15"/>
        <v>349.50825572284646</v>
      </c>
      <c r="AK123" s="31">
        <f t="shared" ca="1" si="15"/>
        <v>131.19640942491117</v>
      </c>
      <c r="AL123" s="31">
        <f t="shared" ca="1" si="15"/>
        <v>165.45967919217134</v>
      </c>
      <c r="AM123" s="31">
        <f t="shared" ca="1" si="15"/>
        <v>197.62442337356168</v>
      </c>
      <c r="AN123" s="31">
        <f t="shared" ca="1" si="15"/>
        <v>232.35878664247571</v>
      </c>
      <c r="AO123" s="31">
        <f t="shared" ca="1" si="15"/>
        <v>265.22013330074839</v>
      </c>
      <c r="AP123" s="31">
        <f t="shared" ca="1" si="15"/>
        <v>282.64556500811995</v>
      </c>
      <c r="AQ123" s="31">
        <f t="shared" ca="1" si="15"/>
        <v>310.04267219401987</v>
      </c>
      <c r="AR123" s="31">
        <f t="shared" ca="1" si="15"/>
        <v>344.02293843927441</v>
      </c>
      <c r="AS123" s="31">
        <f t="shared" ca="1" si="15"/>
        <v>381.46245907702149</v>
      </c>
      <c r="AT123" s="31">
        <f t="shared" ca="1" si="15"/>
        <v>432.28937494971677</v>
      </c>
      <c r="AU123" s="31">
        <f t="shared" ca="1" si="15"/>
        <v>440.5838179226256</v>
      </c>
      <c r="AV123" s="31">
        <f t="shared" ca="1" si="15"/>
        <v>440.5838179226256</v>
      </c>
      <c r="AW123" s="31">
        <f t="shared" ca="1" si="15"/>
        <v>440.5838179226256</v>
      </c>
      <c r="AX123" s="31">
        <f t="shared" ca="1" si="15"/>
        <v>440.5838179226256</v>
      </c>
      <c r="AY123" s="31">
        <f t="shared" ca="1" si="15"/>
        <v>440.5838179226256</v>
      </c>
      <c r="AZ123" s="31">
        <f t="shared" ca="1" si="15"/>
        <v>440.5838179226256</v>
      </c>
      <c r="BA123" s="31">
        <f t="shared" ca="1" si="15"/>
        <v>440.5838179226256</v>
      </c>
      <c r="BB123" s="31">
        <f t="shared" ca="1" si="15"/>
        <v>440.5838179226256</v>
      </c>
      <c r="BC123" s="31">
        <f t="shared" ca="1" si="15"/>
        <v>440.5838179226256</v>
      </c>
      <c r="BD123" s="31">
        <f t="shared" ca="1" si="15"/>
        <v>440.5838179226256</v>
      </c>
      <c r="BE123" s="31">
        <f t="shared" ca="1" si="15"/>
        <v>440.5838179226256</v>
      </c>
      <c r="BF123" s="31">
        <f t="shared" ca="1" si="15"/>
        <v>440.5838179226256</v>
      </c>
      <c r="BG123" s="31">
        <f t="shared" ca="1" si="15"/>
        <v>440.5838179226256</v>
      </c>
      <c r="BH123" s="31">
        <f t="shared" ca="1" si="15"/>
        <v>440.5838179226256</v>
      </c>
      <c r="BI123" s="31">
        <f t="shared" ca="1" si="15"/>
        <v>440.5838179226256</v>
      </c>
      <c r="BJ123" s="31">
        <f t="shared" ca="1" si="15"/>
        <v>440.5838179226256</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1.9209417411371708</v>
      </c>
      <c r="C131" s="23">
        <f ca="1"/>
        <v>4.0605057141277179</v>
      </c>
      <c r="D131" s="23">
        <f ca="1"/>
        <v>10.458484388535792</v>
      </c>
      <c r="E131" s="23">
        <f ca="1"/>
        <v>9.4149194492663213</v>
      </c>
      <c r="F131" s="23" t="str">
        <f ca="1"/>
        <v/>
      </c>
      <c r="G131" s="23">
        <f ca="1"/>
        <v>1.5586797336932685</v>
      </c>
      <c r="H131" s="23">
        <f ca="1"/>
        <v>3.9798247634412345</v>
      </c>
      <c r="I131" s="23">
        <f ca="1"/>
        <v>5.7913962558072383</v>
      </c>
      <c r="J131" s="23">
        <f ca="1"/>
        <v>7.7885782229729221</v>
      </c>
      <c r="K131" s="23">
        <f ca="1"/>
        <v>8.8353653488897788</v>
      </c>
      <c r="L131" s="23">
        <f ca="1"/>
        <v>9.742012811546898</v>
      </c>
      <c r="M131" s="23">
        <f ca="1"/>
        <v>11.986355837580296</v>
      </c>
      <c r="N131" s="23">
        <f ca="1"/>
        <v>10.632828904045049</v>
      </c>
      <c r="O131" s="23">
        <f ca="1"/>
        <v>14.292811542005113</v>
      </c>
      <c r="P131" s="23">
        <f ca="1"/>
        <v>19.066967078921447</v>
      </c>
      <c r="Q131" s="23">
        <f ca="1"/>
        <v>19.066967078921447</v>
      </c>
      <c r="R131" s="23">
        <f ca="1"/>
        <v>19.066967078921447</v>
      </c>
      <c r="S131" s="23">
        <f ca="1"/>
        <v>19.066967078921447</v>
      </c>
      <c r="T131" s="23">
        <f ca="1"/>
        <v>19.066967078921447</v>
      </c>
      <c r="U131" s="23">
        <f ca="1"/>
        <v>19.066967078921447</v>
      </c>
      <c r="V131" s="23">
        <f ca="1"/>
        <v>19.066967078921447</v>
      </c>
      <c r="W131" s="23">
        <f ca="1"/>
        <v>19.066967078921447</v>
      </c>
      <c r="X131" s="23">
        <f ca="1"/>
        <v>19.066967078921447</v>
      </c>
      <c r="Y131" s="23">
        <f ca="1"/>
        <v>19.066967078921447</v>
      </c>
      <c r="Z131" s="23">
        <f ca="1"/>
        <v>19.066967078921447</v>
      </c>
      <c r="AA131" s="23">
        <f ca="1"/>
        <v>19.066967078921447</v>
      </c>
      <c r="AB131" s="23">
        <f ca="1"/>
        <v>19.066967078921447</v>
      </c>
      <c r="AC131" s="23">
        <f ca="1"/>
        <v>19.066967078921447</v>
      </c>
      <c r="AD131" s="23">
        <f ca="1"/>
        <v>19.066967078921447</v>
      </c>
      <c r="AE131" s="23">
        <f ca="1"/>
        <v>19.066967078921447</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4.7981065752265808</v>
      </c>
      <c r="AH131" s="23">
        <f ca="1"/>
        <v>7.0193480582822394</v>
      </c>
      <c r="AI131" s="23">
        <f ca="1"/>
        <v>13.367607959516027</v>
      </c>
      <c r="AJ131" s="23">
        <f ca="1"/>
        <v>12.527875529966227</v>
      </c>
      <c r="AK131" s="23">
        <f ca="1"/>
        <v>2.5813265788974089</v>
      </c>
      <c r="AL131" s="23">
        <f ca="1"/>
        <v>4.9467493992256317</v>
      </c>
      <c r="AM131" s="23">
        <f ca="1"/>
        <v>7.1962227735027815</v>
      </c>
      <c r="AN131" s="23">
        <f ca="1"/>
        <v>9.1127165419978535</v>
      </c>
      <c r="AO131" s="23">
        <f ca="1"/>
        <v>11.108952015015708</v>
      </c>
      <c r="AP131" s="23">
        <f ca="1"/>
        <v>11.98391252585102</v>
      </c>
      <c r="AQ131" s="23">
        <f ca="1"/>
        <v>13.178117823863991</v>
      </c>
      <c r="AR131" s="23">
        <f ca="1"/>
        <v>15.392078385973077</v>
      </c>
      <c r="AS131" s="23">
        <f ca="1"/>
        <v>14.668173967800442</v>
      </c>
      <c r="AT131" s="23">
        <f ca="1"/>
        <v>17.559881607796751</v>
      </c>
      <c r="AU131" s="23">
        <f ca="1"/>
        <v>19.227879809153166</v>
      </c>
      <c r="AV131" s="23">
        <f ca="1"/>
        <v>19.227879809153166</v>
      </c>
      <c r="AW131" s="23">
        <f ca="1"/>
        <v>19.227879809153166</v>
      </c>
      <c r="AX131" s="23">
        <f ca="1"/>
        <v>19.227879809153166</v>
      </c>
      <c r="AY131" s="23">
        <f ca="1"/>
        <v>19.227879809153166</v>
      </c>
      <c r="AZ131" s="23">
        <f ca="1"/>
        <v>19.227879809153166</v>
      </c>
      <c r="BA131" s="23">
        <f ca="1"/>
        <v>19.227879809153166</v>
      </c>
      <c r="BB131" s="23">
        <f ca="1"/>
        <v>19.227879809153166</v>
      </c>
      <c r="BC131" s="23">
        <f ca="1"/>
        <v>19.227879809153166</v>
      </c>
      <c r="BD131" s="23">
        <f ca="1"/>
        <v>19.227879809153166</v>
      </c>
      <c r="BE131" s="23">
        <f ca="1"/>
        <v>19.227879809153166</v>
      </c>
      <c r="BF131" s="23">
        <f ca="1"/>
        <v>19.227879809153166</v>
      </c>
      <c r="BG131" s="23">
        <f ca="1"/>
        <v>19.227879809153166</v>
      </c>
      <c r="BH131" s="23">
        <f ca="1"/>
        <v>19.227879809153166</v>
      </c>
      <c r="BI131" s="23">
        <f ca="1"/>
        <v>19.227879809153166</v>
      </c>
      <c r="BJ131" s="23">
        <f ca="1"/>
        <v>19.227879809153166</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4.4145579490565465</v>
      </c>
      <c r="C132" s="23">
        <f ca="1"/>
        <v>10.768740401505852</v>
      </c>
      <c r="D132" s="23">
        <f ca="1"/>
        <v>29.769772545099656</v>
      </c>
      <c r="E132" s="23">
        <f ca="1"/>
        <v>26.670541996816979</v>
      </c>
      <c r="F132" s="23" t="str">
        <f ca="1"/>
        <v/>
      </c>
      <c r="G132" s="23">
        <f ca="1"/>
        <v>3.3386943993110605</v>
      </c>
      <c r="H132" s="23">
        <f ca="1"/>
        <v>10.529130140924384</v>
      </c>
      <c r="I132" s="23">
        <f ca="1"/>
        <v>15.909224372021397</v>
      </c>
      <c r="J132" s="23">
        <f ca="1"/>
        <v>21.840553731794863</v>
      </c>
      <c r="K132" s="23">
        <f ca="1"/>
        <v>24.949353688663507</v>
      </c>
      <c r="L132" s="23">
        <f ca="1"/>
        <v>27.641959972233135</v>
      </c>
      <c r="M132" s="23">
        <f ca="1"/>
        <v>34.307320416382574</v>
      </c>
      <c r="N132" s="23">
        <f ca="1"/>
        <v>30.287549473069383</v>
      </c>
      <c r="O132" s="23">
        <f ca="1"/>
        <v>41.157146151634187</v>
      </c>
      <c r="P132" s="23">
        <f ca="1"/>
        <v>55.33566837433542</v>
      </c>
      <c r="Q132" s="23">
        <f ca="1"/>
        <v>55.33566837433542</v>
      </c>
      <c r="R132" s="23">
        <f ca="1"/>
        <v>55.33566837433542</v>
      </c>
      <c r="S132" s="23">
        <f ca="1"/>
        <v>55.33566837433542</v>
      </c>
      <c r="T132" s="23">
        <f ca="1"/>
        <v>55.33566837433542</v>
      </c>
      <c r="U132" s="23">
        <f ca="1"/>
        <v>55.33566837433542</v>
      </c>
      <c r="V132" s="23">
        <f ca="1"/>
        <v>55.33566837433542</v>
      </c>
      <c r="W132" s="23">
        <f ca="1"/>
        <v>55.33566837433542</v>
      </c>
      <c r="X132" s="23">
        <f ca="1"/>
        <v>55.33566837433542</v>
      </c>
      <c r="Y132" s="23">
        <f ca="1"/>
        <v>55.33566837433542</v>
      </c>
      <c r="Z132" s="23">
        <f ca="1"/>
        <v>55.33566837433542</v>
      </c>
      <c r="AA132" s="23">
        <f ca="1"/>
        <v>55.33566837433542</v>
      </c>
      <c r="AB132" s="23">
        <f ca="1"/>
        <v>55.33566837433542</v>
      </c>
      <c r="AC132" s="23">
        <f ca="1"/>
        <v>55.33566837433542</v>
      </c>
      <c r="AD132" s="23">
        <f ca="1"/>
        <v>55.33566837433542</v>
      </c>
      <c r="AE132" s="23">
        <f ca="1"/>
        <v>55.33566837433542</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12.959303762859761</v>
      </c>
      <c r="AH132" s="23">
        <f ca="1"/>
        <v>19.556056107009951</v>
      </c>
      <c r="AI132" s="23">
        <f ca="1"/>
        <v>38.409430989568598</v>
      </c>
      <c r="AJ132" s="23">
        <f ca="1"/>
        <v>35.915552266634265</v>
      </c>
      <c r="AK132" s="30">
        <f ca="1"/>
        <v>6.3758013617012734</v>
      </c>
      <c r="AL132" s="23">
        <f ca="1"/>
        <v>13.400750541671004</v>
      </c>
      <c r="AM132" s="23">
        <f ca="1"/>
        <v>20.081347346685043</v>
      </c>
      <c r="AN132" s="23">
        <f ca="1"/>
        <v>25.773044920456837</v>
      </c>
      <c r="AO132" s="23">
        <f ca="1"/>
        <v>31.701563335298793</v>
      </c>
      <c r="AP132" s="23">
        <f ca="1"/>
        <v>34.300064148885077</v>
      </c>
      <c r="AQ132" s="23">
        <f ca="1"/>
        <v>37.846673853034176</v>
      </c>
      <c r="AR132" s="23">
        <f ca="1"/>
        <v>44.42180295959929</v>
      </c>
      <c r="AS132" s="23">
        <f ca="1"/>
        <v>42.271915968945912</v>
      </c>
      <c r="AT132" s="23">
        <f ca="1"/>
        <v>50.859851723909856</v>
      </c>
      <c r="AU132" s="23">
        <f ca="1"/>
        <v>55.81355492492311</v>
      </c>
      <c r="AV132" s="23">
        <f ca="1"/>
        <v>55.81355492492311</v>
      </c>
      <c r="AW132" s="23">
        <f ca="1"/>
        <v>55.81355492492311</v>
      </c>
      <c r="AX132" s="23">
        <f ca="1"/>
        <v>55.81355492492311</v>
      </c>
      <c r="AY132" s="23">
        <f ca="1"/>
        <v>55.81355492492311</v>
      </c>
      <c r="AZ132" s="23">
        <f ca="1"/>
        <v>55.81355492492311</v>
      </c>
      <c r="BA132" s="23">
        <f ca="1"/>
        <v>55.81355492492311</v>
      </c>
      <c r="BB132" s="23">
        <f ca="1"/>
        <v>55.81355492492311</v>
      </c>
      <c r="BC132" s="23">
        <f ca="1"/>
        <v>55.81355492492311</v>
      </c>
      <c r="BD132" s="23">
        <f ca="1"/>
        <v>55.81355492492311</v>
      </c>
      <c r="BE132" s="23">
        <f ca="1"/>
        <v>55.81355492492311</v>
      </c>
      <c r="BF132" s="23">
        <f ca="1"/>
        <v>55.81355492492311</v>
      </c>
      <c r="BG132" s="23">
        <f ca="1"/>
        <v>55.81355492492311</v>
      </c>
      <c r="BH132" s="23">
        <f ca="1"/>
        <v>55.81355492492311</v>
      </c>
      <c r="BI132" s="23">
        <f ca="1"/>
        <v>55.81355492492311</v>
      </c>
      <c r="BJ132" s="23">
        <f ca="1"/>
        <v>55.81355492492311</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1.3627958554229183</v>
      </c>
      <c r="C133" s="23">
        <f ca="1"/>
        <v>4.1582060713904623</v>
      </c>
      <c r="D133" s="23">
        <f ca="1"/>
        <v>12.51737418870754</v>
      </c>
      <c r="E133" s="23">
        <f ca="1"/>
        <v>11.153922509259999</v>
      </c>
      <c r="F133" s="23" t="str">
        <f ca="1"/>
        <v/>
      </c>
      <c r="G133" s="23">
        <f ca="1"/>
        <v>0.88948871001881669</v>
      </c>
      <c r="H133" s="23">
        <f ca="1"/>
        <v>4.0527937740111355</v>
      </c>
      <c r="I133" s="23">
        <f ca="1"/>
        <v>6.4196711007204934</v>
      </c>
      <c r="J133" s="23">
        <f ca="1"/>
        <v>9.0290545754093223</v>
      </c>
      <c r="K133" s="23">
        <f ca="1"/>
        <v>10.396716146958985</v>
      </c>
      <c r="L133" s="23">
        <f ca="1"/>
        <v>11.58128067103361</v>
      </c>
      <c r="M133" s="23">
        <f ca="1"/>
        <v>14.513588142233033</v>
      </c>
      <c r="N133" s="23">
        <f ca="1"/>
        <v>12.745160992890495</v>
      </c>
      <c r="O133" s="23">
        <f ca="1"/>
        <v>17.527047856556919</v>
      </c>
      <c r="P133" s="23">
        <f ca="1"/>
        <v>23.764638005291804</v>
      </c>
      <c r="Q133" s="23">
        <f ca="1"/>
        <v>23.764638005291804</v>
      </c>
      <c r="R133" s="23">
        <f ca="1"/>
        <v>23.764638005291804</v>
      </c>
      <c r="S133" s="23">
        <f ca="1"/>
        <v>23.764638005291804</v>
      </c>
      <c r="T133" s="23">
        <f ca="1"/>
        <v>23.764638005291804</v>
      </c>
      <c r="U133" s="23">
        <f ca="1"/>
        <v>23.764638005291804</v>
      </c>
      <c r="V133" s="23">
        <f ca="1"/>
        <v>23.764638005291804</v>
      </c>
      <c r="W133" s="23">
        <f ca="1"/>
        <v>23.764638005291804</v>
      </c>
      <c r="X133" s="23">
        <f ca="1"/>
        <v>23.764638005291804</v>
      </c>
      <c r="Y133" s="23">
        <f ca="1"/>
        <v>23.764638005291804</v>
      </c>
      <c r="Z133" s="23">
        <f ca="1"/>
        <v>23.764638005291804</v>
      </c>
      <c r="AA133" s="23">
        <f ca="1"/>
        <v>23.764638005291804</v>
      </c>
      <c r="AB133" s="23">
        <f ca="1"/>
        <v>23.764638005291804</v>
      </c>
      <c r="AC133" s="23">
        <f ca="1"/>
        <v>23.764638005291804</v>
      </c>
      <c r="AD133" s="23">
        <f ca="1"/>
        <v>23.764638005291804</v>
      </c>
      <c r="AE133" s="23">
        <f ca="1"/>
        <v>23.764638005291804</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5.1219056889065744</v>
      </c>
      <c r="AH133" s="23">
        <f ca="1"/>
        <v>8.02403023963255</v>
      </c>
      <c r="AI133" s="23">
        <f ca="1"/>
        <v>16.318239155817398</v>
      </c>
      <c r="AJ133" s="23">
        <f ca="1"/>
        <v>15.2211013081644</v>
      </c>
      <c r="AK133" s="30">
        <f ca="1"/>
        <v>2.2256102163156917</v>
      </c>
      <c r="AL133" s="23">
        <f ca="1"/>
        <v>5.3161123936289441</v>
      </c>
      <c r="AM133" s="23">
        <f ca="1"/>
        <v>8.2551228323830053</v>
      </c>
      <c r="AN133" s="23">
        <f ca="1"/>
        <v>10.759084539964514</v>
      </c>
      <c r="AO133" s="23">
        <f ca="1"/>
        <v>13.367231389133568</v>
      </c>
      <c r="AP133" s="23">
        <f ca="1"/>
        <v>14.510395875652057</v>
      </c>
      <c r="AQ133" s="23">
        <f ca="1"/>
        <v>16.07066410421174</v>
      </c>
      <c r="AR133" s="23">
        <f ca="1"/>
        <v>18.963275893901987</v>
      </c>
      <c r="AS133" s="23">
        <f ca="1"/>
        <v>18.017471126440253</v>
      </c>
      <c r="AT133" s="23">
        <f ca="1"/>
        <v>21.795581610857539</v>
      </c>
      <c r="AU133" s="23">
        <f ca="1"/>
        <v>23.974875743283011</v>
      </c>
      <c r="AV133" s="23">
        <f ca="1"/>
        <v>23.974875743283011</v>
      </c>
      <c r="AW133" s="23">
        <f ca="1"/>
        <v>23.974875743283011</v>
      </c>
      <c r="AX133" s="23">
        <f ca="1"/>
        <v>23.974875743283011</v>
      </c>
      <c r="AY133" s="23">
        <f ca="1"/>
        <v>23.974875743283011</v>
      </c>
      <c r="AZ133" s="23">
        <f ca="1"/>
        <v>23.974875743283011</v>
      </c>
      <c r="BA133" s="23">
        <f ca="1"/>
        <v>23.974875743283011</v>
      </c>
      <c r="BB133" s="23">
        <f ca="1"/>
        <v>23.974875743283011</v>
      </c>
      <c r="BC133" s="23">
        <f ca="1"/>
        <v>23.974875743283011</v>
      </c>
      <c r="BD133" s="23">
        <f ca="1"/>
        <v>23.974875743283011</v>
      </c>
      <c r="BE133" s="23">
        <f ca="1"/>
        <v>23.974875743283011</v>
      </c>
      <c r="BF133" s="23">
        <f ca="1"/>
        <v>23.974875743283011</v>
      </c>
      <c r="BG133" s="23">
        <f ca="1"/>
        <v>23.974875743283011</v>
      </c>
      <c r="BH133" s="23">
        <f ca="1"/>
        <v>23.974875743283011</v>
      </c>
      <c r="BI133" s="23">
        <f ca="1"/>
        <v>23.974875743283011</v>
      </c>
      <c r="BJ133" s="23">
        <f ca="1"/>
        <v>23.974875743283011</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1.178964908232057</v>
      </c>
      <c r="C134" s="23">
        <f ca="1"/>
        <v>8.0408872770139617</v>
      </c>
      <c r="D134" s="23">
        <f ca="1"/>
        <v>28.617301104256011</v>
      </c>
      <c r="E134" s="23">
        <f ca="1"/>
        <v>25.26111235484667</v>
      </c>
      <c r="F134" s="23" t="str">
        <f ca="1"/>
        <v/>
      </c>
      <c r="G134" s="23">
        <f ca="1"/>
        <v>0.36889607845486483</v>
      </c>
      <c r="H134" s="23">
        <f ca="1"/>
        <v>7.7814108526956387</v>
      </c>
      <c r="I134" s="23">
        <f ca="1"/>
        <v>13.607570426134057</v>
      </c>
      <c r="J134" s="23">
        <f ca="1"/>
        <v>20.03066820998346</v>
      </c>
      <c r="K134" s="23">
        <f ca="1"/>
        <v>23.397219770721083</v>
      </c>
      <c r="L134" s="23">
        <f ca="1"/>
        <v>26.31307090690478</v>
      </c>
      <c r="M134" s="23">
        <f ca="1"/>
        <v>33.531058528318738</v>
      </c>
      <c r="N134" s="23">
        <f ca="1"/>
        <v>29.178007083783278</v>
      </c>
      <c r="O134" s="23">
        <f ca="1"/>
        <v>40.948805517423665</v>
      </c>
      <c r="P134" s="23">
        <f ca="1"/>
        <v>56.302873575848047</v>
      </c>
      <c r="Q134" s="23">
        <f ca="1"/>
        <v>56.302873575848047</v>
      </c>
      <c r="R134" s="23">
        <f ca="1"/>
        <v>56.302873575848047</v>
      </c>
      <c r="S134" s="23">
        <f ca="1"/>
        <v>56.302873575848047</v>
      </c>
      <c r="T134" s="23">
        <f ca="1"/>
        <v>56.302873575848047</v>
      </c>
      <c r="U134" s="23">
        <f ca="1"/>
        <v>56.302873575848047</v>
      </c>
      <c r="V134" s="23">
        <f ca="1"/>
        <v>56.302873575848047</v>
      </c>
      <c r="W134" s="23">
        <f ca="1"/>
        <v>56.302873575848047</v>
      </c>
      <c r="X134" s="23">
        <f ca="1"/>
        <v>56.302873575848047</v>
      </c>
      <c r="Y134" s="23">
        <f ca="1"/>
        <v>56.302873575848047</v>
      </c>
      <c r="Z134" s="23">
        <f ca="1"/>
        <v>56.302873575848047</v>
      </c>
      <c r="AA134" s="23">
        <f ca="1"/>
        <v>56.302873575848047</v>
      </c>
      <c r="AB134" s="23">
        <f ca="1"/>
        <v>56.302873575848047</v>
      </c>
      <c r="AC134" s="23">
        <f ca="1"/>
        <v>56.302873575848047</v>
      </c>
      <c r="AD134" s="23">
        <f ca="1"/>
        <v>56.302873575848047</v>
      </c>
      <c r="AE134" s="23">
        <f ca="1"/>
        <v>56.302873575848047</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10.413070950899767</v>
      </c>
      <c r="AH134" s="23">
        <f ca="1"/>
        <v>17.556762152686805</v>
      </c>
      <c r="AI134" s="23">
        <f ca="1"/>
        <v>37.973276407911044</v>
      </c>
      <c r="AJ134" s="23">
        <f ca="1"/>
        <v>35.27262939830365</v>
      </c>
      <c r="AK134" s="30">
        <f ca="1"/>
        <v>3.2837282491376087</v>
      </c>
      <c r="AL134" s="23">
        <f ca="1"/>
        <v>10.89111822406254</v>
      </c>
      <c r="AM134" s="23">
        <f ca="1"/>
        <v>18.125605457918706</v>
      </c>
      <c r="AN134" s="23">
        <f ca="1"/>
        <v>24.289203507350095</v>
      </c>
      <c r="AO134" s="23">
        <f ca="1"/>
        <v>30.709257289920053</v>
      </c>
      <c r="AP134" s="23">
        <f ca="1"/>
        <v>33.523200641350186</v>
      </c>
      <c r="AQ134" s="23">
        <f ca="1"/>
        <v>37.363860896266331</v>
      </c>
      <c r="AR134" s="23">
        <f ca="1"/>
        <v>44.484136070888475</v>
      </c>
      <c r="AS134" s="23">
        <f ca="1"/>
        <v>42.156001258674969</v>
      </c>
      <c r="AT134" s="23">
        <f ca="1"/>
        <v>51.455965528009827</v>
      </c>
      <c r="AU134" s="23">
        <f ca="1"/>
        <v>56.820381853980201</v>
      </c>
      <c r="AV134" s="23">
        <f ca="1"/>
        <v>56.820381853980201</v>
      </c>
      <c r="AW134" s="23">
        <f ca="1"/>
        <v>56.820381853980201</v>
      </c>
      <c r="AX134" s="23">
        <f ca="1"/>
        <v>56.820381853980201</v>
      </c>
      <c r="AY134" s="23">
        <f ca="1"/>
        <v>56.820381853980201</v>
      </c>
      <c r="AZ134" s="23">
        <f ca="1"/>
        <v>56.820381853980201</v>
      </c>
      <c r="BA134" s="23">
        <f ca="1"/>
        <v>56.820381853980201</v>
      </c>
      <c r="BB134" s="23">
        <f ca="1"/>
        <v>56.820381853980201</v>
      </c>
      <c r="BC134" s="23">
        <f ca="1"/>
        <v>56.820381853980201</v>
      </c>
      <c r="BD134" s="23">
        <f ca="1"/>
        <v>56.820381853980201</v>
      </c>
      <c r="BE134" s="23">
        <f ca="1"/>
        <v>56.820381853980201</v>
      </c>
      <c r="BF134" s="23">
        <f ca="1"/>
        <v>56.820381853980201</v>
      </c>
      <c r="BG134" s="23">
        <f ca="1"/>
        <v>56.820381853980201</v>
      </c>
      <c r="BH134" s="23">
        <f ca="1"/>
        <v>56.820381853980201</v>
      </c>
      <c r="BI134" s="23">
        <f ca="1"/>
        <v>56.820381853980201</v>
      </c>
      <c r="BJ134" s="23">
        <f ca="1"/>
        <v>56.820381853980201</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28.277161002893326</v>
      </c>
      <c r="D135" s="23">
        <f ca="1"/>
        <v>237.1536683486294</v>
      </c>
      <c r="E135" s="23">
        <f ca="1"/>
        <v>202.87509471533934</v>
      </c>
      <c r="F135" s="23" t="str">
        <f ca="1"/>
        <v/>
      </c>
      <c r="G135" s="23" t="str">
        <f ca="1"/>
        <v/>
      </c>
      <c r="H135" s="23">
        <f ca="1"/>
        <v>26.122596468567217</v>
      </c>
      <c r="I135" s="23">
        <f ca="1"/>
        <v>83.851158662186023</v>
      </c>
      <c r="J135" s="23">
        <f ca="1"/>
        <v>149.45373550660634</v>
      </c>
      <c r="K135" s="23">
        <f ca="1"/>
        <v>183.83815014518163</v>
      </c>
      <c r="L135" s="23">
        <f ca="1"/>
        <v>213.61931721839136</v>
      </c>
      <c r="M135" s="23">
        <f ca="1"/>
        <v>287.34053453918659</v>
      </c>
      <c r="N135" s="23">
        <f ca="1"/>
        <v>242.88046223328041</v>
      </c>
      <c r="O135" s="23">
        <f ca="1"/>
        <v>363.10200248520135</v>
      </c>
      <c r="P135" s="23">
        <f ca="1"/>
        <v>519.92141635275402</v>
      </c>
      <c r="Q135" s="23">
        <f ca="1"/>
        <v>519.92141635275402</v>
      </c>
      <c r="R135" s="23">
        <f ca="1"/>
        <v>519.92141635275402</v>
      </c>
      <c r="S135" s="23">
        <f ca="1"/>
        <v>519.92141635275402</v>
      </c>
      <c r="T135" s="23">
        <f ca="1"/>
        <v>519.92141635275402</v>
      </c>
      <c r="U135" s="23">
        <f ca="1"/>
        <v>519.92141635275402</v>
      </c>
      <c r="V135" s="23">
        <f ca="1"/>
        <v>519.92141635275402</v>
      </c>
      <c r="W135" s="23">
        <f ca="1"/>
        <v>519.92141635275402</v>
      </c>
      <c r="X135" s="23">
        <f ca="1"/>
        <v>519.92141635275402</v>
      </c>
      <c r="Y135" s="23">
        <f ca="1"/>
        <v>519.92141635275402</v>
      </c>
      <c r="Z135" s="23">
        <f ca="1"/>
        <v>519.92141635275402</v>
      </c>
      <c r="AA135" s="23">
        <f ca="1"/>
        <v>519.92141635275402</v>
      </c>
      <c r="AB135" s="23">
        <f ca="1"/>
        <v>519.92141635275402</v>
      </c>
      <c r="AC135" s="23">
        <f ca="1"/>
        <v>519.92141635275402</v>
      </c>
      <c r="AD135" s="23">
        <f ca="1"/>
        <v>519.92141635275402</v>
      </c>
      <c r="AE135" s="23">
        <f ca="1"/>
        <v>519.92141635275402</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51.224005167736124</v>
      </c>
      <c r="AH135" s="23">
        <f ca="1"/>
        <v>124.18639291098779</v>
      </c>
      <c r="AI135" s="23">
        <f ca="1"/>
        <v>332.71131194481433</v>
      </c>
      <c r="AJ135" s="23">
        <f ca="1"/>
        <v>305.12814118523062</v>
      </c>
      <c r="AK135" s="30">
        <f ca="1"/>
        <v>2.1685597056629118</v>
      </c>
      <c r="AL135" s="23">
        <f ca="1"/>
        <v>56.106560910820207</v>
      </c>
      <c r="AM135" s="23">
        <f ca="1"/>
        <v>129.99629771077832</v>
      </c>
      <c r="AN135" s="23">
        <f ca="1"/>
        <v>192.94846320523112</v>
      </c>
      <c r="AO135" s="23">
        <f ca="1"/>
        <v>258.51995001575023</v>
      </c>
      <c r="AP135" s="23">
        <f ca="1"/>
        <v>287.26027768322155</v>
      </c>
      <c r="AQ135" s="23">
        <f ca="1"/>
        <v>326.48702122431791</v>
      </c>
      <c r="AR135" s="23">
        <f ca="1"/>
        <v>399.21024839845347</v>
      </c>
      <c r="AS135" s="23">
        <f ca="1"/>
        <v>375.43174648829375</v>
      </c>
      <c r="AT135" s="23">
        <f ca="1"/>
        <v>470.4173190516567</v>
      </c>
      <c r="AU135" s="23">
        <f ca="1"/>
        <v>525.20700871430188</v>
      </c>
      <c r="AV135" s="23">
        <f ca="1"/>
        <v>525.20700871430188</v>
      </c>
      <c r="AW135" s="23">
        <f ca="1"/>
        <v>525.20700871430188</v>
      </c>
      <c r="AX135" s="23">
        <f ca="1"/>
        <v>525.20700871430188</v>
      </c>
      <c r="AY135" s="23">
        <f ca="1"/>
        <v>525.20700871430188</v>
      </c>
      <c r="AZ135" s="23">
        <f ca="1"/>
        <v>525.20700871430188</v>
      </c>
      <c r="BA135" s="23">
        <f ca="1"/>
        <v>525.20700871430188</v>
      </c>
      <c r="BB135" s="23">
        <f ca="1"/>
        <v>525.20700871430188</v>
      </c>
      <c r="BC135" s="23">
        <f ca="1"/>
        <v>525.20700871430188</v>
      </c>
      <c r="BD135" s="23">
        <f ca="1"/>
        <v>525.20700871430188</v>
      </c>
      <c r="BE135" s="23">
        <f ca="1"/>
        <v>525.20700871430188</v>
      </c>
      <c r="BF135" s="23">
        <f ca="1"/>
        <v>525.20700871430188</v>
      </c>
      <c r="BG135" s="23">
        <f ca="1"/>
        <v>525.20700871430188</v>
      </c>
      <c r="BH135" s="23">
        <f ca="1"/>
        <v>525.20700871430188</v>
      </c>
      <c r="BI135" s="23">
        <f ca="1"/>
        <v>525.20700871430188</v>
      </c>
      <c r="BJ135" s="23">
        <f ca="1"/>
        <v>525.20700871430188</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f ca="1"/>
        <v>355.14704777243833</v>
      </c>
      <c r="E136" s="23">
        <f ca="1"/>
        <v>274.38875598977648</v>
      </c>
      <c r="F136" s="23" t="str">
        <f ca="1"/>
        <v/>
      </c>
      <c r="G136" s="23" t="str">
        <f ca="1"/>
        <v/>
      </c>
      <c r="H136" s="23" t="str">
        <f ca="1"/>
        <v/>
      </c>
      <c r="I136" s="23">
        <f ca="1"/>
        <v>23.929845435045934</v>
      </c>
      <c r="J136" s="23">
        <f ca="1"/>
        <v>148.5311937540063</v>
      </c>
      <c r="K136" s="23">
        <f ca="1"/>
        <v>229.53884068425526</v>
      </c>
      <c r="L136" s="23">
        <f ca="1"/>
        <v>299.7015086486748</v>
      </c>
      <c r="M136" s="23">
        <f ca="1"/>
        <v>473.38433578894762</v>
      </c>
      <c r="N136" s="23">
        <f ca="1"/>
        <v>368.63903540481363</v>
      </c>
      <c r="O136" s="23">
        <f ca="1"/>
        <v>651.87387271428508</v>
      </c>
      <c r="P136" s="23">
        <f ca="1"/>
        <v>1021.3311353701193</v>
      </c>
      <c r="Q136" s="23">
        <f ca="1"/>
        <v>1021.3311353701193</v>
      </c>
      <c r="R136" s="23">
        <f ca="1"/>
        <v>1021.3311353701193</v>
      </c>
      <c r="S136" s="23">
        <f ca="1"/>
        <v>1021.3311353701193</v>
      </c>
      <c r="T136" s="23">
        <f ca="1"/>
        <v>1021.3311353701193</v>
      </c>
      <c r="U136" s="23">
        <f ca="1"/>
        <v>1021.3311353701193</v>
      </c>
      <c r="V136" s="23">
        <f ca="1"/>
        <v>1021.3311353701193</v>
      </c>
      <c r="W136" s="23">
        <f ca="1"/>
        <v>1021.3311353701193</v>
      </c>
      <c r="X136" s="23">
        <f ca="1"/>
        <v>1021.3311353701193</v>
      </c>
      <c r="Y136" s="23">
        <f ca="1"/>
        <v>1021.3311353701193</v>
      </c>
      <c r="Z136" s="23">
        <f ca="1"/>
        <v>1021.3311353701193</v>
      </c>
      <c r="AA136" s="23">
        <f ca="1"/>
        <v>1021.3311353701193</v>
      </c>
      <c r="AB136" s="23">
        <f ca="1"/>
        <v>1021.3311353701193</v>
      </c>
      <c r="AC136" s="23">
        <f ca="1"/>
        <v>1021.3311353701193</v>
      </c>
      <c r="AD136" s="23">
        <f ca="1"/>
        <v>1021.3311353701193</v>
      </c>
      <c r="AE136" s="23">
        <f ca="1"/>
        <v>1021.3311353701193</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1.1858675771769318</v>
      </c>
      <c r="AH136" s="23">
        <f ca="1"/>
        <v>90.017450081496293</v>
      </c>
      <c r="AI136" s="23">
        <f ca="1"/>
        <v>580.27520351663725</v>
      </c>
      <c r="AJ136" s="23">
        <f ca="1"/>
        <v>515.29088484795909</v>
      </c>
      <c r="AK136" s="30" t="str">
        <f ca="1"/>
        <v/>
      </c>
      <c r="AL136" s="23">
        <f ca="1"/>
        <v>2.765779571539102</v>
      </c>
      <c r="AM136" s="23">
        <f ca="1"/>
        <v>102.82985907779798</v>
      </c>
      <c r="AN136" s="23">
        <f ca="1"/>
        <v>251.00219934688988</v>
      </c>
      <c r="AO136" s="23">
        <f ca="1"/>
        <v>405.484743489979</v>
      </c>
      <c r="AP136" s="23">
        <f ca="1"/>
        <v>473.19525538376695</v>
      </c>
      <c r="AQ136" s="23">
        <f ca="1"/>
        <v>565.61114276768615</v>
      </c>
      <c r="AR136" s="23">
        <f ca="1"/>
        <v>736.94276415703052</v>
      </c>
      <c r="AS136" s="23">
        <f ca="1"/>
        <v>680.92202023814343</v>
      </c>
      <c r="AT136" s="23">
        <f ca="1"/>
        <v>904.70241046901333</v>
      </c>
      <c r="AU136" s="23">
        <f ca="1"/>
        <v>1033.7836783126752</v>
      </c>
      <c r="AV136" s="23">
        <f ca="1"/>
        <v>1033.7836783126752</v>
      </c>
      <c r="AW136" s="23">
        <f ca="1"/>
        <v>1033.7836783126752</v>
      </c>
      <c r="AX136" s="23">
        <f ca="1"/>
        <v>1033.7836783126752</v>
      </c>
      <c r="AY136" s="23">
        <f ca="1"/>
        <v>1033.7836783126752</v>
      </c>
      <c r="AZ136" s="23">
        <f ca="1"/>
        <v>1033.7836783126752</v>
      </c>
      <c r="BA136" s="23">
        <f ca="1"/>
        <v>1033.7836783126752</v>
      </c>
      <c r="BB136" s="23">
        <f ca="1"/>
        <v>1033.7836783126752</v>
      </c>
      <c r="BC136" s="23">
        <f ca="1"/>
        <v>1033.7836783126752</v>
      </c>
      <c r="BD136" s="23">
        <f ca="1"/>
        <v>1033.7836783126752</v>
      </c>
      <c r="BE136" s="23">
        <f ca="1"/>
        <v>1033.7836783126752</v>
      </c>
      <c r="BF136" s="23">
        <f ca="1"/>
        <v>1033.7836783126752</v>
      </c>
      <c r="BG136" s="23">
        <f ca="1"/>
        <v>1033.7836783126752</v>
      </c>
      <c r="BH136" s="23">
        <f ca="1"/>
        <v>1033.7836783126752</v>
      </c>
      <c r="BI136" s="23">
        <f ca="1"/>
        <v>1033.7836783126752</v>
      </c>
      <c r="BJ136" s="23">
        <f ca="1"/>
        <v>1033.7836783126752</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f ca="1"/>
        <v>229.77705408968535</v>
      </c>
      <c r="E137" s="23">
        <f ca="1"/>
        <v>105.06997378925725</v>
      </c>
      <c r="F137" s="23" t="str">
        <f ca="1"/>
        <v/>
      </c>
      <c r="G137" s="23" t="str">
        <f ca="1"/>
        <v/>
      </c>
      <c r="H137" s="23" t="str">
        <f ca="1"/>
        <v/>
      </c>
      <c r="I137" s="23" t="str">
        <f ca="1"/>
        <v/>
      </c>
      <c r="J137" s="23">
        <f ca="1"/>
        <v>5.7768172120237722</v>
      </c>
      <c r="K137" s="23">
        <f ca="1"/>
        <v>55.984768443220581</v>
      </c>
      <c r="L137" s="23">
        <f ca="1"/>
        <v>139.22181458306844</v>
      </c>
      <c r="M137" s="23">
        <f ca="1"/>
        <v>443.87100060530145</v>
      </c>
      <c r="N137" s="23">
        <f ca="1"/>
        <v>254.20718883830818</v>
      </c>
      <c r="O137" s="23">
        <f ca="1"/>
        <v>767.06455496655224</v>
      </c>
      <c r="P137" s="23">
        <f ca="1"/>
        <v>1436.0460984183962</v>
      </c>
      <c r="Q137" s="23">
        <f ca="1"/>
        <v>1436.0460984183962</v>
      </c>
      <c r="R137" s="23">
        <f ca="1"/>
        <v>1436.0460984183962</v>
      </c>
      <c r="S137" s="23">
        <f ca="1"/>
        <v>1436.0460984183962</v>
      </c>
      <c r="T137" s="23">
        <f ca="1"/>
        <v>1436.0460984183962</v>
      </c>
      <c r="U137" s="23">
        <f ca="1"/>
        <v>1436.0460984183962</v>
      </c>
      <c r="V137" s="23">
        <f ca="1"/>
        <v>1436.0460984183962</v>
      </c>
      <c r="W137" s="23">
        <f ca="1"/>
        <v>1436.0460984183962</v>
      </c>
      <c r="X137" s="23">
        <f ca="1"/>
        <v>1436.0460984183962</v>
      </c>
      <c r="Y137" s="23">
        <f ca="1"/>
        <v>1436.0460984183962</v>
      </c>
      <c r="Z137" s="23">
        <f ca="1"/>
        <v>1436.0460984183962</v>
      </c>
      <c r="AA137" s="23">
        <f ca="1"/>
        <v>1436.0460984183962</v>
      </c>
      <c r="AB137" s="23">
        <f ca="1"/>
        <v>1436.0460984183962</v>
      </c>
      <c r="AC137" s="23">
        <f ca="1"/>
        <v>1436.0460984183962</v>
      </c>
      <c r="AD137" s="23">
        <f ca="1"/>
        <v>1436.0460984183962</v>
      </c>
      <c r="AE137" s="23">
        <f ca="1"/>
        <v>1436.0460984183962</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f ca="1"/>
        <v>637.41982181223443</v>
      </c>
      <c r="AJ137" s="23">
        <f ca="1"/>
        <v>519.75178765144585</v>
      </c>
      <c r="AK137" s="30" t="str">
        <f ca="1"/>
        <v/>
      </c>
      <c r="AL137" s="23" t="str">
        <f ca="1"/>
        <v/>
      </c>
      <c r="AM137" s="23" t="str">
        <f ca="1"/>
        <v/>
      </c>
      <c r="AN137" s="23">
        <f ca="1"/>
        <v>77.630261672854189</v>
      </c>
      <c r="AO137" s="23">
        <f ca="1"/>
        <v>320.9242388353793</v>
      </c>
      <c r="AP137" s="23">
        <f ca="1"/>
        <v>443.52863001449344</v>
      </c>
      <c r="AQ137" s="23">
        <f ca="1"/>
        <v>610.86739752752487</v>
      </c>
      <c r="AR137" s="23">
        <f ca="1"/>
        <v>921.10001197181646</v>
      </c>
      <c r="AS137" s="23">
        <f ca="1"/>
        <v>819.66245066154227</v>
      </c>
      <c r="AT137" s="23">
        <f ca="1"/>
        <v>1224.8648001153126</v>
      </c>
      <c r="AU137" s="23">
        <f ca="1"/>
        <v>1458.5940958179544</v>
      </c>
      <c r="AV137" s="23">
        <f ca="1"/>
        <v>1458.5940958179544</v>
      </c>
      <c r="AW137" s="23">
        <f ca="1"/>
        <v>1458.5940958179544</v>
      </c>
      <c r="AX137" s="23">
        <f ca="1"/>
        <v>1458.5940958179544</v>
      </c>
      <c r="AY137" s="23">
        <f ca="1"/>
        <v>1458.5940958179544</v>
      </c>
      <c r="AZ137" s="23">
        <f ca="1"/>
        <v>1458.5940958179544</v>
      </c>
      <c r="BA137" s="23">
        <f ca="1"/>
        <v>1458.5940958179544</v>
      </c>
      <c r="BB137" s="23">
        <f ca="1"/>
        <v>1458.5940958179544</v>
      </c>
      <c r="BC137" s="23">
        <f ca="1"/>
        <v>1458.5940958179544</v>
      </c>
      <c r="BD137" s="23">
        <f ca="1"/>
        <v>1458.5940958179544</v>
      </c>
      <c r="BE137" s="23">
        <f ca="1"/>
        <v>1458.5940958179544</v>
      </c>
      <c r="BF137" s="23">
        <f ca="1"/>
        <v>1458.5940958179544</v>
      </c>
      <c r="BG137" s="23">
        <f ca="1"/>
        <v>1458.5940958179544</v>
      </c>
      <c r="BH137" s="23">
        <f ca="1"/>
        <v>1458.5940958179544</v>
      </c>
      <c r="BI137" s="23">
        <f ca="1"/>
        <v>1458.5940958179544</v>
      </c>
      <c r="BJ137" s="23">
        <f ca="1"/>
        <v>1458.5940958179544</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f ca="1"/>
        <v>1.8267622056556149E-2</v>
      </c>
      <c r="E138" s="23" t="str">
        <f ca="1"/>
        <v/>
      </c>
      <c r="F138" s="23" t="str">
        <f ca="1"/>
        <v/>
      </c>
      <c r="G138" s="23" t="str">
        <f ca="1"/>
        <v/>
      </c>
      <c r="H138" s="23" t="str">
        <f ca="1"/>
        <v/>
      </c>
      <c r="I138" s="23" t="str">
        <f ca="1"/>
        <v/>
      </c>
      <c r="J138" s="23" t="str">
        <f ca="1"/>
        <v/>
      </c>
      <c r="K138" s="23" t="str">
        <f ca="1"/>
        <v/>
      </c>
      <c r="L138" s="23" t="str">
        <f ca="1"/>
        <v/>
      </c>
      <c r="M138" s="23">
        <f ca="1"/>
        <v>59.690557148427246</v>
      </c>
      <c r="N138" s="23">
        <f ca="1"/>
        <v>1.0246338516831153</v>
      </c>
      <c r="O138" s="23">
        <f ca="1"/>
        <v>351.26284973964022</v>
      </c>
      <c r="P138" s="23">
        <f ca="1"/>
        <v>1133.4006760179041</v>
      </c>
      <c r="Q138" s="23">
        <f ca="1"/>
        <v>1133.4006760179041</v>
      </c>
      <c r="R138" s="23">
        <f ca="1"/>
        <v>1133.4006760179041</v>
      </c>
      <c r="S138" s="23">
        <f ca="1"/>
        <v>1133.4006760179041</v>
      </c>
      <c r="T138" s="23">
        <f ca="1"/>
        <v>1133.4006760179041</v>
      </c>
      <c r="U138" s="23">
        <f ca="1"/>
        <v>1133.4006760179041</v>
      </c>
      <c r="V138" s="23">
        <f ca="1"/>
        <v>1133.4006760179041</v>
      </c>
      <c r="W138" s="23">
        <f ca="1"/>
        <v>1133.4006760179041</v>
      </c>
      <c r="X138" s="23">
        <f ca="1"/>
        <v>1133.4006760179041</v>
      </c>
      <c r="Y138" s="23">
        <f ca="1"/>
        <v>1133.4006760179041</v>
      </c>
      <c r="Z138" s="23">
        <f ca="1"/>
        <v>1133.4006760179041</v>
      </c>
      <c r="AA138" s="23">
        <f ca="1"/>
        <v>1133.4006760179041</v>
      </c>
      <c r="AB138" s="23">
        <f ca="1"/>
        <v>1133.4006760179041</v>
      </c>
      <c r="AC138" s="23">
        <f ca="1"/>
        <v>1133.4006760179041</v>
      </c>
      <c r="AD138" s="23">
        <f ca="1"/>
        <v>1133.4006760179041</v>
      </c>
      <c r="AE138" s="23">
        <f ca="1"/>
        <v>1133.4006760179041</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f ca="1"/>
        <v>207.63452743155315</v>
      </c>
      <c r="AJ138" s="23">
        <f ca="1"/>
        <v>107.45237997703006</v>
      </c>
      <c r="AK138" s="30" t="str">
        <f ca="1"/>
        <v/>
      </c>
      <c r="AL138" s="23" t="str">
        <f ca="1"/>
        <v/>
      </c>
      <c r="AM138" s="23" t="str">
        <f ca="1"/>
        <v/>
      </c>
      <c r="AN138" s="23" t="str">
        <f ca="1"/>
        <v/>
      </c>
      <c r="AO138" s="23">
        <f ca="1"/>
        <v>11.512571548332298</v>
      </c>
      <c r="AP138" s="23">
        <f ca="1"/>
        <v>59.50574181953602</v>
      </c>
      <c r="AQ138" s="23">
        <f ca="1"/>
        <v>182.31243179427881</v>
      </c>
      <c r="AR138" s="23">
        <f ca="1"/>
        <v>531.35295639674541</v>
      </c>
      <c r="AS138" s="23">
        <f ca="1"/>
        <v>412.75752654854091</v>
      </c>
      <c r="AT138" s="23">
        <f ca="1"/>
        <v>886.49867517475991</v>
      </c>
      <c r="AU138" s="23">
        <f ca="1"/>
        <v>1159.7626016130719</v>
      </c>
      <c r="AV138" s="23">
        <f ca="1"/>
        <v>1159.7626016130719</v>
      </c>
      <c r="AW138" s="23">
        <f ca="1"/>
        <v>1159.7626016130719</v>
      </c>
      <c r="AX138" s="23">
        <f ca="1"/>
        <v>1159.7626016130719</v>
      </c>
      <c r="AY138" s="23">
        <f ca="1"/>
        <v>1159.7626016130719</v>
      </c>
      <c r="AZ138" s="23">
        <f ca="1"/>
        <v>1159.7626016130719</v>
      </c>
      <c r="BA138" s="23">
        <f ca="1"/>
        <v>1159.7626016130719</v>
      </c>
      <c r="BB138" s="23">
        <f ca="1"/>
        <v>1159.7626016130719</v>
      </c>
      <c r="BC138" s="23">
        <f ca="1"/>
        <v>1159.7626016130719</v>
      </c>
      <c r="BD138" s="23">
        <f ca="1"/>
        <v>1159.7626016130719</v>
      </c>
      <c r="BE138" s="23">
        <f ca="1"/>
        <v>1159.7626016130719</v>
      </c>
      <c r="BF138" s="23">
        <f ca="1"/>
        <v>1159.7626016130719</v>
      </c>
      <c r="BG138" s="23">
        <f ca="1"/>
        <v>1159.7626016130719</v>
      </c>
      <c r="BH138" s="23">
        <f ca="1"/>
        <v>1159.7626016130719</v>
      </c>
      <c r="BI138" s="23">
        <f ca="1"/>
        <v>1159.7626016130719</v>
      </c>
      <c r="BJ138" s="23">
        <f ca="1"/>
        <v>1159.7626016130719</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f ca="1"/>
        <v>2.5512659456665445</v>
      </c>
      <c r="P139" s="23">
        <f ca="1"/>
        <v>601.12607059852269</v>
      </c>
      <c r="Q139" s="23">
        <f ca="1"/>
        <v>601.12607059852269</v>
      </c>
      <c r="R139" s="23">
        <f ca="1"/>
        <v>601.12607059852269</v>
      </c>
      <c r="S139" s="23">
        <f ca="1"/>
        <v>601.12607059852269</v>
      </c>
      <c r="T139" s="23">
        <f ca="1"/>
        <v>601.12607059852269</v>
      </c>
      <c r="U139" s="23">
        <f ca="1"/>
        <v>601.12607059852269</v>
      </c>
      <c r="V139" s="23">
        <f ca="1"/>
        <v>601.12607059852269</v>
      </c>
      <c r="W139" s="23">
        <f ca="1"/>
        <v>601.12607059852269</v>
      </c>
      <c r="X139" s="23">
        <f ca="1"/>
        <v>601.12607059852269</v>
      </c>
      <c r="Y139" s="23">
        <f ca="1"/>
        <v>601.12607059852269</v>
      </c>
      <c r="Z139" s="23">
        <f ca="1"/>
        <v>601.12607059852269</v>
      </c>
      <c r="AA139" s="23">
        <f ca="1"/>
        <v>601.12607059852269</v>
      </c>
      <c r="AB139" s="23">
        <f ca="1"/>
        <v>601.12607059852269</v>
      </c>
      <c r="AC139" s="23">
        <f ca="1"/>
        <v>601.12607059852269</v>
      </c>
      <c r="AD139" s="23">
        <f ca="1"/>
        <v>601.12607059852269</v>
      </c>
      <c r="AE139" s="23">
        <f ca="1"/>
        <v>601.12607059852269</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f ca="1"/>
        <v>51.062138552960633</v>
      </c>
      <c r="AS139" s="23">
        <f ca="1"/>
        <v>12.276449008272298</v>
      </c>
      <c r="AT139" s="23">
        <f ca="1"/>
        <v>316.45718892888044</v>
      </c>
      <c r="AU139" s="23">
        <f ca="1"/>
        <v>632.0404518278807</v>
      </c>
      <c r="AV139" s="23">
        <f ca="1"/>
        <v>632.0404518278807</v>
      </c>
      <c r="AW139" s="23">
        <f ca="1"/>
        <v>632.0404518278807</v>
      </c>
      <c r="AX139" s="23">
        <f ca="1"/>
        <v>632.0404518278807</v>
      </c>
      <c r="AY139" s="23">
        <f ca="1"/>
        <v>632.0404518278807</v>
      </c>
      <c r="AZ139" s="23">
        <f ca="1"/>
        <v>632.0404518278807</v>
      </c>
      <c r="BA139" s="23">
        <f ca="1"/>
        <v>632.0404518278807</v>
      </c>
      <c r="BB139" s="23">
        <f ca="1"/>
        <v>632.0404518278807</v>
      </c>
      <c r="BC139" s="23">
        <f ca="1"/>
        <v>632.0404518278807</v>
      </c>
      <c r="BD139" s="23">
        <f ca="1"/>
        <v>632.0404518278807</v>
      </c>
      <c r="BE139" s="23">
        <f ca="1"/>
        <v>632.0404518278807</v>
      </c>
      <c r="BF139" s="23">
        <f ca="1"/>
        <v>632.0404518278807</v>
      </c>
      <c r="BG139" s="23">
        <f ca="1"/>
        <v>632.0404518278807</v>
      </c>
      <c r="BH139" s="23">
        <f ca="1"/>
        <v>632.0404518278807</v>
      </c>
      <c r="BI139" s="23">
        <f ca="1"/>
        <v>632.0404518278807</v>
      </c>
      <c r="BJ139" s="23">
        <f ca="1"/>
        <v>632.0404518278807</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f ca="1"/>
        <v>26.272665995932151</v>
      </c>
      <c r="Q140" s="23">
        <f ca="1"/>
        <v>26.272665995932151</v>
      </c>
      <c r="R140" s="23">
        <f ca="1"/>
        <v>26.272665995932151</v>
      </c>
      <c r="S140" s="23">
        <f ca="1"/>
        <v>26.272665995932151</v>
      </c>
      <c r="T140" s="23">
        <f ca="1"/>
        <v>26.272665995932151</v>
      </c>
      <c r="U140" s="23">
        <f ca="1"/>
        <v>26.272665995932151</v>
      </c>
      <c r="V140" s="23">
        <f ca="1"/>
        <v>26.272665995932151</v>
      </c>
      <c r="W140" s="23">
        <f ca="1"/>
        <v>26.272665995932151</v>
      </c>
      <c r="X140" s="23">
        <f ca="1"/>
        <v>26.272665995932151</v>
      </c>
      <c r="Y140" s="23">
        <f ca="1"/>
        <v>26.272665995932151</v>
      </c>
      <c r="Z140" s="23">
        <f ca="1"/>
        <v>26.272665995932151</v>
      </c>
      <c r="AA140" s="23">
        <f ca="1"/>
        <v>26.272665995932151</v>
      </c>
      <c r="AB140" s="23">
        <f ca="1"/>
        <v>26.272665995932151</v>
      </c>
      <c r="AC140" s="23">
        <f ca="1"/>
        <v>26.272665995932151</v>
      </c>
      <c r="AD140" s="23">
        <f ca="1"/>
        <v>26.272665995932151</v>
      </c>
      <c r="AE140" s="23">
        <f ca="1"/>
        <v>26.272665995932151</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f ca="1"/>
        <v>35.020135607504095</v>
      </c>
      <c r="AV140" s="23">
        <f ca="1"/>
        <v>35.020135607504095</v>
      </c>
      <c r="AW140" s="23">
        <f ca="1"/>
        <v>35.020135607504095</v>
      </c>
      <c r="AX140" s="23">
        <f ca="1"/>
        <v>35.020135607504095</v>
      </c>
      <c r="AY140" s="23">
        <f ca="1"/>
        <v>35.020135607504095</v>
      </c>
      <c r="AZ140" s="23">
        <f ca="1"/>
        <v>35.020135607504095</v>
      </c>
      <c r="BA140" s="23">
        <f ca="1"/>
        <v>35.020135607504095</v>
      </c>
      <c r="BB140" s="23">
        <f ca="1"/>
        <v>35.020135607504095</v>
      </c>
      <c r="BC140" s="23">
        <f ca="1"/>
        <v>35.020135607504095</v>
      </c>
      <c r="BD140" s="23">
        <f ca="1"/>
        <v>35.020135607504095</v>
      </c>
      <c r="BE140" s="23">
        <f ca="1"/>
        <v>35.020135607504095</v>
      </c>
      <c r="BF140" s="23">
        <f ca="1"/>
        <v>35.020135607504095</v>
      </c>
      <c r="BG140" s="23">
        <f ca="1"/>
        <v>35.020135607504095</v>
      </c>
      <c r="BH140" s="23">
        <f ca="1"/>
        <v>35.020135607504095</v>
      </c>
      <c r="BI140" s="23">
        <f ca="1"/>
        <v>35.020135607504095</v>
      </c>
      <c r="BJ140" s="23">
        <f ca="1"/>
        <v>35.020135607504095</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8.8772604538486934</v>
      </c>
      <c r="C154" s="31">
        <f t="shared" ca="1" si="16"/>
        <v>55.305500466931321</v>
      </c>
      <c r="D154" s="31">
        <f t="shared" ca="1" si="16"/>
        <v>903.45897005940856</v>
      </c>
      <c r="E154" s="31">
        <f t="shared" ca="1" si="16"/>
        <v>654.83432080456305</v>
      </c>
      <c r="F154" s="31">
        <f t="shared" ca="1" si="16"/>
        <v>0</v>
      </c>
      <c r="G154" s="31">
        <f t="shared" ca="1" si="16"/>
        <v>6.1557589214780108</v>
      </c>
      <c r="H154" s="31">
        <f t="shared" ca="1" si="16"/>
        <v>52.465755999639612</v>
      </c>
      <c r="I154" s="31">
        <f t="shared" ca="1" si="16"/>
        <v>149.50886625191515</v>
      </c>
      <c r="J154" s="31">
        <f t="shared" ca="1" si="16"/>
        <v>362.45060121279698</v>
      </c>
      <c r="K154" s="31">
        <f t="shared" ca="1" si="16"/>
        <v>536.94041422789087</v>
      </c>
      <c r="L154" s="31">
        <f t="shared" ca="1" si="16"/>
        <v>727.82096481185295</v>
      </c>
      <c r="M154" s="31">
        <f t="shared" ca="1" si="16"/>
        <v>1358.6247510063774</v>
      </c>
      <c r="N154" s="31">
        <f t="shared" ca="1" si="16"/>
        <v>949.59486678187352</v>
      </c>
      <c r="O154" s="31">
        <f t="shared" ca="1" si="16"/>
        <v>2249.7803569189659</v>
      </c>
      <c r="P154" s="31">
        <f t="shared" ca="1" si="16"/>
        <v>4892.5682097880253</v>
      </c>
      <c r="Q154" s="31">
        <f t="shared" ca="1" si="16"/>
        <v>4892.5682097880253</v>
      </c>
      <c r="R154" s="31">
        <f t="shared" ca="1" si="16"/>
        <v>4892.5682097880253</v>
      </c>
      <c r="S154" s="31">
        <f t="shared" ca="1" si="16"/>
        <v>4892.5682097880253</v>
      </c>
      <c r="T154" s="31">
        <f t="shared" ca="1" si="16"/>
        <v>4892.5682097880253</v>
      </c>
      <c r="U154" s="31">
        <f t="shared" ca="1" si="16"/>
        <v>4892.5682097880253</v>
      </c>
      <c r="V154" s="31">
        <f t="shared" ca="1" si="16"/>
        <v>4892.5682097880253</v>
      </c>
      <c r="W154" s="31">
        <f t="shared" ca="1" si="16"/>
        <v>4892.5682097880253</v>
      </c>
      <c r="X154" s="31">
        <f t="shared" ca="1" si="16"/>
        <v>4892.5682097880253</v>
      </c>
      <c r="Y154" s="31">
        <f t="shared" ca="1" si="16"/>
        <v>4892.5682097880253</v>
      </c>
      <c r="Z154" s="31">
        <f t="shared" ca="1" si="16"/>
        <v>4892.5682097880253</v>
      </c>
      <c r="AA154" s="31">
        <f t="shared" ca="1" si="16"/>
        <v>4892.5682097880253</v>
      </c>
      <c r="AB154" s="31">
        <f t="shared" ca="1" si="16"/>
        <v>4892.5682097880253</v>
      </c>
      <c r="AC154" s="31">
        <f t="shared" ca="1" si="16"/>
        <v>4892.5682097880253</v>
      </c>
      <c r="AD154" s="31">
        <f t="shared" ca="1" si="16"/>
        <v>4892.5682097880253</v>
      </c>
      <c r="AE154" s="31">
        <f t="shared" ca="1" si="16"/>
        <v>4892.5682097880253</v>
      </c>
      <c r="AF154" s="4" t="s">
        <v>864</v>
      </c>
      <c r="AG154" s="31">
        <f t="shared" ref="AG154:BJ154" ca="1" si="17">PowerFactor*SUM(AG130:AG153)</f>
        <v>85.702259722805735</v>
      </c>
      <c r="AH154" s="31">
        <f t="shared" ca="1" si="17"/>
        <v>266.36003955009562</v>
      </c>
      <c r="AI154" s="31">
        <f t="shared" ca="1" si="17"/>
        <v>1864.1094192180522</v>
      </c>
      <c r="AJ154" s="31">
        <f t="shared" ca="1" si="17"/>
        <v>1546.560352164734</v>
      </c>
      <c r="AK154" s="31">
        <f t="shared" ca="1" si="17"/>
        <v>16.635026111714893</v>
      </c>
      <c r="AL154" s="31">
        <f t="shared" ca="1" si="17"/>
        <v>93.427071040947425</v>
      </c>
      <c r="AM154" s="31">
        <f t="shared" ca="1" si="17"/>
        <v>286.48445519906579</v>
      </c>
      <c r="AN154" s="31">
        <f t="shared" ca="1" si="17"/>
        <v>591.51497373474444</v>
      </c>
      <c r="AO154" s="31">
        <f t="shared" ca="1" si="17"/>
        <v>1083.328507918809</v>
      </c>
      <c r="AP154" s="31">
        <f t="shared" ca="1" si="17"/>
        <v>1357.8074780927564</v>
      </c>
      <c r="AQ154" s="31">
        <f t="shared" ca="1" si="17"/>
        <v>1789.737309991184</v>
      </c>
      <c r="AR154" s="31">
        <f t="shared" ca="1" si="17"/>
        <v>2762.9294127873695</v>
      </c>
      <c r="AS154" s="31">
        <f t="shared" ca="1" si="17"/>
        <v>2418.1637552666539</v>
      </c>
      <c r="AT154" s="31">
        <f t="shared" ca="1" si="17"/>
        <v>3944.6116742101972</v>
      </c>
      <c r="AU154" s="31">
        <f t="shared" ca="1" si="17"/>
        <v>5000.2446642247278</v>
      </c>
      <c r="AV154" s="31">
        <f t="shared" ca="1" si="17"/>
        <v>5000.2446642247278</v>
      </c>
      <c r="AW154" s="31">
        <f t="shared" ca="1" si="17"/>
        <v>5000.2446642247278</v>
      </c>
      <c r="AX154" s="31">
        <f t="shared" ca="1" si="17"/>
        <v>5000.2446642247278</v>
      </c>
      <c r="AY154" s="31">
        <f t="shared" ca="1" si="17"/>
        <v>5000.2446642247278</v>
      </c>
      <c r="AZ154" s="31">
        <f t="shared" ca="1" si="17"/>
        <v>5000.2446642247278</v>
      </c>
      <c r="BA154" s="31">
        <f t="shared" ca="1" si="17"/>
        <v>5000.2446642247278</v>
      </c>
      <c r="BB154" s="31">
        <f t="shared" ca="1" si="17"/>
        <v>5000.2446642247278</v>
      </c>
      <c r="BC154" s="31">
        <f t="shared" ca="1" si="17"/>
        <v>5000.2446642247278</v>
      </c>
      <c r="BD154" s="31">
        <f t="shared" ca="1" si="17"/>
        <v>5000.2446642247278</v>
      </c>
      <c r="BE154" s="31">
        <f t="shared" ca="1" si="17"/>
        <v>5000.2446642247278</v>
      </c>
      <c r="BF154" s="31">
        <f t="shared" ca="1" si="17"/>
        <v>5000.2446642247278</v>
      </c>
      <c r="BG154" s="31">
        <f t="shared" ca="1" si="17"/>
        <v>5000.2446642247278</v>
      </c>
      <c r="BH154" s="31">
        <f t="shared" ca="1" si="17"/>
        <v>5000.2446642247278</v>
      </c>
      <c r="BI154" s="31">
        <f t="shared" ca="1" si="17"/>
        <v>5000.2446642247278</v>
      </c>
      <c r="BJ154" s="31">
        <f t="shared" ca="1" si="17"/>
        <v>5000.2446642247278</v>
      </c>
    </row>
    <row r="155" spans="1:62">
      <c r="A155" s="4" t="s">
        <v>905</v>
      </c>
      <c r="B155" s="31">
        <f t="shared" ref="B155:AD155" ca="1" si="18">B154*Probability_Weighting_for_50__POE_MDs</f>
        <v>6.2140823176940847</v>
      </c>
      <c r="C155" s="31">
        <f t="shared" ca="1" si="18"/>
        <v>38.713850326851919</v>
      </c>
      <c r="D155" s="31">
        <f t="shared" ca="1" si="18"/>
        <v>632.42127904158599</v>
      </c>
      <c r="E155" s="31">
        <f t="shared" ca="1" si="18"/>
        <v>458.38402456319409</v>
      </c>
      <c r="F155" s="31">
        <f t="shared" ca="1" si="18"/>
        <v>0</v>
      </c>
      <c r="G155" s="31">
        <f t="shared" ca="1" si="18"/>
        <v>4.3090312450346069</v>
      </c>
      <c r="H155" s="31">
        <f t="shared" ca="1" si="18"/>
        <v>36.726029199747728</v>
      </c>
      <c r="I155" s="31">
        <f t="shared" ca="1" si="18"/>
        <v>104.65620637634061</v>
      </c>
      <c r="J155" s="31">
        <f t="shared" ca="1" si="18"/>
        <v>253.71542084895788</v>
      </c>
      <c r="K155" s="31">
        <f t="shared" ca="1" si="18"/>
        <v>375.85828995952357</v>
      </c>
      <c r="L155" s="31">
        <f t="shared" ca="1" si="18"/>
        <v>509.47467536829703</v>
      </c>
      <c r="M155" s="31">
        <f t="shared" ca="1" si="18"/>
        <v>951.03732570446414</v>
      </c>
      <c r="N155" s="31">
        <f t="shared" ca="1" si="18"/>
        <v>664.71640674731145</v>
      </c>
      <c r="O155" s="31">
        <f t="shared" ca="1" si="18"/>
        <v>1574.8462498432762</v>
      </c>
      <c r="P155" s="31">
        <f t="shared" ca="1" si="18"/>
        <v>3424.7977468516174</v>
      </c>
      <c r="Q155" s="31">
        <f t="shared" ca="1" si="18"/>
        <v>3424.7977468516174</v>
      </c>
      <c r="R155" s="31">
        <f t="shared" ca="1" si="18"/>
        <v>3424.7977468516174</v>
      </c>
      <c r="S155" s="31">
        <f t="shared" ca="1" si="18"/>
        <v>3424.7977468516174</v>
      </c>
      <c r="T155" s="31">
        <f t="shared" ca="1" si="18"/>
        <v>3424.7977468516174</v>
      </c>
      <c r="U155" s="31">
        <f t="shared" ca="1" si="18"/>
        <v>3424.7977468516174</v>
      </c>
      <c r="V155" s="31">
        <f t="shared" ca="1" si="18"/>
        <v>3424.7977468516174</v>
      </c>
      <c r="W155" s="31">
        <f t="shared" ca="1" si="18"/>
        <v>3424.7977468516174</v>
      </c>
      <c r="X155" s="31">
        <f t="shared" ca="1" si="18"/>
        <v>3424.7977468516174</v>
      </c>
      <c r="Y155" s="31">
        <f t="shared" ca="1" si="18"/>
        <v>3424.7977468516174</v>
      </c>
      <c r="Z155" s="31">
        <f t="shared" ca="1" si="18"/>
        <v>3424.7977468516174</v>
      </c>
      <c r="AA155" s="31">
        <f t="shared" ca="1" si="18"/>
        <v>3424.7977468516174</v>
      </c>
      <c r="AB155" s="31">
        <f t="shared" ca="1" si="18"/>
        <v>3424.7977468516174</v>
      </c>
      <c r="AC155" s="31">
        <f t="shared" ca="1" si="18"/>
        <v>3424.7977468516174</v>
      </c>
      <c r="AD155" s="31">
        <f t="shared" ca="1" si="18"/>
        <v>3424.7977468516174</v>
      </c>
      <c r="AE155" s="31">
        <f ca="1">AE154*Probability_Weighting_for_50__POE_MDs</f>
        <v>3424.7977468516174</v>
      </c>
      <c r="AF155" s="4" t="s">
        <v>906</v>
      </c>
      <c r="AG155" s="31">
        <f t="shared" ref="AG155:BJ155" ca="1" si="19">AG154*Probability_Weighting_for_10__POE_MDs</f>
        <v>25.710677916841721</v>
      </c>
      <c r="AH155" s="31">
        <f t="shared" ca="1" si="19"/>
        <v>79.908011865028683</v>
      </c>
      <c r="AI155" s="31">
        <f t="shared" ca="1" si="19"/>
        <v>559.23282576541567</v>
      </c>
      <c r="AJ155" s="31">
        <f t="shared" ca="1" si="19"/>
        <v>463.96810564942018</v>
      </c>
      <c r="AK155" s="31">
        <f t="shared" ca="1" si="19"/>
        <v>4.9905078335144681</v>
      </c>
      <c r="AL155" s="31">
        <f t="shared" ca="1" si="19"/>
        <v>28.028121312284227</v>
      </c>
      <c r="AM155" s="31">
        <f t="shared" ca="1" si="19"/>
        <v>85.945336559719735</v>
      </c>
      <c r="AN155" s="31">
        <f t="shared" ca="1" si="19"/>
        <v>177.45449212042334</v>
      </c>
      <c r="AO155" s="31">
        <f t="shared" ca="1" si="19"/>
        <v>324.9985523756427</v>
      </c>
      <c r="AP155" s="31">
        <f t="shared" ca="1" si="19"/>
        <v>407.34224342782687</v>
      </c>
      <c r="AQ155" s="31">
        <f t="shared" ca="1" si="19"/>
        <v>536.92119299735521</v>
      </c>
      <c r="AR155" s="31">
        <f t="shared" ca="1" si="19"/>
        <v>828.87882383621081</v>
      </c>
      <c r="AS155" s="31">
        <f t="shared" ca="1" si="19"/>
        <v>725.44912657999612</v>
      </c>
      <c r="AT155" s="31">
        <f t="shared" ca="1" si="19"/>
        <v>1183.3835022630592</v>
      </c>
      <c r="AU155" s="31">
        <f t="shared" ca="1" si="19"/>
        <v>1500.0733992674184</v>
      </c>
      <c r="AV155" s="31">
        <f t="shared" ca="1" si="19"/>
        <v>1500.0733992674184</v>
      </c>
      <c r="AW155" s="31">
        <f t="shared" ca="1" si="19"/>
        <v>1500.0733992674184</v>
      </c>
      <c r="AX155" s="31">
        <f t="shared" ca="1" si="19"/>
        <v>1500.0733992674184</v>
      </c>
      <c r="AY155" s="31">
        <f t="shared" ca="1" si="19"/>
        <v>1500.0733992674184</v>
      </c>
      <c r="AZ155" s="31">
        <f t="shared" ca="1" si="19"/>
        <v>1500.0733992674184</v>
      </c>
      <c r="BA155" s="31">
        <f t="shared" ca="1" si="19"/>
        <v>1500.0733992674184</v>
      </c>
      <c r="BB155" s="31">
        <f t="shared" ca="1" si="19"/>
        <v>1500.0733992674184</v>
      </c>
      <c r="BC155" s="31">
        <f t="shared" ca="1" si="19"/>
        <v>1500.0733992674184</v>
      </c>
      <c r="BD155" s="31">
        <f t="shared" ca="1" si="19"/>
        <v>1500.0733992674184</v>
      </c>
      <c r="BE155" s="31">
        <f t="shared" ca="1" si="19"/>
        <v>1500.0733992674184</v>
      </c>
      <c r="BF155" s="31">
        <f t="shared" ca="1" si="19"/>
        <v>1500.0733992674184</v>
      </c>
      <c r="BG155" s="31">
        <f t="shared" ca="1" si="19"/>
        <v>1500.0733992674184</v>
      </c>
      <c r="BH155" s="31">
        <f t="shared" ca="1" si="19"/>
        <v>1500.0733992674184</v>
      </c>
      <c r="BI155" s="31">
        <f t="shared" ca="1" si="19"/>
        <v>1500.0733992674184</v>
      </c>
      <c r="BJ155" s="31">
        <f t="shared" ca="1" si="19"/>
        <v>1500.0733992674184</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14.031876169938032</v>
      </c>
      <c r="AH161" s="4">
        <f ca="1"/>
        <v>15.699504254223076</v>
      </c>
      <c r="AI161" s="4">
        <f ca="1"/>
        <v>21.010981325771152</v>
      </c>
      <c r="AJ161" s="4">
        <f ca="1"/>
        <v>19.33343988016426</v>
      </c>
      <c r="AK161" s="4">
        <f ca="1"/>
        <v>10.687041318244106</v>
      </c>
      <c r="AL161" s="4">
        <f ca="1"/>
        <v>12.50078958397566</v>
      </c>
      <c r="AM161" s="4">
        <f ca="1"/>
        <v>13.97304881721127</v>
      </c>
      <c r="AN161" s="4">
        <f ca="1"/>
        <v>15.389139459414258</v>
      </c>
      <c r="AO161" s="4">
        <f ca="1"/>
        <v>16.615081655867222</v>
      </c>
      <c r="AP161" s="4">
        <f ca="1"/>
        <v>17.230120426100285</v>
      </c>
      <c r="AQ161" s="4">
        <f ca="1"/>
        <v>18.136498976756119</v>
      </c>
      <c r="AR161" s="4">
        <f ca="1"/>
        <v>19.173427681727183</v>
      </c>
      <c r="AS161" s="4">
        <f ca="1"/>
        <v>20.231799072828235</v>
      </c>
      <c r="AT161" s="4">
        <f ca="1"/>
        <v>21.563085611265301</v>
      </c>
      <c r="AU161" s="4">
        <f ca="1"/>
        <v>21.770922171685729</v>
      </c>
      <c r="AV161" s="4">
        <f ca="1"/>
        <v>21.770922171685729</v>
      </c>
      <c r="AW161" s="4">
        <f ca="1"/>
        <v>21.770922171685729</v>
      </c>
      <c r="AX161" s="4">
        <f ca="1"/>
        <v>21.770922171685729</v>
      </c>
      <c r="AY161" s="4">
        <f ca="1"/>
        <v>21.770922171685729</v>
      </c>
      <c r="AZ161" s="4">
        <f ca="1"/>
        <v>21.770922171685729</v>
      </c>
      <c r="BA161" s="4">
        <f ca="1"/>
        <v>21.770922171685729</v>
      </c>
      <c r="BB161" s="4">
        <f ca="1"/>
        <v>21.770922171685729</v>
      </c>
      <c r="BC161" s="4">
        <f ca="1"/>
        <v>21.770922171685729</v>
      </c>
      <c r="BD161" s="4">
        <f ca="1"/>
        <v>21.770922171685729</v>
      </c>
      <c r="BE161" s="4">
        <f ca="1"/>
        <v>21.770922171685729</v>
      </c>
      <c r="BF161" s="4">
        <f ca="1"/>
        <v>21.770922171685729</v>
      </c>
      <c r="BG161" s="4">
        <f ca="1"/>
        <v>21.770922171685729</v>
      </c>
      <c r="BH161" s="4">
        <f ca="1"/>
        <v>21.770922171685729</v>
      </c>
      <c r="BI161" s="4">
        <f ca="1"/>
        <v>21.770922171685729</v>
      </c>
      <c r="BJ161" s="4">
        <f ca="1"/>
        <v>21.770922171685729</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4.123893509059223</v>
      </c>
      <c r="C162" s="23">
        <f ca="1"/>
        <v>4.7687689841639456</v>
      </c>
      <c r="D162" s="23">
        <f ca="1"/>
        <v>7.3905311074960842</v>
      </c>
      <c r="E162" s="23">
        <f ca="1"/>
        <v>6.581524785119881</v>
      </c>
      <c r="F162" s="23">
        <f ca="1"/>
        <v>2.175394158050862</v>
      </c>
      <c r="G162" s="23">
        <f ca="1"/>
        <v>3.0666388427206961</v>
      </c>
      <c r="H162" s="23">
        <f ca="1"/>
        <v>3.6326449667664669</v>
      </c>
      <c r="I162" s="23">
        <f ca="1"/>
        <v>4.2787837672428104</v>
      </c>
      <c r="J162" s="23">
        <f ca="1"/>
        <v>4.7950804806312721</v>
      </c>
      <c r="K162" s="23">
        <f ca="1"/>
        <v>5.1315605989147581</v>
      </c>
      <c r="L162" s="23">
        <f ca="1"/>
        <v>5.9329368158036235</v>
      </c>
      <c r="M162" s="23">
        <f ca="1"/>
        <v>6.4871989188338066</v>
      </c>
      <c r="N162" s="23">
        <f ca="1"/>
        <v>6.7788708176915922</v>
      </c>
      <c r="O162" s="23">
        <f ca="1"/>
        <v>7.3197645471121415</v>
      </c>
      <c r="P162" s="23">
        <f ca="1"/>
        <v>7.1623413298188821</v>
      </c>
      <c r="Q162" s="23">
        <f ca="1"/>
        <v>7.1623413298188821</v>
      </c>
      <c r="R162" s="23">
        <f ca="1"/>
        <v>7.1623413298188821</v>
      </c>
      <c r="S162" s="23">
        <f ca="1"/>
        <v>7.1623413298188821</v>
      </c>
      <c r="T162" s="23">
        <f ca="1"/>
        <v>7.1623413298188821</v>
      </c>
      <c r="U162" s="23">
        <f ca="1"/>
        <v>7.1623413298188821</v>
      </c>
      <c r="V162" s="23">
        <f ca="1"/>
        <v>7.1623413298188821</v>
      </c>
      <c r="W162" s="23">
        <f ca="1"/>
        <v>7.1623413298188821</v>
      </c>
      <c r="X162" s="23">
        <f ca="1"/>
        <v>7.1623413298188821</v>
      </c>
      <c r="Y162" s="23">
        <f ca="1"/>
        <v>7.1623413298188821</v>
      </c>
      <c r="Z162" s="23">
        <f ca="1"/>
        <v>7.1623413298188821</v>
      </c>
      <c r="AA162" s="23">
        <f ca="1"/>
        <v>7.1623413298188821</v>
      </c>
      <c r="AB162" s="23">
        <f ca="1"/>
        <v>7.1623413298188821</v>
      </c>
      <c r="AC162" s="23">
        <f ca="1"/>
        <v>7.1623413298188821</v>
      </c>
      <c r="AD162" s="23">
        <f ca="1"/>
        <v>7.1623413298188821</v>
      </c>
      <c r="AE162" s="23">
        <f ca="1"/>
        <v>7.1623413298188821</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6.7736369418166884</v>
      </c>
      <c r="AH162" s="23">
        <f ca="1"/>
        <v>7.5990709433346595</v>
      </c>
      <c r="AI162" s="23">
        <f ca="1"/>
        <v>10.228118639553179</v>
      </c>
      <c r="AJ162" s="23">
        <f ca="1"/>
        <v>9.3977777732603229</v>
      </c>
      <c r="AK162" s="23">
        <f ca="1"/>
        <v>5.1180277313048714</v>
      </c>
      <c r="AL162" s="23">
        <f ca="1"/>
        <v>6.0157875512775254</v>
      </c>
      <c r="AM162" s="23">
        <f ca="1"/>
        <v>6.7445188802911318</v>
      </c>
      <c r="AN162" s="23">
        <f ca="1"/>
        <v>7.4454481680147167</v>
      </c>
      <c r="AO162" s="23">
        <f ca="1"/>
        <v>8.0522587526911913</v>
      </c>
      <c r="AP162" s="23">
        <f ca="1"/>
        <v>8.3566874907211215</v>
      </c>
      <c r="AQ162" s="23">
        <f ca="1"/>
        <v>8.8053220999653359</v>
      </c>
      <c r="AR162" s="23">
        <f ca="1"/>
        <v>9.3185757554409694</v>
      </c>
      <c r="AS162" s="23">
        <f ca="1"/>
        <v>9.8424430017899791</v>
      </c>
      <c r="AT162" s="23">
        <f ca="1"/>
        <v>10.501396388905816</v>
      </c>
      <c r="AU162" s="23">
        <f ca="1"/>
        <v>10.604270264289791</v>
      </c>
      <c r="AV162" s="23">
        <f ca="1"/>
        <v>10.604270264289791</v>
      </c>
      <c r="AW162" s="23">
        <f ca="1"/>
        <v>10.604270264289791</v>
      </c>
      <c r="AX162" s="23">
        <f ca="1"/>
        <v>10.604270264289791</v>
      </c>
      <c r="AY162" s="23">
        <f ca="1"/>
        <v>10.604270264289791</v>
      </c>
      <c r="AZ162" s="23">
        <f ca="1"/>
        <v>10.604270264289791</v>
      </c>
      <c r="BA162" s="23">
        <f ca="1"/>
        <v>10.604270264289791</v>
      </c>
      <c r="BB162" s="23">
        <f ca="1"/>
        <v>10.604270264289791</v>
      </c>
      <c r="BC162" s="23">
        <f ca="1"/>
        <v>10.604270264289791</v>
      </c>
      <c r="BD162" s="23">
        <f ca="1"/>
        <v>10.604270264289791</v>
      </c>
      <c r="BE162" s="23">
        <f ca="1"/>
        <v>10.604270264289791</v>
      </c>
      <c r="BF162" s="23">
        <f ca="1"/>
        <v>10.604270264289791</v>
      </c>
      <c r="BG162" s="23">
        <f ca="1"/>
        <v>10.604270264289791</v>
      </c>
      <c r="BH162" s="23">
        <f ca="1"/>
        <v>10.604270264289791</v>
      </c>
      <c r="BI162" s="23">
        <f ca="1"/>
        <v>10.604270264289791</v>
      </c>
      <c r="BJ162" s="23">
        <f ca="1"/>
        <v>10.604270264289791</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3.9084933144628087</v>
      </c>
      <c r="C163" s="23">
        <f ca="1"/>
        <v>4.5468218304294092</v>
      </c>
      <c r="D163" s="23">
        <f ca="1"/>
        <v>7.1419670794129972</v>
      </c>
      <c r="E163" s="23">
        <f ca="1"/>
        <v>6.3411740191929002</v>
      </c>
      <c r="F163" s="23">
        <f ca="1"/>
        <v>1.9797756827540243</v>
      </c>
      <c r="G163" s="23">
        <f ca="1"/>
        <v>2.861972198036344</v>
      </c>
      <c r="H163" s="23">
        <f ca="1"/>
        <v>3.422232067015663</v>
      </c>
      <c r="I163" s="23">
        <f ca="1"/>
        <v>4.0618110827155949</v>
      </c>
      <c r="J163" s="23">
        <f ca="1"/>
        <v>4.5728662051051909</v>
      </c>
      <c r="K163" s="23">
        <f ca="1"/>
        <v>4.9059302815786943</v>
      </c>
      <c r="L163" s="23">
        <f ca="1"/>
        <v>5.6991706993113249</v>
      </c>
      <c r="M163" s="23">
        <f ca="1"/>
        <v>6.2478057759148031</v>
      </c>
      <c r="N163" s="23">
        <f ca="1"/>
        <v>6.5365165387435802</v>
      </c>
      <c r="O163" s="23">
        <f ca="1"/>
        <v>7.0719189612664533</v>
      </c>
      <c r="P163" s="23">
        <f ca="1"/>
        <v>6.9160939492249049</v>
      </c>
      <c r="Q163" s="23">
        <f ca="1"/>
        <v>6.9160939492249049</v>
      </c>
      <c r="R163" s="23">
        <f ca="1"/>
        <v>6.9160939492249049</v>
      </c>
      <c r="S163" s="23">
        <f ca="1"/>
        <v>6.9160939492249049</v>
      </c>
      <c r="T163" s="23">
        <f ca="1"/>
        <v>6.9160939492249049</v>
      </c>
      <c r="U163" s="23">
        <f ca="1"/>
        <v>6.9160939492249049</v>
      </c>
      <c r="V163" s="23">
        <f ca="1"/>
        <v>6.9160939492249049</v>
      </c>
      <c r="W163" s="23">
        <f ca="1"/>
        <v>6.9160939492249049</v>
      </c>
      <c r="X163" s="23">
        <f ca="1"/>
        <v>6.9160939492249049</v>
      </c>
      <c r="Y163" s="23">
        <f ca="1"/>
        <v>6.9160939492249049</v>
      </c>
      <c r="Z163" s="23">
        <f ca="1"/>
        <v>6.9160939492249049</v>
      </c>
      <c r="AA163" s="23">
        <f ca="1"/>
        <v>6.9160939492249049</v>
      </c>
      <c r="AB163" s="23">
        <f ca="1"/>
        <v>6.9160939492249049</v>
      </c>
      <c r="AC163" s="23">
        <f ca="1"/>
        <v>6.9160939492249049</v>
      </c>
      <c r="AD163" s="23">
        <f ca="1"/>
        <v>6.9160939492249049</v>
      </c>
      <c r="AE163" s="23">
        <f ca="1"/>
        <v>6.9160939492249049</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13.062671597328714</v>
      </c>
      <c r="AH163" s="23">
        <f ca="1"/>
        <v>14.696779519115555</v>
      </c>
      <c r="AI163" s="23">
        <f ca="1"/>
        <v>19.901493232441563</v>
      </c>
      <c r="AJ163" s="23">
        <f ca="1"/>
        <v>18.257671212877021</v>
      </c>
      <c r="AK163" s="23">
        <f ca="1"/>
        <v>9.7850696069753731</v>
      </c>
      <c r="AL163" s="23">
        <f ca="1"/>
        <v>11.562360621134436</v>
      </c>
      <c r="AM163" s="23">
        <f ca="1"/>
        <v>13.005026703953245</v>
      </c>
      <c r="AN163" s="23">
        <f ca="1"/>
        <v>14.3926532126446</v>
      </c>
      <c r="AO163" s="23">
        <f ca="1"/>
        <v>15.593953354897522</v>
      </c>
      <c r="AP163" s="23">
        <f ca="1"/>
        <v>16.19662953678419</v>
      </c>
      <c r="AQ163" s="23">
        <f ca="1"/>
        <v>17.084789423105224</v>
      </c>
      <c r="AR163" s="23">
        <f ca="1"/>
        <v>18.10087534003668</v>
      </c>
      <c r="AS163" s="23">
        <f ca="1"/>
        <v>19.137972934331678</v>
      </c>
      <c r="AT163" s="23">
        <f ca="1"/>
        <v>20.442499944357937</v>
      </c>
      <c r="AU163" s="23">
        <f ca="1"/>
        <v>20.646158885473437</v>
      </c>
      <c r="AV163" s="23">
        <f ca="1"/>
        <v>20.646158885473437</v>
      </c>
      <c r="AW163" s="23">
        <f ca="1"/>
        <v>20.646158885473437</v>
      </c>
      <c r="AX163" s="23">
        <f ca="1"/>
        <v>20.646158885473437</v>
      </c>
      <c r="AY163" s="23">
        <f ca="1"/>
        <v>20.646158885473437</v>
      </c>
      <c r="AZ163" s="23">
        <f ca="1"/>
        <v>20.646158885473437</v>
      </c>
      <c r="BA163" s="23">
        <f ca="1"/>
        <v>20.646158885473437</v>
      </c>
      <c r="BB163" s="23">
        <f ca="1"/>
        <v>20.646158885473437</v>
      </c>
      <c r="BC163" s="23">
        <f ca="1"/>
        <v>20.646158885473437</v>
      </c>
      <c r="BD163" s="23">
        <f ca="1"/>
        <v>20.646158885473437</v>
      </c>
      <c r="BE163" s="23">
        <f ca="1"/>
        <v>20.646158885473437</v>
      </c>
      <c r="BF163" s="23">
        <f ca="1"/>
        <v>20.646158885473437</v>
      </c>
      <c r="BG163" s="23">
        <f ca="1"/>
        <v>20.646158885473437</v>
      </c>
      <c r="BH163" s="23">
        <f ca="1"/>
        <v>20.646158885473437</v>
      </c>
      <c r="BI163" s="23">
        <f ca="1"/>
        <v>20.646158885473437</v>
      </c>
      <c r="BJ163" s="23">
        <f ca="1"/>
        <v>20.646158885473437</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10.756179067704549</v>
      </c>
      <c r="C164" s="23">
        <f ca="1"/>
        <v>12.64170329948282</v>
      </c>
      <c r="D164" s="23">
        <f ca="1"/>
        <v>20.307363111865111</v>
      </c>
      <c r="E164" s="23">
        <f ca="1"/>
        <v>17.941943610907281</v>
      </c>
      <c r="F164" s="23">
        <f ca="1"/>
        <v>5.0590439094262898</v>
      </c>
      <c r="G164" s="23">
        <f ca="1"/>
        <v>7.6649166930294532</v>
      </c>
      <c r="H164" s="23">
        <f ca="1"/>
        <v>9.3198381521683604</v>
      </c>
      <c r="I164" s="23">
        <f ca="1"/>
        <v>11.209056167774321</v>
      </c>
      <c r="J164" s="23">
        <f ca="1"/>
        <v>12.718634375448197</v>
      </c>
      <c r="K164" s="23">
        <f ca="1"/>
        <v>13.70245441672378</v>
      </c>
      <c r="L164" s="23">
        <f ca="1"/>
        <v>16.045564573718632</v>
      </c>
      <c r="M164" s="23">
        <f ca="1"/>
        <v>17.666148184608911</v>
      </c>
      <c r="N164" s="23">
        <f ca="1"/>
        <v>18.518955360964668</v>
      </c>
      <c r="O164" s="23">
        <f ca="1"/>
        <v>20.100451747493786</v>
      </c>
      <c r="P164" s="23">
        <f ca="1"/>
        <v>19.640168635001825</v>
      </c>
      <c r="Q164" s="23">
        <f ca="1"/>
        <v>19.640168635001825</v>
      </c>
      <c r="R164" s="23">
        <f ca="1"/>
        <v>19.640168635001825</v>
      </c>
      <c r="S164" s="23">
        <f ca="1"/>
        <v>19.640168635001825</v>
      </c>
      <c r="T164" s="23">
        <f ca="1"/>
        <v>19.640168635001825</v>
      </c>
      <c r="U164" s="23">
        <f ca="1"/>
        <v>19.640168635001825</v>
      </c>
      <c r="V164" s="23">
        <f ca="1"/>
        <v>19.640168635001825</v>
      </c>
      <c r="W164" s="23">
        <f ca="1"/>
        <v>19.640168635001825</v>
      </c>
      <c r="X164" s="23">
        <f ca="1"/>
        <v>19.640168635001825</v>
      </c>
      <c r="Y164" s="23">
        <f ca="1"/>
        <v>19.640168635001825</v>
      </c>
      <c r="Z164" s="23">
        <f ca="1"/>
        <v>19.640168635001825</v>
      </c>
      <c r="AA164" s="23">
        <f ca="1"/>
        <v>19.640168635001825</v>
      </c>
      <c r="AB164" s="23">
        <f ca="1"/>
        <v>19.640168635001825</v>
      </c>
      <c r="AC164" s="23">
        <f ca="1"/>
        <v>19.640168635001825</v>
      </c>
      <c r="AD164" s="23">
        <f ca="1"/>
        <v>19.640168635001825</v>
      </c>
      <c r="AE164" s="23">
        <f ca="1"/>
        <v>19.640168635001825</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24.671536335743465</v>
      </c>
      <c r="AH164" s="23">
        <f ca="1"/>
        <v>27.889471935569869</v>
      </c>
      <c r="AI164" s="23">
        <f ca="1"/>
        <v>38.138754324888772</v>
      </c>
      <c r="AJ164" s="23">
        <f ca="1"/>
        <v>34.901689424823225</v>
      </c>
      <c r="AK164" s="23">
        <f ca="1"/>
        <v>18.217181647047649</v>
      </c>
      <c r="AL164" s="23">
        <f ca="1"/>
        <v>21.717077798007026</v>
      </c>
      <c r="AM164" s="23">
        <f ca="1"/>
        <v>24.558020238019463</v>
      </c>
      <c r="AN164" s="23">
        <f ca="1"/>
        <v>27.290577055134758</v>
      </c>
      <c r="AO164" s="23">
        <f ca="1"/>
        <v>29.656214258340505</v>
      </c>
      <c r="AP164" s="23">
        <f ca="1"/>
        <v>30.843022739594257</v>
      </c>
      <c r="AQ164" s="23">
        <f ca="1"/>
        <v>32.592014515734149</v>
      </c>
      <c r="AR164" s="23">
        <f ca="1"/>
        <v>34.592922167537601</v>
      </c>
      <c r="AS164" s="23">
        <f ca="1"/>
        <v>36.635206660918527</v>
      </c>
      <c r="AT164" s="23">
        <f ca="1"/>
        <v>39.204121388354878</v>
      </c>
      <c r="AU164" s="23">
        <f ca="1"/>
        <v>39.605172841628473</v>
      </c>
      <c r="AV164" s="23">
        <f ca="1"/>
        <v>39.605172841628473</v>
      </c>
      <c r="AW164" s="23">
        <f ca="1"/>
        <v>39.605172841628473</v>
      </c>
      <c r="AX164" s="23">
        <f ca="1"/>
        <v>39.605172841628473</v>
      </c>
      <c r="AY164" s="23">
        <f ca="1"/>
        <v>39.605172841628473</v>
      </c>
      <c r="AZ164" s="23">
        <f ca="1"/>
        <v>39.605172841628473</v>
      </c>
      <c r="BA164" s="23">
        <f ca="1"/>
        <v>39.605172841628473</v>
      </c>
      <c r="BB164" s="23">
        <f ca="1"/>
        <v>39.605172841628473</v>
      </c>
      <c r="BC164" s="23">
        <f ca="1"/>
        <v>39.605172841628473</v>
      </c>
      <c r="BD164" s="23">
        <f ca="1"/>
        <v>39.605172841628473</v>
      </c>
      <c r="BE164" s="23">
        <f ca="1"/>
        <v>39.605172841628473</v>
      </c>
      <c r="BF164" s="23">
        <f ca="1"/>
        <v>39.605172841628473</v>
      </c>
      <c r="BG164" s="23">
        <f ca="1"/>
        <v>39.605172841628473</v>
      </c>
      <c r="BH164" s="23">
        <f ca="1"/>
        <v>39.605172841628473</v>
      </c>
      <c r="BI164" s="23">
        <f ca="1"/>
        <v>39.605172841628473</v>
      </c>
      <c r="BJ164" s="23">
        <f ca="1"/>
        <v>39.605172841628473</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19.820446390365092</v>
      </c>
      <c r="C165" s="23">
        <f ca="1"/>
        <v>24.059602432297151</v>
      </c>
      <c r="D165" s="23">
        <f ca="1"/>
        <v>41.294028572983031</v>
      </c>
      <c r="E165" s="23">
        <f ca="1"/>
        <v>35.975941326905954</v>
      </c>
      <c r="F165" s="23">
        <f ca="1"/>
        <v>7.0117831438887874</v>
      </c>
      <c r="G165" s="23">
        <f ca="1"/>
        <v>12.870472822302174</v>
      </c>
      <c r="H165" s="23">
        <f ca="1"/>
        <v>16.591172977831473</v>
      </c>
      <c r="I165" s="23">
        <f ca="1"/>
        <v>20.838633620556681</v>
      </c>
      <c r="J165" s="23">
        <f ca="1"/>
        <v>24.232563792323472</v>
      </c>
      <c r="K165" s="23">
        <f ca="1"/>
        <v>26.444450864288523</v>
      </c>
      <c r="L165" s="23">
        <f ca="1"/>
        <v>31.712380817948851</v>
      </c>
      <c r="M165" s="23">
        <f ca="1"/>
        <v>35.35588042923861</v>
      </c>
      <c r="N165" s="23">
        <f ca="1"/>
        <v>37.273216008024569</v>
      </c>
      <c r="O165" s="23">
        <f ca="1"/>
        <v>40.828837224266238</v>
      </c>
      <c r="P165" s="23">
        <f ca="1"/>
        <v>39.793999323785194</v>
      </c>
      <c r="Q165" s="23">
        <f ca="1"/>
        <v>39.793999323785194</v>
      </c>
      <c r="R165" s="23">
        <f ca="1"/>
        <v>39.793999323785194</v>
      </c>
      <c r="S165" s="23">
        <f ca="1"/>
        <v>39.793999323785194</v>
      </c>
      <c r="T165" s="23">
        <f ca="1"/>
        <v>39.793999323785194</v>
      </c>
      <c r="U165" s="23">
        <f ca="1"/>
        <v>39.793999323785194</v>
      </c>
      <c r="V165" s="23">
        <f ca="1"/>
        <v>39.793999323785194</v>
      </c>
      <c r="W165" s="23">
        <f ca="1"/>
        <v>39.793999323785194</v>
      </c>
      <c r="X165" s="23">
        <f ca="1"/>
        <v>39.793999323785194</v>
      </c>
      <c r="Y165" s="23">
        <f ca="1"/>
        <v>39.793999323785194</v>
      </c>
      <c r="Z165" s="23">
        <f ca="1"/>
        <v>39.793999323785194</v>
      </c>
      <c r="AA165" s="23">
        <f ca="1"/>
        <v>39.793999323785194</v>
      </c>
      <c r="AB165" s="23">
        <f ca="1"/>
        <v>39.793999323785194</v>
      </c>
      <c r="AC165" s="23">
        <f ca="1"/>
        <v>39.793999323785194</v>
      </c>
      <c r="AD165" s="23">
        <f ca="1"/>
        <v>39.793999323785194</v>
      </c>
      <c r="AE165" s="23">
        <f ca="1"/>
        <v>39.793999323785194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79.797451243540579</v>
      </c>
      <c r="AH165" s="23">
        <f ca="1"/>
        <v>91.424757610100883</v>
      </c>
      <c r="AI165" s="23">
        <f ca="1"/>
        <v>128.45829749338202</v>
      </c>
      <c r="AJ165" s="23">
        <f ca="1"/>
        <v>116.76187158494207</v>
      </c>
      <c r="AK165" s="23">
        <f ca="1"/>
        <v>56.476052466026466</v>
      </c>
      <c r="AL165" s="23">
        <f ca="1"/>
        <v>69.122161605235135</v>
      </c>
      <c r="AM165" s="23">
        <f ca="1"/>
        <v>79.387285656061323</v>
      </c>
      <c r="AN165" s="23">
        <f ca="1"/>
        <v>89.260781967903696</v>
      </c>
      <c r="AO165" s="23">
        <f ca="1"/>
        <v>97.808494518549423</v>
      </c>
      <c r="AP165" s="23">
        <f ca="1"/>
        <v>102.09676735120453</v>
      </c>
      <c r="AQ165" s="23">
        <f ca="1"/>
        <v>108.41636654233503</v>
      </c>
      <c r="AR165" s="23">
        <f ca="1"/>
        <v>115.64620864357803</v>
      </c>
      <c r="AS165" s="23">
        <f ca="1"/>
        <v>123.02555691067707</v>
      </c>
      <c r="AT165" s="23">
        <f ca="1"/>
        <v>132.30776832817162</v>
      </c>
      <c r="AU165" s="23">
        <f ca="1"/>
        <v>133.75688002457045</v>
      </c>
      <c r="AV165" s="23">
        <f ca="1"/>
        <v>133.75688002457045</v>
      </c>
      <c r="AW165" s="23">
        <f ca="1"/>
        <v>133.75688002457045</v>
      </c>
      <c r="AX165" s="23">
        <f ca="1"/>
        <v>133.75688002457045</v>
      </c>
      <c r="AY165" s="23">
        <f ca="1"/>
        <v>133.75688002457045</v>
      </c>
      <c r="AZ165" s="23">
        <f ca="1"/>
        <v>133.75688002457045</v>
      </c>
      <c r="BA165" s="23">
        <f ca="1"/>
        <v>133.75688002457045</v>
      </c>
      <c r="BB165" s="23">
        <f ca="1"/>
        <v>133.75688002457045</v>
      </c>
      <c r="BC165" s="23">
        <f ca="1"/>
        <v>133.75688002457045</v>
      </c>
      <c r="BD165" s="23">
        <f ca="1"/>
        <v>133.75688002457045</v>
      </c>
      <c r="BE165" s="23">
        <f ca="1"/>
        <v>133.75688002457045</v>
      </c>
      <c r="BF165" s="23">
        <f ca="1"/>
        <v>133.75688002457045</v>
      </c>
      <c r="BG165" s="23">
        <f ca="1"/>
        <v>133.75688002457045</v>
      </c>
      <c r="BH165" s="23">
        <f ca="1"/>
        <v>133.75688002457045</v>
      </c>
      <c r="BI165" s="23">
        <f ca="1"/>
        <v>133.75688002457045</v>
      </c>
      <c r="BJ165" s="23">
        <f ca="1"/>
        <v>133.75688002457045</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21.053896421983705</v>
      </c>
      <c r="C166" s="23">
        <f ca="1"/>
        <v>27.928203517008665</v>
      </c>
      <c r="D166" s="23">
        <f ca="1"/>
        <v>55.875921582985768</v>
      </c>
      <c r="E166" s="23">
        <f ca="1"/>
        <v>47.25199631907703</v>
      </c>
      <c r="F166" s="23">
        <f ca="1"/>
        <v>1.6120981275270565</v>
      </c>
      <c r="G166" s="23">
        <f ca="1"/>
        <v>9.7836690143141247</v>
      </c>
      <c r="H166" s="23">
        <f ca="1"/>
        <v>15.817236834091384</v>
      </c>
      <c r="I166" s="23">
        <f ca="1"/>
        <v>22.705010849321443</v>
      </c>
      <c r="J166" s="23">
        <f ca="1"/>
        <v>28.208681398132448</v>
      </c>
      <c r="K166" s="23">
        <f ca="1"/>
        <v>31.795525298616326</v>
      </c>
      <c r="L166" s="23">
        <f ca="1"/>
        <v>40.338114412660069</v>
      </c>
      <c r="M166" s="23">
        <f ca="1"/>
        <v>46.246492160697514</v>
      </c>
      <c r="N166" s="23">
        <f ca="1"/>
        <v>49.355684991161226</v>
      </c>
      <c r="O166" s="23">
        <f ca="1"/>
        <v>55.121557233715272</v>
      </c>
      <c r="P166" s="23">
        <f ca="1"/>
        <v>53.443441719421671</v>
      </c>
      <c r="Q166" s="23">
        <f ca="1"/>
        <v>53.443441719421671</v>
      </c>
      <c r="R166" s="23">
        <f ca="1"/>
        <v>53.443441719421671</v>
      </c>
      <c r="S166" s="23">
        <f ca="1"/>
        <v>53.443441719421671</v>
      </c>
      <c r="T166" s="23">
        <f ca="1"/>
        <v>53.443441719421671</v>
      </c>
      <c r="U166" s="23">
        <f ca="1"/>
        <v>53.443441719421671</v>
      </c>
      <c r="V166" s="23">
        <f ca="1"/>
        <v>53.443441719421671</v>
      </c>
      <c r="W166" s="23">
        <f ca="1"/>
        <v>53.443441719421671</v>
      </c>
      <c r="X166" s="23">
        <f ca="1"/>
        <v>53.443441719421671</v>
      </c>
      <c r="Y166" s="23">
        <f ca="1"/>
        <v>53.443441719421671</v>
      </c>
      <c r="Z166" s="23">
        <f ca="1"/>
        <v>53.443441719421671</v>
      </c>
      <c r="AA166" s="23">
        <f ca="1"/>
        <v>53.443441719421671</v>
      </c>
      <c r="AB166" s="23">
        <f ca="1"/>
        <v>53.443441719421671</v>
      </c>
      <c r="AC166" s="23">
        <f ca="1"/>
        <v>53.443441719421671</v>
      </c>
      <c r="AD166" s="23">
        <f ca="1"/>
        <v>53.443441719421671</v>
      </c>
      <c r="AE166" s="23">
        <f ca="1"/>
        <v>53.443441719421671</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78.058162975680091</v>
      </c>
      <c r="AH166" s="23">
        <f ca="1"/>
        <v>91.989980513991043</v>
      </c>
      <c r="AI166" s="23">
        <f ca="1"/>
        <v>136.3635012750396</v>
      </c>
      <c r="AJ166" s="23">
        <f ca="1"/>
        <v>122.34886482618813</v>
      </c>
      <c r="AK166" s="23">
        <f ca="1"/>
        <v>50.114504981001019</v>
      </c>
      <c r="AL166" s="23">
        <f ca="1"/>
        <v>65.267050165818617</v>
      </c>
      <c r="AM166" s="23">
        <f ca="1"/>
        <v>77.5667033077995</v>
      </c>
      <c r="AN166" s="23">
        <f ca="1"/>
        <v>89.397108798565583</v>
      </c>
      <c r="AO166" s="23">
        <f ca="1"/>
        <v>99.638962575465442</v>
      </c>
      <c r="AP166" s="23">
        <f ca="1"/>
        <v>104.77716335693508</v>
      </c>
      <c r="AQ166" s="23">
        <f ca="1"/>
        <v>112.34929572108246</v>
      </c>
      <c r="AR166" s="23">
        <f ca="1"/>
        <v>121.01207950004924</v>
      </c>
      <c r="AS166" s="23">
        <f ca="1"/>
        <v>129.85400129756431</v>
      </c>
      <c r="AT166" s="23">
        <f ca="1"/>
        <v>140.97593029330102</v>
      </c>
      <c r="AU166" s="23">
        <f ca="1"/>
        <v>142.71225331691394</v>
      </c>
      <c r="AV166" s="23">
        <f ca="1"/>
        <v>142.71225331691394</v>
      </c>
      <c r="AW166" s="23">
        <f ca="1"/>
        <v>142.71225331691394</v>
      </c>
      <c r="AX166" s="23">
        <f ca="1"/>
        <v>142.71225331691394</v>
      </c>
      <c r="AY166" s="23">
        <f ca="1"/>
        <v>142.71225331691394</v>
      </c>
      <c r="AZ166" s="23">
        <f ca="1"/>
        <v>142.71225331691394</v>
      </c>
      <c r="BA166" s="23">
        <f ca="1"/>
        <v>142.71225331691394</v>
      </c>
      <c r="BB166" s="23">
        <f ca="1"/>
        <v>142.71225331691394</v>
      </c>
      <c r="BC166" s="23">
        <f ca="1"/>
        <v>142.71225331691394</v>
      </c>
      <c r="BD166" s="23">
        <f ca="1"/>
        <v>142.71225331691394</v>
      </c>
      <c r="BE166" s="23">
        <f ca="1"/>
        <v>142.71225331691394</v>
      </c>
      <c r="BF166" s="23">
        <f ca="1"/>
        <v>142.71225331691394</v>
      </c>
      <c r="BG166" s="23">
        <f ca="1"/>
        <v>142.71225331691394</v>
      </c>
      <c r="BH166" s="23">
        <f ca="1"/>
        <v>142.71225331691394</v>
      </c>
      <c r="BI166" s="23">
        <f ca="1"/>
        <v>142.71225331691394</v>
      </c>
      <c r="BJ166" s="23">
        <f ca="1"/>
        <v>142.71225331691394</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33.197029380311562</v>
      </c>
      <c r="C167" s="23">
        <f ca="1"/>
        <v>59.663111696157543</v>
      </c>
      <c r="D167" s="23">
        <f ca="1"/>
        <v>167.26182625016935</v>
      </c>
      <c r="E167" s="23">
        <f ca="1"/>
        <v>134.05971398412072</v>
      </c>
      <c r="F167" s="23" t="str">
        <f ca="1"/>
        <v/>
      </c>
      <c r="G167" s="23">
        <f ca="1"/>
        <v>2.207316014394805</v>
      </c>
      <c r="H167" s="23">
        <f ca="1"/>
        <v>14.610051502271807</v>
      </c>
      <c r="I167" s="23">
        <f ca="1"/>
        <v>39.553819925561676</v>
      </c>
      <c r="J167" s="23">
        <f ca="1"/>
        <v>60.742951538484192</v>
      </c>
      <c r="K167" s="23">
        <f ca="1"/>
        <v>74.55230055534706</v>
      </c>
      <c r="L167" s="23">
        <f ca="1"/>
        <v>107.44126864441544</v>
      </c>
      <c r="M167" s="23">
        <f ca="1"/>
        <v>130.18852297435967</v>
      </c>
      <c r="N167" s="23">
        <f ca="1"/>
        <v>142.15891537164492</v>
      </c>
      <c r="O167" s="23">
        <f ca="1"/>
        <v>164.35752350547801</v>
      </c>
      <c r="P167" s="23">
        <f ca="1"/>
        <v>157.89677877544759</v>
      </c>
      <c r="Q167" s="23">
        <f ca="1"/>
        <v>157.89677877544759</v>
      </c>
      <c r="R167" s="23">
        <f ca="1"/>
        <v>157.89677877544759</v>
      </c>
      <c r="S167" s="23">
        <f ca="1"/>
        <v>157.89677877544759</v>
      </c>
      <c r="T167" s="23">
        <f ca="1"/>
        <v>157.89677877544759</v>
      </c>
      <c r="U167" s="23">
        <f ca="1"/>
        <v>157.89677877544759</v>
      </c>
      <c r="V167" s="23">
        <f ca="1"/>
        <v>157.89677877544759</v>
      </c>
      <c r="W167" s="23">
        <f ca="1"/>
        <v>157.89677877544759</v>
      </c>
      <c r="X167" s="23">
        <f ca="1"/>
        <v>157.89677877544759</v>
      </c>
      <c r="Y167" s="23">
        <f ca="1"/>
        <v>157.89677877544759</v>
      </c>
      <c r="Z167" s="23">
        <f ca="1"/>
        <v>157.89677877544759</v>
      </c>
      <c r="AA167" s="23">
        <f ca="1"/>
        <v>157.89677877544759</v>
      </c>
      <c r="AB167" s="23">
        <f ca="1"/>
        <v>157.89677877544759</v>
      </c>
      <c r="AC167" s="23">
        <f ca="1"/>
        <v>157.89677877544759</v>
      </c>
      <c r="AD167" s="23">
        <f ca="1"/>
        <v>157.89677877544759</v>
      </c>
      <c r="AE167" s="23">
        <f ca="1"/>
        <v>157.89677877544759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66.626828981726447</v>
      </c>
      <c r="AH167" s="23">
        <f ca="1"/>
        <v>82.527956066806127</v>
      </c>
      <c r="AI167" s="23">
        <f ca="1"/>
        <v>133.17382412340143</v>
      </c>
      <c r="AJ167" s="23">
        <f ca="1"/>
        <v>117.17817139456191</v>
      </c>
      <c r="AK167" s="23">
        <f ca="1"/>
        <v>34.73324038328817</v>
      </c>
      <c r="AL167" s="23">
        <f ca="1"/>
        <v>52.027649097989809</v>
      </c>
      <c r="AM167" s="23">
        <f ca="1"/>
        <v>66.06589982695742</v>
      </c>
      <c r="AN167" s="23">
        <f ca="1"/>
        <v>79.568573161531063</v>
      </c>
      <c r="AO167" s="23">
        <f ca="1"/>
        <v>91.258147622684461</v>
      </c>
      <c r="AP167" s="23">
        <f ca="1"/>
        <v>97.122650469504691</v>
      </c>
      <c r="AQ167" s="23">
        <f ca="1"/>
        <v>105.76512936332099</v>
      </c>
      <c r="AR167" s="23">
        <f ca="1"/>
        <v>115.65242693961541</v>
      </c>
      <c r="AS167" s="23">
        <f ca="1"/>
        <v>125.74418429948601</v>
      </c>
      <c r="AT167" s="23">
        <f ca="1"/>
        <v>138.43823558935694</v>
      </c>
      <c r="AU167" s="23">
        <f ca="1"/>
        <v>140.4199937471347</v>
      </c>
      <c r="AV167" s="23">
        <f ca="1"/>
        <v>140.4199937471347</v>
      </c>
      <c r="AW167" s="23">
        <f ca="1"/>
        <v>140.4199937471347</v>
      </c>
      <c r="AX167" s="23">
        <f ca="1"/>
        <v>140.4199937471347</v>
      </c>
      <c r="AY167" s="23">
        <f ca="1"/>
        <v>140.4199937471347</v>
      </c>
      <c r="AZ167" s="23">
        <f ca="1"/>
        <v>140.4199937471347</v>
      </c>
      <c r="BA167" s="23">
        <f ca="1"/>
        <v>140.4199937471347</v>
      </c>
      <c r="BB167" s="23">
        <f ca="1"/>
        <v>140.4199937471347</v>
      </c>
      <c r="BC167" s="23">
        <f ca="1"/>
        <v>140.4199937471347</v>
      </c>
      <c r="BD167" s="23">
        <f ca="1"/>
        <v>140.4199937471347</v>
      </c>
      <c r="BE167" s="23">
        <f ca="1"/>
        <v>140.4199937471347</v>
      </c>
      <c r="BF167" s="23">
        <f ca="1"/>
        <v>140.4199937471347</v>
      </c>
      <c r="BG167" s="23">
        <f ca="1"/>
        <v>140.4199937471347</v>
      </c>
      <c r="BH167" s="23">
        <f ca="1"/>
        <v>140.4199937471347</v>
      </c>
      <c r="BI167" s="23">
        <f ca="1"/>
        <v>140.4199937471347</v>
      </c>
      <c r="BJ167" s="23">
        <f ca="1"/>
        <v>140.4199937471347</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0.70851254007563647</v>
      </c>
      <c r="C168" s="23">
        <f ca="1"/>
        <v>15.634089025999904</v>
      </c>
      <c r="D168" s="23">
        <f ca="1"/>
        <v>171.48423490235388</v>
      </c>
      <c r="E168" s="23">
        <f ca="1"/>
        <v>121.19853735160943</v>
      </c>
      <c r="F168" s="23" t="str">
        <f ca="1"/>
        <v/>
      </c>
      <c r="G168" s="23" t="str">
        <f ca="1"/>
        <v/>
      </c>
      <c r="H168" s="23" t="str">
        <f ca="1"/>
        <v/>
      </c>
      <c r="I168" s="23">
        <f ca="1"/>
        <v>2.5528320714094397</v>
      </c>
      <c r="J168" s="23">
        <f ca="1"/>
        <v>16.638536281794316</v>
      </c>
      <c r="K168" s="23">
        <f ca="1"/>
        <v>32.093437521877426</v>
      </c>
      <c r="L168" s="23">
        <f ca="1"/>
        <v>80.88402118776348</v>
      </c>
      <c r="M168" s="23">
        <f ca="1"/>
        <v>115.33549048524894</v>
      </c>
      <c r="N168" s="23">
        <f ca="1"/>
        <v>133.46504582288145</v>
      </c>
      <c r="O168" s="23">
        <f ca="1"/>
        <v>167.0855723038697</v>
      </c>
      <c r="P168" s="23">
        <f ca="1"/>
        <v>157.30056065028597</v>
      </c>
      <c r="Q168" s="23">
        <f ca="1"/>
        <v>157.30056065028597</v>
      </c>
      <c r="R168" s="23">
        <f ca="1"/>
        <v>157.30056065028597</v>
      </c>
      <c r="S168" s="23">
        <f ca="1"/>
        <v>157.30056065028597</v>
      </c>
      <c r="T168" s="23">
        <f ca="1"/>
        <v>157.30056065028597</v>
      </c>
      <c r="U168" s="23">
        <f ca="1"/>
        <v>157.30056065028597</v>
      </c>
      <c r="V168" s="23">
        <f ca="1"/>
        <v>157.30056065028597</v>
      </c>
      <c r="W168" s="23">
        <f ca="1"/>
        <v>157.30056065028597</v>
      </c>
      <c r="X168" s="23">
        <f ca="1"/>
        <v>157.30056065028597</v>
      </c>
      <c r="Y168" s="23">
        <f ca="1"/>
        <v>157.30056065028597</v>
      </c>
      <c r="Z168" s="23">
        <f ca="1"/>
        <v>157.30056065028597</v>
      </c>
      <c r="AA168" s="23">
        <f ca="1"/>
        <v>157.30056065028597</v>
      </c>
      <c r="AB168" s="23">
        <f ca="1"/>
        <v>157.30056065028597</v>
      </c>
      <c r="AC168" s="23">
        <f ca="1"/>
        <v>157.30056065028597</v>
      </c>
      <c r="AD168" s="23">
        <f ca="1"/>
        <v>157.30056065028597</v>
      </c>
      <c r="AE168" s="23">
        <f ca="1"/>
        <v>157.30056065028597</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35.391571647973016</v>
      </c>
      <c r="AH168" s="23">
        <f ca="1"/>
        <v>49.030087764424763</v>
      </c>
      <c r="AI168" s="23">
        <f ca="1"/>
        <v>92.469429141030147</v>
      </c>
      <c r="AJ168" s="23">
        <f ca="1"/>
        <v>78.749837670049274</v>
      </c>
      <c r="AK168" s="23">
        <f ca="1"/>
        <v>8.3414911763074446</v>
      </c>
      <c r="AL168" s="23">
        <f ca="1"/>
        <v>22.869745423582248</v>
      </c>
      <c r="AM168" s="23">
        <f ca="1"/>
        <v>34.910458499416194</v>
      </c>
      <c r="AN168" s="23">
        <f ca="1"/>
        <v>46.491802821955631</v>
      </c>
      <c r="AO168" s="23">
        <f ca="1"/>
        <v>56.518038624604948</v>
      </c>
      <c r="AP168" s="23">
        <f ca="1"/>
        <v>61.548066758043653</v>
      </c>
      <c r="AQ168" s="23">
        <f ca="1"/>
        <v>68.960785809261566</v>
      </c>
      <c r="AR168" s="23">
        <f ca="1"/>
        <v>77.441195192881707</v>
      </c>
      <c r="AS168" s="23">
        <f ca="1"/>
        <v>86.096971268343793</v>
      </c>
      <c r="AT168" s="23">
        <f ca="1"/>
        <v>96.984754390486117</v>
      </c>
      <c r="AU168" s="23">
        <f ca="1"/>
        <v>98.684523245180827</v>
      </c>
      <c r="AV168" s="23">
        <f ca="1"/>
        <v>98.684523245180827</v>
      </c>
      <c r="AW168" s="23">
        <f ca="1"/>
        <v>98.684523245180827</v>
      </c>
      <c r="AX168" s="23">
        <f ca="1"/>
        <v>98.684523245180827</v>
      </c>
      <c r="AY168" s="23">
        <f ca="1"/>
        <v>98.684523245180827</v>
      </c>
      <c r="AZ168" s="23">
        <f ca="1"/>
        <v>98.684523245180827</v>
      </c>
      <c r="BA168" s="23">
        <f ca="1"/>
        <v>98.684523245180827</v>
      </c>
      <c r="BB168" s="23">
        <f ca="1"/>
        <v>98.684523245180827</v>
      </c>
      <c r="BC168" s="23">
        <f ca="1"/>
        <v>98.684523245180827</v>
      </c>
      <c r="BD168" s="23">
        <f ca="1"/>
        <v>98.684523245180827</v>
      </c>
      <c r="BE168" s="23">
        <f ca="1"/>
        <v>98.684523245180827</v>
      </c>
      <c r="BF168" s="23">
        <f ca="1"/>
        <v>98.684523245180827</v>
      </c>
      <c r="BG168" s="23">
        <f ca="1"/>
        <v>98.684523245180827</v>
      </c>
      <c r="BH168" s="23">
        <f ca="1"/>
        <v>98.684523245180827</v>
      </c>
      <c r="BI168" s="23">
        <f ca="1"/>
        <v>98.684523245180827</v>
      </c>
      <c r="BJ168" s="23">
        <f ca="1"/>
        <v>98.684523245180827</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f ca="1"/>
        <v>119.69476267632692</v>
      </c>
      <c r="E169" s="23">
        <f ca="1"/>
        <v>46.74872601522636</v>
      </c>
      <c r="F169" s="23" t="str">
        <f ca="1"/>
        <v/>
      </c>
      <c r="G169" s="23" t="str">
        <f ca="1"/>
        <v/>
      </c>
      <c r="H169" s="23" t="str">
        <f ca="1"/>
        <v/>
      </c>
      <c r="I169" s="23" t="str">
        <f ca="1"/>
        <v/>
      </c>
      <c r="J169" s="23" t="str">
        <f ca="1"/>
        <v/>
      </c>
      <c r="K169" s="23" t="str">
        <f ca="1"/>
        <v/>
      </c>
      <c r="L169" s="23">
        <f ca="1"/>
        <v>10.655985938257302</v>
      </c>
      <c r="M169" s="23">
        <f ca="1"/>
        <v>39.989713989815279</v>
      </c>
      <c r="N169" s="23">
        <f ca="1"/>
        <v>62.493253249948886</v>
      </c>
      <c r="O169" s="23">
        <f ca="1"/>
        <v>112.97553165103928</v>
      </c>
      <c r="P169" s="23">
        <f ca="1"/>
        <v>98.028317034438587</v>
      </c>
      <c r="Q169" s="23">
        <f ca="1"/>
        <v>98.028317034438587</v>
      </c>
      <c r="R169" s="23">
        <f ca="1"/>
        <v>98.028317034438587</v>
      </c>
      <c r="S169" s="23">
        <f ca="1"/>
        <v>98.028317034438587</v>
      </c>
      <c r="T169" s="23">
        <f ca="1"/>
        <v>98.028317034438587</v>
      </c>
      <c r="U169" s="23">
        <f ca="1"/>
        <v>98.028317034438587</v>
      </c>
      <c r="V169" s="23">
        <f ca="1"/>
        <v>98.028317034438587</v>
      </c>
      <c r="W169" s="23">
        <f ca="1"/>
        <v>98.028317034438587</v>
      </c>
      <c r="X169" s="23">
        <f ca="1"/>
        <v>98.028317034438587</v>
      </c>
      <c r="Y169" s="23">
        <f ca="1"/>
        <v>98.028317034438587</v>
      </c>
      <c r="Z169" s="23">
        <f ca="1"/>
        <v>98.028317034438587</v>
      </c>
      <c r="AA169" s="23">
        <f ca="1"/>
        <v>98.028317034438587</v>
      </c>
      <c r="AB169" s="23">
        <f ca="1"/>
        <v>98.028317034438587</v>
      </c>
      <c r="AC169" s="23">
        <f ca="1"/>
        <v>98.028317034438587</v>
      </c>
      <c r="AD169" s="23">
        <f ca="1"/>
        <v>98.028317034438587</v>
      </c>
      <c r="AE169" s="23">
        <f ca="1"/>
        <v>98.028317034438587</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11.543816389284117</v>
      </c>
      <c r="AH169" s="23">
        <f ca="1"/>
        <v>25.952643963260318</v>
      </c>
      <c r="AI169" s="23">
        <f ca="1"/>
        <v>72.394704789861976</v>
      </c>
      <c r="AJ169" s="23">
        <f ca="1"/>
        <v>57.72675446143981</v>
      </c>
      <c r="AK169" s="23" t="str">
        <f ca="1"/>
        <v/>
      </c>
      <c r="AL169" s="23">
        <f ca="1"/>
        <v>2.5832832551586078</v>
      </c>
      <c r="AM169" s="23">
        <f ca="1"/>
        <v>11.088058335326</v>
      </c>
      <c r="AN169" s="23">
        <f ca="1"/>
        <v>23.23890153628869</v>
      </c>
      <c r="AO169" s="23">
        <f ca="1"/>
        <v>33.958195113314808</v>
      </c>
      <c r="AP169" s="23">
        <f ca="1"/>
        <v>39.335921043995882</v>
      </c>
      <c r="AQ169" s="23">
        <f ca="1"/>
        <v>47.261040029629811</v>
      </c>
      <c r="AR169" s="23">
        <f ca="1"/>
        <v>56.327652826864401</v>
      </c>
      <c r="AS169" s="23">
        <f ca="1"/>
        <v>65.58175443749677</v>
      </c>
      <c r="AT169" s="23">
        <f ca="1"/>
        <v>77.222149296192768</v>
      </c>
      <c r="AU169" s="23">
        <f ca="1"/>
        <v>79.039413693838782</v>
      </c>
      <c r="AV169" s="23">
        <f ca="1"/>
        <v>79.039413693838782</v>
      </c>
      <c r="AW169" s="23">
        <f ca="1"/>
        <v>79.039413693838782</v>
      </c>
      <c r="AX169" s="23">
        <f ca="1"/>
        <v>79.039413693838782</v>
      </c>
      <c r="AY169" s="23">
        <f ca="1"/>
        <v>79.039413693838782</v>
      </c>
      <c r="AZ169" s="23">
        <f ca="1"/>
        <v>79.039413693838782</v>
      </c>
      <c r="BA169" s="23">
        <f ca="1"/>
        <v>79.039413693838782</v>
      </c>
      <c r="BB169" s="23">
        <f ca="1"/>
        <v>79.039413693838782</v>
      </c>
      <c r="BC169" s="23">
        <f ca="1"/>
        <v>79.039413693838782</v>
      </c>
      <c r="BD169" s="23">
        <f ca="1"/>
        <v>79.039413693838782</v>
      </c>
      <c r="BE169" s="23">
        <f ca="1"/>
        <v>79.039413693838782</v>
      </c>
      <c r="BF169" s="23">
        <f ca="1"/>
        <v>79.039413693838782</v>
      </c>
      <c r="BG169" s="23">
        <f ca="1"/>
        <v>79.039413693838782</v>
      </c>
      <c r="BH169" s="23">
        <f ca="1"/>
        <v>79.039413693838782</v>
      </c>
      <c r="BI169" s="23">
        <f ca="1"/>
        <v>79.039413693838782</v>
      </c>
      <c r="BJ169" s="23">
        <f ca="1"/>
        <v>79.039413693838782</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f ca="1"/>
        <v>9.559152075396673</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f ca="1"/>
        <v>6.6985392151537013</v>
      </c>
      <c r="P170" s="23">
        <f ca="1"/>
        <v>2.1390812712020302</v>
      </c>
      <c r="Q170" s="23">
        <f ca="1"/>
        <v>2.1390812712020302</v>
      </c>
      <c r="R170" s="23">
        <f ca="1"/>
        <v>2.1390812712020302</v>
      </c>
      <c r="S170" s="23">
        <f ca="1"/>
        <v>2.1390812712020302</v>
      </c>
      <c r="T170" s="23">
        <f ca="1"/>
        <v>2.1390812712020302</v>
      </c>
      <c r="U170" s="23">
        <f ca="1"/>
        <v>2.1390812712020302</v>
      </c>
      <c r="V170" s="23">
        <f ca="1"/>
        <v>2.1390812712020302</v>
      </c>
      <c r="W170" s="23">
        <f ca="1"/>
        <v>2.1390812712020302</v>
      </c>
      <c r="X170" s="23">
        <f ca="1"/>
        <v>2.1390812712020302</v>
      </c>
      <c r="Y170" s="23">
        <f ca="1"/>
        <v>2.1390812712020302</v>
      </c>
      <c r="Z170" s="23">
        <f ca="1"/>
        <v>2.1390812712020302</v>
      </c>
      <c r="AA170" s="23">
        <f ca="1"/>
        <v>2.1390812712020302</v>
      </c>
      <c r="AB170" s="23">
        <f ca="1"/>
        <v>2.1390812712020302</v>
      </c>
      <c r="AC170" s="23">
        <f ca="1"/>
        <v>2.1390812712020302</v>
      </c>
      <c r="AD170" s="23">
        <f ca="1"/>
        <v>2.1390812712020302</v>
      </c>
      <c r="AE170" s="23">
        <f ca="1"/>
        <v>2.1390812712020302</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5.6073198901811745</v>
      </c>
      <c r="AI170" s="23">
        <f ca="1"/>
        <v>110.81184230492717</v>
      </c>
      <c r="AJ170" s="23">
        <f ca="1"/>
        <v>72.118800921330632</v>
      </c>
      <c r="AK170" s="23" t="str">
        <f ca="1"/>
        <v/>
      </c>
      <c r="AL170" s="23" t="str">
        <f ca="1"/>
        <v/>
      </c>
      <c r="AM170" s="23" t="str">
        <f ca="1"/>
        <v/>
      </c>
      <c r="AN170" s="23">
        <f ca="1"/>
        <v>3.2580115381449115</v>
      </c>
      <c r="AO170" s="23">
        <f ca="1"/>
        <v>16.070046341306742</v>
      </c>
      <c r="AP170" s="23">
        <f ca="1"/>
        <v>25.954789996327811</v>
      </c>
      <c r="AQ170" s="23">
        <f ca="1"/>
        <v>44.511162957850274</v>
      </c>
      <c r="AR170" s="23">
        <f ca="1"/>
        <v>68.428067299088767</v>
      </c>
      <c r="AS170" s="23">
        <f ca="1"/>
        <v>92.839749134032701</v>
      </c>
      <c r="AT170" s="23">
        <f ca="1"/>
        <v>123.5463079854205</v>
      </c>
      <c r="AU170" s="23">
        <f ca="1"/>
        <v>128.34012613783159</v>
      </c>
      <c r="AV170" s="23">
        <f ca="1"/>
        <v>128.34012613783159</v>
      </c>
      <c r="AW170" s="23">
        <f ca="1"/>
        <v>128.34012613783159</v>
      </c>
      <c r="AX170" s="23">
        <f ca="1"/>
        <v>128.34012613783159</v>
      </c>
      <c r="AY170" s="23">
        <f ca="1"/>
        <v>128.34012613783159</v>
      </c>
      <c r="AZ170" s="23">
        <f ca="1"/>
        <v>128.34012613783159</v>
      </c>
      <c r="BA170" s="23">
        <f ca="1"/>
        <v>128.34012613783159</v>
      </c>
      <c r="BB170" s="23">
        <f ca="1"/>
        <v>128.34012613783159</v>
      </c>
      <c r="BC170" s="23">
        <f ca="1"/>
        <v>128.34012613783159</v>
      </c>
      <c r="BD170" s="23">
        <f ca="1"/>
        <v>128.34012613783159</v>
      </c>
      <c r="BE170" s="23">
        <f ca="1"/>
        <v>128.34012613783159</v>
      </c>
      <c r="BF170" s="23">
        <f ca="1"/>
        <v>128.34012613783159</v>
      </c>
      <c r="BG170" s="23">
        <f ca="1"/>
        <v>128.34012613783159</v>
      </c>
      <c r="BH170" s="23">
        <f ca="1"/>
        <v>128.34012613783159</v>
      </c>
      <c r="BI170" s="23">
        <f ca="1"/>
        <v>128.34012613783159</v>
      </c>
      <c r="BJ170" s="23">
        <f ca="1"/>
        <v>128.34012613783159</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f ca="1"/>
        <v>25.908812987830139</v>
      </c>
      <c r="AJ171" s="23">
        <f ca="1"/>
        <v>4.5951531430463985</v>
      </c>
      <c r="AK171" s="23" t="str">
        <f ca="1"/>
        <v/>
      </c>
      <c r="AL171" s="23" t="str">
        <f ca="1"/>
        <v/>
      </c>
      <c r="AM171" s="23" t="str">
        <f ca="1"/>
        <v/>
      </c>
      <c r="AN171" s="23" t="str">
        <f ca="1"/>
        <v/>
      </c>
      <c r="AO171" s="23" t="str">
        <f ca="1"/>
        <v/>
      </c>
      <c r="AP171" s="23" t="str">
        <f ca="1"/>
        <v/>
      </c>
      <c r="AQ171" s="23" t="str">
        <f ca="1"/>
        <v/>
      </c>
      <c r="AR171" s="23">
        <f ca="1"/>
        <v>3.4514720795075982</v>
      </c>
      <c r="AS171" s="23">
        <f ca="1"/>
        <v>13.933084385166184</v>
      </c>
      <c r="AT171" s="23">
        <f ca="1"/>
        <v>36.487118492398487</v>
      </c>
      <c r="AU171" s="23">
        <f ca="1"/>
        <v>40.906581355198448</v>
      </c>
      <c r="AV171" s="23">
        <f ca="1"/>
        <v>40.906581355198448</v>
      </c>
      <c r="AW171" s="23">
        <f ca="1"/>
        <v>40.906581355198448</v>
      </c>
      <c r="AX171" s="23">
        <f ca="1"/>
        <v>40.906581355198448</v>
      </c>
      <c r="AY171" s="23">
        <f ca="1"/>
        <v>40.906581355198448</v>
      </c>
      <c r="AZ171" s="23">
        <f ca="1"/>
        <v>40.906581355198448</v>
      </c>
      <c r="BA171" s="23">
        <f ca="1"/>
        <v>40.906581355198448</v>
      </c>
      <c r="BB171" s="23">
        <f ca="1"/>
        <v>40.906581355198448</v>
      </c>
      <c r="BC171" s="23">
        <f ca="1"/>
        <v>40.906581355198448</v>
      </c>
      <c r="BD171" s="23">
        <f ca="1"/>
        <v>40.906581355198448</v>
      </c>
      <c r="BE171" s="23">
        <f ca="1"/>
        <v>40.906581355198448</v>
      </c>
      <c r="BF171" s="23">
        <f ca="1"/>
        <v>40.906581355198448</v>
      </c>
      <c r="BG171" s="23">
        <f ca="1"/>
        <v>40.906581355198448</v>
      </c>
      <c r="BH171" s="23">
        <f ca="1"/>
        <v>40.906581355198448</v>
      </c>
      <c r="BI171" s="23">
        <f ca="1"/>
        <v>40.906581355198448</v>
      </c>
      <c r="BJ171" s="23">
        <f ca="1"/>
        <v>40.906581355198448</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93.568450623962576</v>
      </c>
      <c r="C184" s="31">
        <f t="shared" ca="1" si="20"/>
        <v>149.24230078553944</v>
      </c>
      <c r="D184" s="31">
        <f t="shared" ca="1" si="20"/>
        <v>600.0097873589898</v>
      </c>
      <c r="E184" s="31">
        <f t="shared" ca="1" si="20"/>
        <v>416.09955741215953</v>
      </c>
      <c r="F184" s="31">
        <f t="shared" ca="1" si="20"/>
        <v>17.838095021647018</v>
      </c>
      <c r="G184" s="31">
        <f t="shared" ca="1" si="20"/>
        <v>38.454985584797598</v>
      </c>
      <c r="H184" s="31">
        <f t="shared" ca="1" si="20"/>
        <v>63.393176500145159</v>
      </c>
      <c r="I184" s="31">
        <f t="shared" ca="1" si="20"/>
        <v>105.19994748458195</v>
      </c>
      <c r="J184" s="31">
        <f t="shared" ca="1" si="20"/>
        <v>151.90931407191908</v>
      </c>
      <c r="K184" s="31">
        <f t="shared" ca="1" si="20"/>
        <v>188.62565953734656</v>
      </c>
      <c r="L184" s="31">
        <f t="shared" ca="1" si="20"/>
        <v>298.70944308987873</v>
      </c>
      <c r="M184" s="31">
        <f t="shared" ca="1" si="20"/>
        <v>397.51725291871759</v>
      </c>
      <c r="N184" s="31">
        <f t="shared" ca="1" si="20"/>
        <v>456.5804581610609</v>
      </c>
      <c r="O184" s="31">
        <f t="shared" ca="1" si="20"/>
        <v>581.55969638939462</v>
      </c>
      <c r="P184" s="31">
        <f t="shared" ca="1" si="20"/>
        <v>542.32078268862665</v>
      </c>
      <c r="Q184" s="31">
        <f t="shared" ca="1" si="20"/>
        <v>542.32078268862665</v>
      </c>
      <c r="R184" s="31">
        <f t="shared" ca="1" si="20"/>
        <v>542.32078268862665</v>
      </c>
      <c r="S184" s="31">
        <f t="shared" ca="1" si="20"/>
        <v>542.32078268862665</v>
      </c>
      <c r="T184" s="31">
        <f t="shared" ca="1" si="20"/>
        <v>542.32078268862665</v>
      </c>
      <c r="U184" s="31">
        <f t="shared" ca="1" si="20"/>
        <v>542.32078268862665</v>
      </c>
      <c r="V184" s="31">
        <f t="shared" ca="1" si="20"/>
        <v>542.32078268862665</v>
      </c>
      <c r="W184" s="31">
        <f t="shared" ca="1" si="20"/>
        <v>542.32078268862665</v>
      </c>
      <c r="X184" s="31">
        <f t="shared" ca="1" si="20"/>
        <v>542.32078268862665</v>
      </c>
      <c r="Y184" s="31">
        <f t="shared" ca="1" si="20"/>
        <v>542.32078268862665</v>
      </c>
      <c r="Z184" s="31">
        <f t="shared" ca="1" si="20"/>
        <v>542.32078268862665</v>
      </c>
      <c r="AA184" s="31">
        <f t="shared" ca="1" si="20"/>
        <v>542.32078268862665</v>
      </c>
      <c r="AB184" s="31">
        <f t="shared" ca="1" si="20"/>
        <v>542.32078268862665</v>
      </c>
      <c r="AC184" s="31">
        <f t="shared" ca="1" si="20"/>
        <v>542.32078268862665</v>
      </c>
      <c r="AD184" s="31">
        <f t="shared" ca="1" si="20"/>
        <v>542.32078268862665</v>
      </c>
      <c r="AE184" s="31">
        <f t="shared" ca="1" si="20"/>
        <v>542.32078268862665</v>
      </c>
      <c r="AF184" s="4" t="s">
        <v>864</v>
      </c>
      <c r="AG184" s="31">
        <f t="shared" ref="AG184:BJ184" ca="1" si="21">PowerFactor*SUM(AG160:AG183)</f>
        <v>329.95755228303113</v>
      </c>
      <c r="AH184" s="31">
        <f t="shared" ca="1" si="21"/>
        <v>412.41757246100747</v>
      </c>
      <c r="AI184" s="31">
        <f t="shared" ca="1" si="21"/>
        <v>788.85975963812712</v>
      </c>
      <c r="AJ184" s="31">
        <f t="shared" ca="1" si="21"/>
        <v>651.37003229268305</v>
      </c>
      <c r="AK184" s="31">
        <f t="shared" ca="1" si="21"/>
        <v>193.47260931019511</v>
      </c>
      <c r="AL184" s="31">
        <f t="shared" ca="1" si="21"/>
        <v>263.66590510217907</v>
      </c>
      <c r="AM184" s="31">
        <f t="shared" ca="1" si="21"/>
        <v>327.29902026503561</v>
      </c>
      <c r="AN184" s="31">
        <f t="shared" ca="1" si="21"/>
        <v>395.73299771959785</v>
      </c>
      <c r="AO184" s="31">
        <f t="shared" ca="1" si="21"/>
        <v>465.16939281772227</v>
      </c>
      <c r="AP184" s="31">
        <f t="shared" ca="1" si="21"/>
        <v>503.46181916921148</v>
      </c>
      <c r="AQ184" s="31">
        <f t="shared" ca="1" si="21"/>
        <v>563.88240543904101</v>
      </c>
      <c r="AR184" s="31">
        <f t="shared" ca="1" si="21"/>
        <v>639.14490342632757</v>
      </c>
      <c r="AS184" s="31">
        <f t="shared" ca="1" si="21"/>
        <v>722.92272340263526</v>
      </c>
      <c r="AT184" s="31">
        <f t="shared" ca="1" si="21"/>
        <v>837.67336770821157</v>
      </c>
      <c r="AU184" s="31">
        <f t="shared" ca="1" si="21"/>
        <v>856.48629568374622</v>
      </c>
      <c r="AV184" s="31">
        <f t="shared" ca="1" si="21"/>
        <v>856.48629568374622</v>
      </c>
      <c r="AW184" s="31">
        <f t="shared" ca="1" si="21"/>
        <v>856.48629568374622</v>
      </c>
      <c r="AX184" s="31">
        <f t="shared" ca="1" si="21"/>
        <v>856.48629568374622</v>
      </c>
      <c r="AY184" s="31">
        <f t="shared" ca="1" si="21"/>
        <v>856.48629568374622</v>
      </c>
      <c r="AZ184" s="31">
        <f t="shared" ca="1" si="21"/>
        <v>856.48629568374622</v>
      </c>
      <c r="BA184" s="31">
        <f t="shared" ca="1" si="21"/>
        <v>856.48629568374622</v>
      </c>
      <c r="BB184" s="31">
        <f t="shared" ca="1" si="21"/>
        <v>856.48629568374622</v>
      </c>
      <c r="BC184" s="31">
        <f t="shared" ca="1" si="21"/>
        <v>856.48629568374622</v>
      </c>
      <c r="BD184" s="31">
        <f t="shared" ca="1" si="21"/>
        <v>856.48629568374622</v>
      </c>
      <c r="BE184" s="31">
        <f t="shared" ca="1" si="21"/>
        <v>856.48629568374622</v>
      </c>
      <c r="BF184" s="31">
        <f t="shared" ca="1" si="21"/>
        <v>856.48629568374622</v>
      </c>
      <c r="BG184" s="31">
        <f t="shared" ca="1" si="21"/>
        <v>856.48629568374622</v>
      </c>
      <c r="BH184" s="31">
        <f t="shared" ca="1" si="21"/>
        <v>856.48629568374622</v>
      </c>
      <c r="BI184" s="31">
        <f t="shared" ca="1" si="21"/>
        <v>856.48629568374622</v>
      </c>
      <c r="BJ184" s="31">
        <f t="shared" ca="1" si="21"/>
        <v>856.48629568374622</v>
      </c>
    </row>
    <row r="185" spans="1:62">
      <c r="A185" s="4" t="s">
        <v>907</v>
      </c>
      <c r="B185" s="31">
        <f t="shared" ref="B185:AE185" ca="1" si="22">B184*Probability_Weighting_for_50__POE_MDs</f>
        <v>65.497915436773795</v>
      </c>
      <c r="C185" s="31">
        <f t="shared" ca="1" si="22"/>
        <v>104.4696105498776</v>
      </c>
      <c r="D185" s="31">
        <f t="shared" ca="1" si="22"/>
        <v>420.00685115129284</v>
      </c>
      <c r="E185" s="31">
        <f t="shared" ca="1" si="22"/>
        <v>291.26969018851167</v>
      </c>
      <c r="F185" s="31">
        <f t="shared" ca="1" si="22"/>
        <v>12.486666515152912</v>
      </c>
      <c r="G185" s="31">
        <f t="shared" ca="1" si="22"/>
        <v>26.918489909358318</v>
      </c>
      <c r="H185" s="31">
        <f t="shared" ca="1" si="22"/>
        <v>44.375223550101609</v>
      </c>
      <c r="I185" s="31">
        <f t="shared" ca="1" si="22"/>
        <v>73.639963239207361</v>
      </c>
      <c r="J185" s="31">
        <f t="shared" ca="1" si="22"/>
        <v>106.33651985034335</v>
      </c>
      <c r="K185" s="31">
        <f t="shared" ca="1" si="22"/>
        <v>132.0379616761426</v>
      </c>
      <c r="L185" s="31">
        <f t="shared" ca="1" si="22"/>
        <v>209.09661016291511</v>
      </c>
      <c r="M185" s="31">
        <f t="shared" ca="1" si="22"/>
        <v>278.26207704310229</v>
      </c>
      <c r="N185" s="31">
        <f t="shared" ca="1" si="22"/>
        <v>319.60632071274262</v>
      </c>
      <c r="O185" s="31">
        <f t="shared" ca="1" si="22"/>
        <v>407.09178747257619</v>
      </c>
      <c r="P185" s="31">
        <f t="shared" ca="1" si="22"/>
        <v>379.62454788203866</v>
      </c>
      <c r="Q185" s="31">
        <f t="shared" ca="1" si="22"/>
        <v>379.62454788203866</v>
      </c>
      <c r="R185" s="31">
        <f t="shared" ca="1" si="22"/>
        <v>379.62454788203866</v>
      </c>
      <c r="S185" s="31">
        <f t="shared" ca="1" si="22"/>
        <v>379.62454788203866</v>
      </c>
      <c r="T185" s="31">
        <f t="shared" ca="1" si="22"/>
        <v>379.62454788203866</v>
      </c>
      <c r="U185" s="31">
        <f t="shared" ca="1" si="22"/>
        <v>379.62454788203866</v>
      </c>
      <c r="V185" s="31">
        <f t="shared" ca="1" si="22"/>
        <v>379.62454788203866</v>
      </c>
      <c r="W185" s="31">
        <f t="shared" ca="1" si="22"/>
        <v>379.62454788203866</v>
      </c>
      <c r="X185" s="31">
        <f t="shared" ca="1" si="22"/>
        <v>379.62454788203866</v>
      </c>
      <c r="Y185" s="31">
        <f t="shared" ca="1" si="22"/>
        <v>379.62454788203866</v>
      </c>
      <c r="Z185" s="31">
        <f t="shared" ca="1" si="22"/>
        <v>379.62454788203866</v>
      </c>
      <c r="AA185" s="31">
        <f t="shared" ca="1" si="22"/>
        <v>379.62454788203866</v>
      </c>
      <c r="AB185" s="31">
        <f t="shared" ca="1" si="22"/>
        <v>379.62454788203866</v>
      </c>
      <c r="AC185" s="31">
        <f t="shared" ca="1" si="22"/>
        <v>379.62454788203866</v>
      </c>
      <c r="AD185" s="31">
        <f t="shared" ca="1" si="22"/>
        <v>379.62454788203866</v>
      </c>
      <c r="AE185" s="31">
        <f t="shared" ca="1" si="22"/>
        <v>379.62454788203866</v>
      </c>
      <c r="AF185" s="31" t="s">
        <v>908</v>
      </c>
      <c r="AG185" s="31">
        <f t="shared" ref="AG185:BJ185" ca="1" si="23">AG184*Probability_Weighting_for_10__POE_MDs</f>
        <v>98.987265684909332</v>
      </c>
      <c r="AH185" s="31">
        <f t="shared" ca="1" si="23"/>
        <v>123.72527173830224</v>
      </c>
      <c r="AI185" s="31">
        <f t="shared" ca="1" si="23"/>
        <v>236.65792789143813</v>
      </c>
      <c r="AJ185" s="31">
        <f t="shared" ca="1" si="23"/>
        <v>195.41100968780492</v>
      </c>
      <c r="AK185" s="31">
        <f t="shared" ca="1" si="23"/>
        <v>58.04178279305853</v>
      </c>
      <c r="AL185" s="31">
        <f t="shared" ca="1" si="23"/>
        <v>79.099771530653712</v>
      </c>
      <c r="AM185" s="31">
        <f t="shared" ca="1" si="23"/>
        <v>98.189706079510685</v>
      </c>
      <c r="AN185" s="31">
        <f t="shared" ca="1" si="23"/>
        <v>118.71989931587935</v>
      </c>
      <c r="AO185" s="31">
        <f t="shared" ca="1" si="23"/>
        <v>139.55081784531669</v>
      </c>
      <c r="AP185" s="31">
        <f t="shared" ca="1" si="23"/>
        <v>151.03854575076343</v>
      </c>
      <c r="AQ185" s="31">
        <f t="shared" ca="1" si="23"/>
        <v>169.1647216317123</v>
      </c>
      <c r="AR185" s="31">
        <f t="shared" ca="1" si="23"/>
        <v>191.74347102789827</v>
      </c>
      <c r="AS185" s="31">
        <f t="shared" ca="1" si="23"/>
        <v>216.87681702079058</v>
      </c>
      <c r="AT185" s="31">
        <f t="shared" ca="1" si="23"/>
        <v>251.30201031246347</v>
      </c>
      <c r="AU185" s="31">
        <f t="shared" ca="1" si="23"/>
        <v>256.94588870512388</v>
      </c>
      <c r="AV185" s="31">
        <f t="shared" ca="1" si="23"/>
        <v>256.94588870512388</v>
      </c>
      <c r="AW185" s="31">
        <f t="shared" ca="1" si="23"/>
        <v>256.94588870512388</v>
      </c>
      <c r="AX185" s="31">
        <f t="shared" ca="1" si="23"/>
        <v>256.94588870512388</v>
      </c>
      <c r="AY185" s="31">
        <f t="shared" ca="1" si="23"/>
        <v>256.94588870512388</v>
      </c>
      <c r="AZ185" s="31">
        <f t="shared" ca="1" si="23"/>
        <v>256.94588870512388</v>
      </c>
      <c r="BA185" s="31">
        <f t="shared" ca="1" si="23"/>
        <v>256.94588870512388</v>
      </c>
      <c r="BB185" s="31">
        <f t="shared" ca="1" si="23"/>
        <v>256.94588870512388</v>
      </c>
      <c r="BC185" s="31">
        <f t="shared" ca="1" si="23"/>
        <v>256.94588870512388</v>
      </c>
      <c r="BD185" s="31">
        <f t="shared" ca="1" si="23"/>
        <v>256.94588870512388</v>
      </c>
      <c r="BE185" s="31">
        <f t="shared" ca="1" si="23"/>
        <v>256.94588870512388</v>
      </c>
      <c r="BF185" s="31">
        <f t="shared" ca="1" si="23"/>
        <v>256.94588870512388</v>
      </c>
      <c r="BG185" s="31">
        <f t="shared" ca="1" si="23"/>
        <v>256.94588870512388</v>
      </c>
      <c r="BH185" s="31">
        <f t="shared" ca="1" si="23"/>
        <v>256.94588870512388</v>
      </c>
      <c r="BI185" s="31">
        <f t="shared" ca="1" si="23"/>
        <v>256.94588870512388</v>
      </c>
      <c r="BJ185" s="31">
        <f t="shared" ca="1" si="23"/>
        <v>256.94588870512388</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1.9209417411371708</v>
      </c>
      <c r="C193" s="23">
        <f ca="1"/>
        <v>4.0605057141277179</v>
      </c>
      <c r="D193" s="23">
        <f ca="1"/>
        <v>10.458484388535792</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4.7981065752265808</v>
      </c>
      <c r="AH193" s="23">
        <f ca="1"/>
        <v>7.0193480582822394</v>
      </c>
      <c r="AI193" s="23">
        <f ca="1"/>
        <v>13.367607959516027</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4.4145579490565465</v>
      </c>
      <c r="C194" s="23">
        <f ca="1"/>
        <v>10.768740401505852</v>
      </c>
      <c r="D194" s="23">
        <f ca="1"/>
        <v>29.769772545099656</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12.959303762859761</v>
      </c>
      <c r="AH194" s="23">
        <f ca="1"/>
        <v>19.556056107009951</v>
      </c>
      <c r="AI194" s="23">
        <f ca="1"/>
        <v>38.409430989568598</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1.3627958554229183</v>
      </c>
      <c r="C195" s="23">
        <f ca="1"/>
        <v>4.1582060713904623</v>
      </c>
      <c r="D195" s="23">
        <f ca="1"/>
        <v>12.51737418870754</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5.1219056889065744</v>
      </c>
      <c r="AH195" s="23">
        <f ca="1"/>
        <v>8.02403023963255</v>
      </c>
      <c r="AI195" s="23">
        <f ca="1"/>
        <v>16.318239155817398</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1.178964908232057</v>
      </c>
      <c r="C196" s="23">
        <f ca="1"/>
        <v>8.0408872770139617</v>
      </c>
      <c r="D196" s="23">
        <f ca="1"/>
        <v>28.617301104256011</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10.413070950899767</v>
      </c>
      <c r="AH196" s="23">
        <f ca="1"/>
        <v>17.556762152686805</v>
      </c>
      <c r="AI196" s="23">
        <f ca="1"/>
        <v>37.973276407911044</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28.277161002893326</v>
      </c>
      <c r="D197" s="23">
        <f ca="1"/>
        <v>237.1536683486294</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51.224005167736124</v>
      </c>
      <c r="AH197" s="23">
        <f ca="1"/>
        <v>124.18639291098779</v>
      </c>
      <c r="AI197" s="23">
        <f ca="1"/>
        <v>332.71131194481433</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f ca="1"/>
        <v>355.14704777243833</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1.1858675771769318</v>
      </c>
      <c r="AH198" s="23">
        <f ca="1"/>
        <v>90.017450081496293</v>
      </c>
      <c r="AI198" s="23">
        <f ca="1"/>
        <v>580.27520351663725</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f ca="1"/>
        <v>229.77705408968535</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f ca="1"/>
        <v>637.41982181223443</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f ca="1"/>
        <v>1.8267622056556149E-2</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f ca="1"/>
        <v>207.63452743155315</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8.8772604538486934</v>
      </c>
      <c r="C216" s="31">
        <f t="shared" ca="1" si="24"/>
        <v>55.305500466931321</v>
      </c>
      <c r="D216" s="31">
        <f t="shared" ca="1" si="24"/>
        <v>903.45897005940856</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85.702259722805735</v>
      </c>
      <c r="AH216" s="31">
        <f t="shared" ca="1" si="25"/>
        <v>266.36003955009562</v>
      </c>
      <c r="AI216" s="31">
        <f t="shared" ca="1" si="25"/>
        <v>1864.1094192180522</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909</v>
      </c>
      <c r="B217" s="31">
        <f t="shared" ref="B217:AD217" ca="1" si="26">B216*Probability_Weighting_for_50__POE_MDs</f>
        <v>6.2140823176940847</v>
      </c>
      <c r="C217" s="31">
        <f t="shared" ca="1" si="26"/>
        <v>38.713850326851919</v>
      </c>
      <c r="D217" s="31">
        <f t="shared" ca="1" si="26"/>
        <v>632.42127904158599</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910</v>
      </c>
      <c r="AG217" s="31">
        <f t="shared" ref="AG217:BJ217" ca="1" si="27">AG216*Probability_Weighting_for_10__POE_MDs</f>
        <v>25.710677916841721</v>
      </c>
      <c r="AH217" s="31">
        <f t="shared" ca="1" si="27"/>
        <v>79.908011865028683</v>
      </c>
      <c r="AI217" s="31">
        <f t="shared" ca="1" si="27"/>
        <v>559.23282576541567</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14.031876169938032</v>
      </c>
      <c r="AH223" s="4">
        <f ca="1"/>
        <v>15.699504254223076</v>
      </c>
      <c r="AI223" s="4">
        <f ca="1"/>
        <v>21.010981325771152</v>
      </c>
      <c r="AJ223" s="4" t="str">
        <f ca="1"/>
        <v/>
      </c>
      <c r="AK223" s="4" t="str">
        <f ca="1"/>
        <v/>
      </c>
      <c r="AL223" s="4" t="str">
        <f ca="1"/>
        <v/>
      </c>
      <c r="AM223" s="4" t="str">
        <f ca="1"/>
        <v/>
      </c>
      <c r="AN223" s="4" t="str">
        <f ca="1"/>
        <v/>
      </c>
      <c r="AO223" s="4" t="str">
        <f ca="1"/>
        <v/>
      </c>
      <c r="AP223" s="4" t="str">
        <f ca="1"/>
        <v/>
      </c>
      <c r="AQ223" s="4">
        <f ca="1"/>
        <v>0.31886485028649786</v>
      </c>
      <c r="AR223" s="4">
        <f ca="1"/>
        <v>1.3552720075408653</v>
      </c>
      <c r="AS223" s="4">
        <f ca="1"/>
        <v>2.4136433986419088</v>
      </c>
      <c r="AT223" s="4">
        <f ca="1"/>
        <v>3.7449299370789717</v>
      </c>
      <c r="AU223" s="4">
        <f ca="1"/>
        <v>3.9527664974994021</v>
      </c>
      <c r="AV223" s="4">
        <f ca="1"/>
        <v>3.9527664974994021</v>
      </c>
      <c r="AW223" s="4">
        <f ca="1"/>
        <v>3.9527664974994021</v>
      </c>
      <c r="AX223" s="4">
        <f ca="1"/>
        <v>3.9527664974994021</v>
      </c>
      <c r="AY223" s="4">
        <f ca="1"/>
        <v>3.9527664974994021</v>
      </c>
      <c r="AZ223" s="4">
        <f ca="1"/>
        <v>3.9527664974994021</v>
      </c>
      <c r="BA223" s="4">
        <f ca="1"/>
        <v>3.9527664974994021</v>
      </c>
      <c r="BB223" s="4">
        <f ca="1"/>
        <v>3.9527664974994021</v>
      </c>
      <c r="BC223" s="4">
        <f ca="1"/>
        <v>3.9527664974994021</v>
      </c>
      <c r="BD223" s="4">
        <f ca="1"/>
        <v>3.9527664974994021</v>
      </c>
      <c r="BE223" s="4">
        <f ca="1"/>
        <v>3.9527664974994021</v>
      </c>
      <c r="BF223" s="4">
        <f ca="1"/>
        <v>3.9527664974994021</v>
      </c>
      <c r="BG223" s="4">
        <f ca="1"/>
        <v>3.9527664974994021</v>
      </c>
      <c r="BH223" s="4">
        <f ca="1"/>
        <v>3.9527664974994021</v>
      </c>
      <c r="BI223" s="4">
        <f ca="1"/>
        <v>3.9527664974994021</v>
      </c>
      <c r="BJ223" s="4">
        <f ca="1"/>
        <v>3.9527664974994021</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4.123893509059223</v>
      </c>
      <c r="C224" s="23">
        <f ca="1"/>
        <v>4.7687689841639456</v>
      </c>
      <c r="D224" s="23">
        <f ca="1"/>
        <v>7.3905311074960842</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6.7736369418166884</v>
      </c>
      <c r="AH224" s="23">
        <f ca="1"/>
        <v>7.5990709433346595</v>
      </c>
      <c r="AI224" s="23">
        <f ca="1"/>
        <v>10.228118639553179</v>
      </c>
      <c r="AJ224" s="23" t="str">
        <f ca="1"/>
        <v/>
      </c>
      <c r="AK224" s="23" t="str">
        <f ca="1"/>
        <v/>
      </c>
      <c r="AL224" s="23" t="str">
        <f ca="1"/>
        <v/>
      </c>
      <c r="AM224" s="23" t="str">
        <f ca="1"/>
        <v/>
      </c>
      <c r="AN224" s="23" t="str">
        <f ca="1"/>
        <v/>
      </c>
      <c r="AO224" s="23" t="str">
        <f ca="1"/>
        <v/>
      </c>
      <c r="AP224" s="23" t="str">
        <f ca="1"/>
        <v/>
      </c>
      <c r="AQ224" s="23" t="str">
        <f ca="1"/>
        <v/>
      </c>
      <c r="AR224" s="23">
        <f ca="1"/>
        <v>0.32724718647247902</v>
      </c>
      <c r="AS224" s="23">
        <f ca="1"/>
        <v>0.85111443282149479</v>
      </c>
      <c r="AT224" s="23">
        <f ca="1"/>
        <v>1.5100678199373256</v>
      </c>
      <c r="AU224" s="23">
        <f ca="1"/>
        <v>1.6129416953213078</v>
      </c>
      <c r="AV224" s="23">
        <f ca="1"/>
        <v>1.6129416953213078</v>
      </c>
      <c r="AW224" s="23">
        <f ca="1"/>
        <v>1.6129416953213078</v>
      </c>
      <c r="AX224" s="23">
        <f ca="1"/>
        <v>1.6129416953213078</v>
      </c>
      <c r="AY224" s="23">
        <f ca="1"/>
        <v>1.6129416953213078</v>
      </c>
      <c r="AZ224" s="23">
        <f ca="1"/>
        <v>1.6129416953213078</v>
      </c>
      <c r="BA224" s="23">
        <f ca="1"/>
        <v>1.6129416953213078</v>
      </c>
      <c r="BB224" s="23">
        <f ca="1"/>
        <v>1.6129416953213078</v>
      </c>
      <c r="BC224" s="23">
        <f ca="1"/>
        <v>1.6129416953213078</v>
      </c>
      <c r="BD224" s="23">
        <f ca="1"/>
        <v>1.6129416953213078</v>
      </c>
      <c r="BE224" s="23">
        <f ca="1"/>
        <v>1.6129416953213078</v>
      </c>
      <c r="BF224" s="23">
        <f ca="1"/>
        <v>1.6129416953213078</v>
      </c>
      <c r="BG224" s="23">
        <f ca="1"/>
        <v>1.6129416953213078</v>
      </c>
      <c r="BH224" s="23">
        <f ca="1"/>
        <v>1.6129416953213078</v>
      </c>
      <c r="BI224" s="23">
        <f ca="1"/>
        <v>1.6129416953213078</v>
      </c>
      <c r="BJ224" s="23">
        <f ca="1"/>
        <v>1.6129416953213078</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3.9084933144628087</v>
      </c>
      <c r="C225" s="23">
        <f ca="1"/>
        <v>4.5468218304294092</v>
      </c>
      <c r="D225" s="23">
        <f ca="1"/>
        <v>7.1419670794129972</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13.062671597328714</v>
      </c>
      <c r="AH225" s="23">
        <f ca="1"/>
        <v>14.696779519115555</v>
      </c>
      <c r="AI225" s="23">
        <f ca="1"/>
        <v>19.901493232441563</v>
      </c>
      <c r="AJ225" s="23" t="str">
        <f ca="1"/>
        <v/>
      </c>
      <c r="AK225" s="23" t="str">
        <f ca="1"/>
        <v/>
      </c>
      <c r="AL225" s="23" t="str">
        <f ca="1"/>
        <v/>
      </c>
      <c r="AM225" s="23" t="str">
        <f ca="1"/>
        <v/>
      </c>
      <c r="AN225" s="23" t="str">
        <f ca="1"/>
        <v/>
      </c>
      <c r="AO225" s="23" t="str">
        <f ca="1"/>
        <v/>
      </c>
      <c r="AP225" s="23" t="str">
        <f ca="1"/>
        <v/>
      </c>
      <c r="AQ225" s="23" t="str">
        <f ca="1"/>
        <v/>
      </c>
      <c r="AR225" s="23">
        <f ca="1"/>
        <v>6.5983975807605386E-2</v>
      </c>
      <c r="AS225" s="23">
        <f ca="1"/>
        <v>0.99081433264405849</v>
      </c>
      <c r="AT225" s="23">
        <f ca="1"/>
        <v>2.295341342670318</v>
      </c>
      <c r="AU225" s="23">
        <f ca="1"/>
        <v>2.4990002837858269</v>
      </c>
      <c r="AV225" s="23">
        <f ca="1"/>
        <v>2.4990002837858269</v>
      </c>
      <c r="AW225" s="23">
        <f ca="1"/>
        <v>2.4990002837858269</v>
      </c>
      <c r="AX225" s="23">
        <f ca="1"/>
        <v>2.4990002837858269</v>
      </c>
      <c r="AY225" s="23">
        <f ca="1"/>
        <v>2.4990002837858269</v>
      </c>
      <c r="AZ225" s="23">
        <f ca="1"/>
        <v>2.4990002837858269</v>
      </c>
      <c r="BA225" s="23">
        <f ca="1"/>
        <v>2.4990002837858269</v>
      </c>
      <c r="BB225" s="23">
        <f ca="1"/>
        <v>2.4990002837858269</v>
      </c>
      <c r="BC225" s="23">
        <f ca="1"/>
        <v>2.4990002837858269</v>
      </c>
      <c r="BD225" s="23">
        <f ca="1"/>
        <v>2.4990002837858269</v>
      </c>
      <c r="BE225" s="23">
        <f ca="1"/>
        <v>2.4990002837858269</v>
      </c>
      <c r="BF225" s="23">
        <f ca="1"/>
        <v>2.4990002837858269</v>
      </c>
      <c r="BG225" s="23">
        <f ca="1"/>
        <v>2.4990002837858269</v>
      </c>
      <c r="BH225" s="23">
        <f ca="1"/>
        <v>2.4990002837858269</v>
      </c>
      <c r="BI225" s="23">
        <f ca="1"/>
        <v>2.4990002837858269</v>
      </c>
      <c r="BJ225" s="23">
        <f ca="1"/>
        <v>2.4990002837858269</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10.756179067704549</v>
      </c>
      <c r="C226" s="23">
        <f ca="1"/>
        <v>12.64170329948282</v>
      </c>
      <c r="D226" s="23">
        <f ca="1"/>
        <v>20.307363111865111</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24.671536335743465</v>
      </c>
      <c r="AH226" s="23">
        <f ca="1"/>
        <v>27.889471935569869</v>
      </c>
      <c r="AI226" s="23">
        <f ca="1"/>
        <v>38.138754324888772</v>
      </c>
      <c r="AJ226" s="23" t="str">
        <f ca="1"/>
        <v/>
      </c>
      <c r="AK226" s="23" t="str">
        <f ca="1"/>
        <v/>
      </c>
      <c r="AL226" s="23" t="str">
        <f ca="1"/>
        <v/>
      </c>
      <c r="AM226" s="23" t="str">
        <f ca="1"/>
        <v/>
      </c>
      <c r="AN226" s="23" t="str">
        <f ca="1"/>
        <v/>
      </c>
      <c r="AO226" s="23" t="str">
        <f ca="1"/>
        <v/>
      </c>
      <c r="AP226" s="23" t="str">
        <f ca="1"/>
        <v/>
      </c>
      <c r="AQ226" s="23" t="str">
        <f ca="1"/>
        <v/>
      </c>
      <c r="AR226" s="23" t="str">
        <f ca="1"/>
        <v/>
      </c>
      <c r="AS226" s="23">
        <f ca="1"/>
        <v>0.28349223044857474</v>
      </c>
      <c r="AT226" s="23">
        <f ca="1"/>
        <v>2.4162997937276729</v>
      </c>
      <c r="AU226" s="23">
        <f ca="1"/>
        <v>2.8173512470012709</v>
      </c>
      <c r="AV226" s="23">
        <f ca="1"/>
        <v>2.8173512470012709</v>
      </c>
      <c r="AW226" s="23">
        <f ca="1"/>
        <v>2.8173512470012709</v>
      </c>
      <c r="AX226" s="23">
        <f ca="1"/>
        <v>2.8173512470012709</v>
      </c>
      <c r="AY226" s="23">
        <f ca="1"/>
        <v>2.8173512470012709</v>
      </c>
      <c r="AZ226" s="23">
        <f ca="1"/>
        <v>2.8173512470012709</v>
      </c>
      <c r="BA226" s="23">
        <f ca="1"/>
        <v>2.8173512470012709</v>
      </c>
      <c r="BB226" s="23">
        <f ca="1"/>
        <v>2.8173512470012709</v>
      </c>
      <c r="BC226" s="23">
        <f ca="1"/>
        <v>2.8173512470012709</v>
      </c>
      <c r="BD226" s="23">
        <f ca="1"/>
        <v>2.8173512470012709</v>
      </c>
      <c r="BE226" s="23">
        <f ca="1"/>
        <v>2.8173512470012709</v>
      </c>
      <c r="BF226" s="23">
        <f ca="1"/>
        <v>2.8173512470012709</v>
      </c>
      <c r="BG226" s="23">
        <f ca="1"/>
        <v>2.8173512470012709</v>
      </c>
      <c r="BH226" s="23">
        <f ca="1"/>
        <v>2.8173512470012709</v>
      </c>
      <c r="BI226" s="23">
        <f ca="1"/>
        <v>2.8173512470012709</v>
      </c>
      <c r="BJ226" s="23">
        <f ca="1"/>
        <v>2.8173512470012709</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19.820446390365092</v>
      </c>
      <c r="C227" s="23">
        <f ca="1"/>
        <v>24.059602432297151</v>
      </c>
      <c r="D227" s="23">
        <f ca="1"/>
        <v>41.294028572983031</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79.797451243540579</v>
      </c>
      <c r="AH227" s="23">
        <f ca="1"/>
        <v>91.424757610100883</v>
      </c>
      <c r="AI227" s="23">
        <f ca="1"/>
        <v>128.45829749338202</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f ca="1"/>
        <v>0.24175752688387966</v>
      </c>
      <c r="AU227" s="23">
        <f ca="1"/>
        <v>0.47962426630221522</v>
      </c>
      <c r="AV227" s="23">
        <f ca="1"/>
        <v>0.47962426630221522</v>
      </c>
      <c r="AW227" s="23">
        <f ca="1"/>
        <v>0.47962426630221522</v>
      </c>
      <c r="AX227" s="23">
        <f ca="1"/>
        <v>0.47962426630221522</v>
      </c>
      <c r="AY227" s="23">
        <f ca="1"/>
        <v>0.47962426630221522</v>
      </c>
      <c r="AZ227" s="23">
        <f ca="1"/>
        <v>0.47962426630221522</v>
      </c>
      <c r="BA227" s="23">
        <f ca="1"/>
        <v>0.47962426630221522</v>
      </c>
      <c r="BB227" s="23">
        <f ca="1"/>
        <v>0.47962426630221522</v>
      </c>
      <c r="BC227" s="23">
        <f ca="1"/>
        <v>0.47962426630221522</v>
      </c>
      <c r="BD227" s="23">
        <f ca="1"/>
        <v>0.47962426630221522</v>
      </c>
      <c r="BE227" s="23">
        <f ca="1"/>
        <v>0.47962426630221522</v>
      </c>
      <c r="BF227" s="23">
        <f ca="1"/>
        <v>0.47962426630221522</v>
      </c>
      <c r="BG227" s="23">
        <f ca="1"/>
        <v>0.47962426630221522</v>
      </c>
      <c r="BH227" s="23">
        <f ca="1"/>
        <v>0.47962426630221522</v>
      </c>
      <c r="BI227" s="23">
        <f ca="1"/>
        <v>0.47962426630221522</v>
      </c>
      <c r="BJ227" s="23">
        <f ca="1"/>
        <v>0.47962426630221522</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21.053896421983705</v>
      </c>
      <c r="C228" s="23">
        <f ca="1"/>
        <v>27.928203517008665</v>
      </c>
      <c r="D228" s="23">
        <f ca="1"/>
        <v>55.875921582985768</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78.058162975680091</v>
      </c>
      <c r="AH228" s="23">
        <f ca="1"/>
        <v>91.989980513991043</v>
      </c>
      <c r="AI228" s="23">
        <f ca="1"/>
        <v>136.3635012750396</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33.197029380311562</v>
      </c>
      <c r="C229" s="23">
        <f ca="1"/>
        <v>59.663111696157543</v>
      </c>
      <c r="D229" s="23">
        <f ca="1"/>
        <v>167.26182625016935</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66.626828981726447</v>
      </c>
      <c r="AH229" s="23">
        <f ca="1"/>
        <v>82.527956066806127</v>
      </c>
      <c r="AI229" s="23">
        <f ca="1"/>
        <v>133.17382412340143</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0.70851254007563647</v>
      </c>
      <c r="C230" s="23">
        <f ca="1"/>
        <v>15.634089025999904</v>
      </c>
      <c r="D230" s="23">
        <f ca="1"/>
        <v>171.48423490235388</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35.391571647973016</v>
      </c>
      <c r="AH230" s="23">
        <f ca="1"/>
        <v>49.030087764424763</v>
      </c>
      <c r="AI230" s="23">
        <f ca="1"/>
        <v>92.469429141030147</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f ca="1"/>
        <v>119.69476267632692</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11.543816389284117</v>
      </c>
      <c r="AH231" s="23">
        <f ca="1"/>
        <v>25.952643963260318</v>
      </c>
      <c r="AI231" s="23">
        <f ca="1"/>
        <v>72.394704789861976</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f ca="1"/>
        <v>9.559152075396673</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5.6073198901811745</v>
      </c>
      <c r="AI232" s="23">
        <f ca="1"/>
        <v>110.81184230492717</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f ca="1"/>
        <v>25.908812987830139</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93.568450623962576</v>
      </c>
      <c r="C246" s="31">
        <f t="shared" ca="1" si="28"/>
        <v>149.24230078553944</v>
      </c>
      <c r="D246" s="31">
        <f t="shared" ca="1" si="28"/>
        <v>600.0097873589898</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329.95755228303113</v>
      </c>
      <c r="AH246" s="31">
        <f t="shared" ca="1" si="29"/>
        <v>412.41757246100747</v>
      </c>
      <c r="AI246" s="31">
        <f t="shared" ca="1" si="29"/>
        <v>788.85975963812712</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0.31886485028649786</v>
      </c>
      <c r="AR246" s="31">
        <f t="shared" ca="1" si="29"/>
        <v>1.7485031698209497</v>
      </c>
      <c r="AS246" s="31">
        <f t="shared" ca="1" si="29"/>
        <v>4.5390643945560365</v>
      </c>
      <c r="AT246" s="31">
        <f t="shared" ca="1" si="29"/>
        <v>10.208396420298168</v>
      </c>
      <c r="AU246" s="31">
        <f t="shared" ca="1" si="29"/>
        <v>11.361683989910023</v>
      </c>
      <c r="AV246" s="31">
        <f t="shared" ca="1" si="29"/>
        <v>11.361683989910023</v>
      </c>
      <c r="AW246" s="31">
        <f t="shared" ca="1" si="29"/>
        <v>11.361683989910023</v>
      </c>
      <c r="AX246" s="31">
        <f t="shared" ca="1" si="29"/>
        <v>11.361683989910023</v>
      </c>
      <c r="AY246" s="31">
        <f t="shared" ca="1" si="29"/>
        <v>11.361683989910023</v>
      </c>
      <c r="AZ246" s="31">
        <f t="shared" ca="1" si="29"/>
        <v>11.361683989910023</v>
      </c>
      <c r="BA246" s="31">
        <f t="shared" ca="1" si="29"/>
        <v>11.361683989910023</v>
      </c>
      <c r="BB246" s="31">
        <f t="shared" ca="1" si="29"/>
        <v>11.361683989910023</v>
      </c>
      <c r="BC246" s="31">
        <f t="shared" ca="1" si="29"/>
        <v>11.361683989910023</v>
      </c>
      <c r="BD246" s="31">
        <f t="shared" ca="1" si="29"/>
        <v>11.361683989910023</v>
      </c>
      <c r="BE246" s="31">
        <f t="shared" ca="1" si="29"/>
        <v>11.361683989910023</v>
      </c>
      <c r="BF246" s="31">
        <f t="shared" ca="1" si="29"/>
        <v>11.361683989910023</v>
      </c>
      <c r="BG246" s="31">
        <f t="shared" ca="1" si="29"/>
        <v>11.361683989910023</v>
      </c>
      <c r="BH246" s="31">
        <f t="shared" ca="1" si="29"/>
        <v>11.361683989910023</v>
      </c>
      <c r="BI246" s="31">
        <f t="shared" ca="1" si="29"/>
        <v>11.361683989910023</v>
      </c>
      <c r="BJ246" s="31">
        <f t="shared" ca="1" si="29"/>
        <v>11.361683989910023</v>
      </c>
    </row>
    <row r="247" spans="1:62">
      <c r="A247" s="4" t="s">
        <v>911</v>
      </c>
      <c r="B247" s="31">
        <f t="shared" ref="B247:AE247" ca="1" si="30">B246*Probability_Weighting_for_50__POE_MDs</f>
        <v>65.497915436773795</v>
      </c>
      <c r="C247" s="31">
        <f t="shared" ca="1" si="30"/>
        <v>104.4696105498776</v>
      </c>
      <c r="D247" s="31">
        <f t="shared" ca="1" si="30"/>
        <v>420.00685115129284</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912</v>
      </c>
      <c r="AG247" s="31">
        <f t="shared" ref="AG247:BJ247" ca="1" si="31">AG246*Probability_Weighting_for_10__POE_MDs</f>
        <v>98.987265684909332</v>
      </c>
      <c r="AH247" s="31">
        <f t="shared" ca="1" si="31"/>
        <v>123.72527173830224</v>
      </c>
      <c r="AI247" s="31">
        <f t="shared" ca="1" si="31"/>
        <v>236.65792789143813</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9.5659455085949349E-2</v>
      </c>
      <c r="AR247" s="31">
        <f t="shared" ca="1" si="31"/>
        <v>0.5245509509462849</v>
      </c>
      <c r="AS247" s="31">
        <f t="shared" ca="1" si="31"/>
        <v>1.3617193183668108</v>
      </c>
      <c r="AT247" s="31">
        <f t="shared" ca="1" si="31"/>
        <v>3.0625189260894503</v>
      </c>
      <c r="AU247" s="31">
        <f t="shared" ca="1" si="31"/>
        <v>3.4085051969730071</v>
      </c>
      <c r="AV247" s="31">
        <f t="shared" ca="1" si="31"/>
        <v>3.4085051969730071</v>
      </c>
      <c r="AW247" s="31">
        <f t="shared" ca="1" si="31"/>
        <v>3.4085051969730071</v>
      </c>
      <c r="AX247" s="31">
        <f t="shared" ca="1" si="31"/>
        <v>3.4085051969730071</v>
      </c>
      <c r="AY247" s="31">
        <f t="shared" ca="1" si="31"/>
        <v>3.4085051969730071</v>
      </c>
      <c r="AZ247" s="31">
        <f t="shared" ca="1" si="31"/>
        <v>3.4085051969730071</v>
      </c>
      <c r="BA247" s="31">
        <f t="shared" ca="1" si="31"/>
        <v>3.4085051969730071</v>
      </c>
      <c r="BB247" s="31">
        <f t="shared" ca="1" si="31"/>
        <v>3.4085051969730071</v>
      </c>
      <c r="BC247" s="31">
        <f t="shared" ca="1" si="31"/>
        <v>3.4085051969730071</v>
      </c>
      <c r="BD247" s="31">
        <f t="shared" ca="1" si="31"/>
        <v>3.4085051969730071</v>
      </c>
      <c r="BE247" s="31">
        <f t="shared" ca="1" si="31"/>
        <v>3.4085051969730071</v>
      </c>
      <c r="BF247" s="31">
        <f t="shared" ca="1" si="31"/>
        <v>3.4085051969730071</v>
      </c>
      <c r="BG247" s="31">
        <f t="shared" ca="1" si="31"/>
        <v>3.4085051969730071</v>
      </c>
      <c r="BH247" s="31">
        <f t="shared" ca="1" si="31"/>
        <v>3.4085051969730071</v>
      </c>
      <c r="BI247" s="31">
        <f t="shared" ca="1" si="31"/>
        <v>3.4085051969730071</v>
      </c>
      <c r="BJ247" s="31">
        <f t="shared" ca="1" si="31"/>
        <v>3.4085051969730071</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1.9209417411371708</v>
      </c>
      <c r="C255" s="23">
        <f ca="1"/>
        <v>4.0605057141277179</v>
      </c>
      <c r="D255" s="23">
        <f ca="1"/>
        <v>10.458484388535792</v>
      </c>
      <c r="E255" s="23">
        <f ca="1"/>
        <v>9.4149194492663213</v>
      </c>
      <c r="F255" s="23" t="str">
        <f ca="1"/>
        <v/>
      </c>
      <c r="G255" s="23">
        <f ca="1"/>
        <v>1.5586797336932685</v>
      </c>
      <c r="H255" s="23">
        <f ca="1"/>
        <v>3.9798247634412345</v>
      </c>
      <c r="I255" s="23">
        <f ca="1"/>
        <v>5.7913962558072383</v>
      </c>
      <c r="J255" s="23">
        <f ca="1"/>
        <v>7.7885782229729221</v>
      </c>
      <c r="K255" s="23">
        <f ca="1"/>
        <v>8.8353653488897788</v>
      </c>
      <c r="L255" s="23">
        <f ca="1"/>
        <v>9.742012811546898</v>
      </c>
      <c r="M255" s="23">
        <f ca="1"/>
        <v>11.986355837580296</v>
      </c>
      <c r="N255" s="23">
        <f ca="1"/>
        <v>10.632828904045049</v>
      </c>
      <c r="O255" s="23">
        <f ca="1"/>
        <v>14.292811542005113</v>
      </c>
      <c r="P255" s="23">
        <f ca="1"/>
        <v>19.066967078921447</v>
      </c>
      <c r="Q255" s="23">
        <f ca="1"/>
        <v>19.066967078921447</v>
      </c>
      <c r="R255" s="23">
        <f ca="1"/>
        <v>19.066967078921447</v>
      </c>
      <c r="S255" s="23">
        <f ca="1"/>
        <v>19.066967078921447</v>
      </c>
      <c r="T255" s="23">
        <f ca="1"/>
        <v>19.066967078921447</v>
      </c>
      <c r="U255" s="23">
        <f ca="1"/>
        <v>19.066967078921447</v>
      </c>
      <c r="V255" s="23">
        <f ca="1"/>
        <v>19.066967078921447</v>
      </c>
      <c r="W255" s="23">
        <f ca="1"/>
        <v>19.066967078921447</v>
      </c>
      <c r="X255" s="23">
        <f ca="1"/>
        <v>19.066967078921447</v>
      </c>
      <c r="Y255" s="23">
        <f ca="1"/>
        <v>19.066967078921447</v>
      </c>
      <c r="Z255" s="23">
        <f ca="1"/>
        <v>19.066967078921447</v>
      </c>
      <c r="AA255" s="23">
        <f ca="1"/>
        <v>19.066967078921447</v>
      </c>
      <c r="AB255" s="23">
        <f ca="1"/>
        <v>19.066967078921447</v>
      </c>
      <c r="AC255" s="23">
        <f ca="1"/>
        <v>19.066967078921447</v>
      </c>
      <c r="AD255" s="23">
        <f ca="1"/>
        <v>19.066967078921447</v>
      </c>
      <c r="AE255" s="23">
        <f ca="1"/>
        <v>19.066967078921447</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4.7981065752265808</v>
      </c>
      <c r="AH255" s="23">
        <f ca="1"/>
        <v>7.0193480582822394</v>
      </c>
      <c r="AI255" s="23">
        <f ca="1"/>
        <v>13.367607959516027</v>
      </c>
      <c r="AJ255" s="23">
        <f ca="1"/>
        <v>12.527875529966227</v>
      </c>
      <c r="AK255" s="23">
        <f ca="1"/>
        <v>2.5813265788974089</v>
      </c>
      <c r="AL255" s="23">
        <f ca="1"/>
        <v>4.9467493992256317</v>
      </c>
      <c r="AM255" s="23">
        <f ca="1"/>
        <v>7.1962227735027815</v>
      </c>
      <c r="AN255" s="23">
        <f ca="1"/>
        <v>9.1127165419978535</v>
      </c>
      <c r="AO255" s="23">
        <f ca="1"/>
        <v>11.108952015015708</v>
      </c>
      <c r="AP255" s="23">
        <f ca="1"/>
        <v>11.98391252585102</v>
      </c>
      <c r="AQ255" s="23">
        <f ca="1"/>
        <v>13.178117823863991</v>
      </c>
      <c r="AR255" s="23">
        <f ca="1"/>
        <v>15.392078385973077</v>
      </c>
      <c r="AS255" s="23">
        <f ca="1"/>
        <v>14.668173967800442</v>
      </c>
      <c r="AT255" s="23">
        <f ca="1"/>
        <v>17.559881607796751</v>
      </c>
      <c r="AU255" s="23">
        <f ca="1"/>
        <v>19.227879809153166</v>
      </c>
      <c r="AV255" s="23">
        <f ca="1"/>
        <v>19.227879809153166</v>
      </c>
      <c r="AW255" s="23">
        <f ca="1"/>
        <v>19.227879809153166</v>
      </c>
      <c r="AX255" s="23">
        <f ca="1"/>
        <v>19.227879809153166</v>
      </c>
      <c r="AY255" s="23">
        <f ca="1"/>
        <v>19.227879809153166</v>
      </c>
      <c r="AZ255" s="23">
        <f ca="1"/>
        <v>19.227879809153166</v>
      </c>
      <c r="BA255" s="23">
        <f ca="1"/>
        <v>19.227879809153166</v>
      </c>
      <c r="BB255" s="23">
        <f ca="1"/>
        <v>19.227879809153166</v>
      </c>
      <c r="BC255" s="23">
        <f ca="1"/>
        <v>19.227879809153166</v>
      </c>
      <c r="BD255" s="23">
        <f ca="1"/>
        <v>19.227879809153166</v>
      </c>
      <c r="BE255" s="23">
        <f ca="1"/>
        <v>19.227879809153166</v>
      </c>
      <c r="BF255" s="23">
        <f ca="1"/>
        <v>19.227879809153166</v>
      </c>
      <c r="BG255" s="23">
        <f ca="1"/>
        <v>19.227879809153166</v>
      </c>
      <c r="BH255" s="23">
        <f ca="1"/>
        <v>19.227879809153166</v>
      </c>
      <c r="BI255" s="23">
        <f ca="1"/>
        <v>19.227879809153166</v>
      </c>
      <c r="BJ255" s="23">
        <f ca="1"/>
        <v>19.227879809153166</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4.4145579490565465</v>
      </c>
      <c r="C256" s="23">
        <f ca="1"/>
        <v>10.768740401505852</v>
      </c>
      <c r="D256" s="23">
        <f ca="1"/>
        <v>29.769772545099656</v>
      </c>
      <c r="E256" s="23">
        <f ca="1"/>
        <v>26.670541996816979</v>
      </c>
      <c r="F256" s="23" t="str">
        <f ca="1"/>
        <v/>
      </c>
      <c r="G256" s="23">
        <f ca="1"/>
        <v>3.3386943993110605</v>
      </c>
      <c r="H256" s="23">
        <f ca="1"/>
        <v>10.529130140924384</v>
      </c>
      <c r="I256" s="23">
        <f ca="1"/>
        <v>15.909224372021397</v>
      </c>
      <c r="J256" s="23">
        <f ca="1"/>
        <v>21.840553731794863</v>
      </c>
      <c r="K256" s="23">
        <f ca="1"/>
        <v>24.949353688663507</v>
      </c>
      <c r="L256" s="23">
        <f ca="1"/>
        <v>27.641959972233135</v>
      </c>
      <c r="M256" s="23">
        <f ca="1"/>
        <v>34.307320416382574</v>
      </c>
      <c r="N256" s="23">
        <f ca="1"/>
        <v>30.287549473069383</v>
      </c>
      <c r="O256" s="23">
        <f ca="1"/>
        <v>41.157146151634187</v>
      </c>
      <c r="P256" s="23">
        <f ca="1"/>
        <v>55.33566837433542</v>
      </c>
      <c r="Q256" s="23">
        <f ca="1"/>
        <v>55.33566837433542</v>
      </c>
      <c r="R256" s="23">
        <f ca="1"/>
        <v>55.33566837433542</v>
      </c>
      <c r="S256" s="23">
        <f ca="1"/>
        <v>55.33566837433542</v>
      </c>
      <c r="T256" s="23">
        <f ca="1"/>
        <v>55.33566837433542</v>
      </c>
      <c r="U256" s="23">
        <f ca="1"/>
        <v>55.33566837433542</v>
      </c>
      <c r="V256" s="23">
        <f ca="1"/>
        <v>55.33566837433542</v>
      </c>
      <c r="W256" s="23">
        <f ca="1"/>
        <v>55.33566837433542</v>
      </c>
      <c r="X256" s="23">
        <f ca="1"/>
        <v>55.33566837433542</v>
      </c>
      <c r="Y256" s="23">
        <f ca="1"/>
        <v>55.33566837433542</v>
      </c>
      <c r="Z256" s="23">
        <f ca="1"/>
        <v>55.33566837433542</v>
      </c>
      <c r="AA256" s="23">
        <f ca="1"/>
        <v>55.33566837433542</v>
      </c>
      <c r="AB256" s="23">
        <f ca="1"/>
        <v>55.33566837433542</v>
      </c>
      <c r="AC256" s="23">
        <f ca="1"/>
        <v>55.33566837433542</v>
      </c>
      <c r="AD256" s="23">
        <f ca="1"/>
        <v>55.33566837433542</v>
      </c>
      <c r="AE256" s="23">
        <f ca="1"/>
        <v>55.33566837433542</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12.959303762859761</v>
      </c>
      <c r="AH256" s="23">
        <f ca="1"/>
        <v>19.556056107009951</v>
      </c>
      <c r="AI256" s="23">
        <f ca="1"/>
        <v>38.409430989568598</v>
      </c>
      <c r="AJ256" s="23">
        <f ca="1"/>
        <v>35.915552266634265</v>
      </c>
      <c r="AK256" s="30">
        <f ca="1"/>
        <v>6.3758013617012734</v>
      </c>
      <c r="AL256" s="23">
        <f ca="1"/>
        <v>13.400750541671004</v>
      </c>
      <c r="AM256" s="23">
        <f ca="1"/>
        <v>20.081347346685043</v>
      </c>
      <c r="AN256" s="23">
        <f ca="1"/>
        <v>25.773044920456837</v>
      </c>
      <c r="AO256" s="23">
        <f ca="1"/>
        <v>31.701563335298793</v>
      </c>
      <c r="AP256" s="23">
        <f ca="1"/>
        <v>34.300064148885077</v>
      </c>
      <c r="AQ256" s="23">
        <f ca="1"/>
        <v>37.846673853034176</v>
      </c>
      <c r="AR256" s="23">
        <f ca="1"/>
        <v>44.42180295959929</v>
      </c>
      <c r="AS256" s="23">
        <f ca="1"/>
        <v>42.271915968945912</v>
      </c>
      <c r="AT256" s="23">
        <f ca="1"/>
        <v>50.859851723909856</v>
      </c>
      <c r="AU256" s="23">
        <f ca="1"/>
        <v>55.81355492492311</v>
      </c>
      <c r="AV256" s="23">
        <f ca="1"/>
        <v>55.81355492492311</v>
      </c>
      <c r="AW256" s="23">
        <f ca="1"/>
        <v>55.81355492492311</v>
      </c>
      <c r="AX256" s="23">
        <f ca="1"/>
        <v>55.81355492492311</v>
      </c>
      <c r="AY256" s="23">
        <f ca="1"/>
        <v>55.81355492492311</v>
      </c>
      <c r="AZ256" s="23">
        <f ca="1"/>
        <v>55.81355492492311</v>
      </c>
      <c r="BA256" s="23">
        <f ca="1"/>
        <v>55.81355492492311</v>
      </c>
      <c r="BB256" s="23">
        <f ca="1"/>
        <v>55.81355492492311</v>
      </c>
      <c r="BC256" s="23">
        <f ca="1"/>
        <v>55.81355492492311</v>
      </c>
      <c r="BD256" s="23">
        <f ca="1"/>
        <v>55.81355492492311</v>
      </c>
      <c r="BE256" s="23">
        <f ca="1"/>
        <v>55.81355492492311</v>
      </c>
      <c r="BF256" s="23">
        <f ca="1"/>
        <v>55.81355492492311</v>
      </c>
      <c r="BG256" s="23">
        <f ca="1"/>
        <v>55.81355492492311</v>
      </c>
      <c r="BH256" s="23">
        <f ca="1"/>
        <v>55.81355492492311</v>
      </c>
      <c r="BI256" s="23">
        <f ca="1"/>
        <v>55.81355492492311</v>
      </c>
      <c r="BJ256" s="23">
        <f ca="1"/>
        <v>55.81355492492311</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1.3627958554229183</v>
      </c>
      <c r="C257" s="23">
        <f ca="1"/>
        <v>4.1582060713904623</v>
      </c>
      <c r="D257" s="23">
        <f ca="1"/>
        <v>12.51737418870754</v>
      </c>
      <c r="E257" s="23">
        <f ca="1"/>
        <v>11.153922509259999</v>
      </c>
      <c r="F257" s="23" t="str">
        <f ca="1"/>
        <v/>
      </c>
      <c r="G257" s="23">
        <f ca="1"/>
        <v>0.88948871001881669</v>
      </c>
      <c r="H257" s="23">
        <f ca="1"/>
        <v>4.0527937740111355</v>
      </c>
      <c r="I257" s="23">
        <f ca="1"/>
        <v>6.4196711007204934</v>
      </c>
      <c r="J257" s="23">
        <f ca="1"/>
        <v>9.0290545754093223</v>
      </c>
      <c r="K257" s="23">
        <f ca="1"/>
        <v>10.396716146958985</v>
      </c>
      <c r="L257" s="23">
        <f ca="1"/>
        <v>11.58128067103361</v>
      </c>
      <c r="M257" s="23">
        <f ca="1"/>
        <v>14.513588142233033</v>
      </c>
      <c r="N257" s="23">
        <f ca="1"/>
        <v>12.745160992890495</v>
      </c>
      <c r="O257" s="23">
        <f ca="1"/>
        <v>17.527047856556919</v>
      </c>
      <c r="P257" s="23">
        <f ca="1"/>
        <v>23.764638005291804</v>
      </c>
      <c r="Q257" s="23">
        <f ca="1"/>
        <v>23.764638005291804</v>
      </c>
      <c r="R257" s="23">
        <f ca="1"/>
        <v>23.764638005291804</v>
      </c>
      <c r="S257" s="23">
        <f ca="1"/>
        <v>23.764638005291804</v>
      </c>
      <c r="T257" s="23">
        <f ca="1"/>
        <v>23.764638005291804</v>
      </c>
      <c r="U257" s="23">
        <f ca="1"/>
        <v>23.764638005291804</v>
      </c>
      <c r="V257" s="23">
        <f ca="1"/>
        <v>23.764638005291804</v>
      </c>
      <c r="W257" s="23">
        <f ca="1"/>
        <v>23.764638005291804</v>
      </c>
      <c r="X257" s="23">
        <f ca="1"/>
        <v>23.764638005291804</v>
      </c>
      <c r="Y257" s="23">
        <f ca="1"/>
        <v>23.764638005291804</v>
      </c>
      <c r="Z257" s="23">
        <f ca="1"/>
        <v>23.764638005291804</v>
      </c>
      <c r="AA257" s="23">
        <f ca="1"/>
        <v>23.764638005291804</v>
      </c>
      <c r="AB257" s="23">
        <f ca="1"/>
        <v>23.764638005291804</v>
      </c>
      <c r="AC257" s="23">
        <f ca="1"/>
        <v>23.764638005291804</v>
      </c>
      <c r="AD257" s="23">
        <f ca="1"/>
        <v>23.764638005291804</v>
      </c>
      <c r="AE257" s="23">
        <f ca="1"/>
        <v>23.764638005291804</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5.1219056889065744</v>
      </c>
      <c r="AH257" s="23">
        <f ca="1"/>
        <v>8.02403023963255</v>
      </c>
      <c r="AI257" s="23">
        <f ca="1"/>
        <v>16.318239155817398</v>
      </c>
      <c r="AJ257" s="23">
        <f ca="1"/>
        <v>15.2211013081644</v>
      </c>
      <c r="AK257" s="30">
        <f ca="1"/>
        <v>2.2256102163156917</v>
      </c>
      <c r="AL257" s="23">
        <f ca="1"/>
        <v>5.3161123936289441</v>
      </c>
      <c r="AM257" s="23">
        <f ca="1"/>
        <v>8.2551228323830053</v>
      </c>
      <c r="AN257" s="23">
        <f ca="1"/>
        <v>10.759084539964514</v>
      </c>
      <c r="AO257" s="23">
        <f ca="1"/>
        <v>13.367231389133568</v>
      </c>
      <c r="AP257" s="23">
        <f ca="1"/>
        <v>14.510395875652057</v>
      </c>
      <c r="AQ257" s="23">
        <f ca="1"/>
        <v>16.07066410421174</v>
      </c>
      <c r="AR257" s="23">
        <f ca="1"/>
        <v>18.963275893901987</v>
      </c>
      <c r="AS257" s="23">
        <f ca="1"/>
        <v>18.017471126440253</v>
      </c>
      <c r="AT257" s="23">
        <f ca="1"/>
        <v>21.795581610857539</v>
      </c>
      <c r="AU257" s="23">
        <f ca="1"/>
        <v>23.974875743283011</v>
      </c>
      <c r="AV257" s="23">
        <f ca="1"/>
        <v>23.974875743283011</v>
      </c>
      <c r="AW257" s="23">
        <f ca="1"/>
        <v>23.974875743283011</v>
      </c>
      <c r="AX257" s="23">
        <f ca="1"/>
        <v>23.974875743283011</v>
      </c>
      <c r="AY257" s="23">
        <f ca="1"/>
        <v>23.974875743283011</v>
      </c>
      <c r="AZ257" s="23">
        <f ca="1"/>
        <v>23.974875743283011</v>
      </c>
      <c r="BA257" s="23">
        <f ca="1"/>
        <v>23.974875743283011</v>
      </c>
      <c r="BB257" s="23">
        <f ca="1"/>
        <v>23.974875743283011</v>
      </c>
      <c r="BC257" s="23">
        <f ca="1"/>
        <v>23.974875743283011</v>
      </c>
      <c r="BD257" s="23">
        <f ca="1"/>
        <v>23.974875743283011</v>
      </c>
      <c r="BE257" s="23">
        <f ca="1"/>
        <v>23.974875743283011</v>
      </c>
      <c r="BF257" s="23">
        <f ca="1"/>
        <v>23.974875743283011</v>
      </c>
      <c r="BG257" s="23">
        <f ca="1"/>
        <v>23.974875743283011</v>
      </c>
      <c r="BH257" s="23">
        <f ca="1"/>
        <v>23.974875743283011</v>
      </c>
      <c r="BI257" s="23">
        <f ca="1"/>
        <v>23.974875743283011</v>
      </c>
      <c r="BJ257" s="23">
        <f ca="1"/>
        <v>23.974875743283011</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1.178964908232057</v>
      </c>
      <c r="C258" s="23">
        <f ca="1"/>
        <v>8.0408872770139617</v>
      </c>
      <c r="D258" s="23">
        <f ca="1"/>
        <v>28.617301104256011</v>
      </c>
      <c r="E258" s="23">
        <f ca="1"/>
        <v>25.26111235484667</v>
      </c>
      <c r="F258" s="23" t="str">
        <f ca="1"/>
        <v/>
      </c>
      <c r="G258" s="23">
        <f ca="1"/>
        <v>0.36889607845486483</v>
      </c>
      <c r="H258" s="23">
        <f ca="1"/>
        <v>7.7814108526956387</v>
      </c>
      <c r="I258" s="23">
        <f ca="1"/>
        <v>13.607570426134057</v>
      </c>
      <c r="J258" s="23">
        <f ca="1"/>
        <v>20.03066820998346</v>
      </c>
      <c r="K258" s="23">
        <f ca="1"/>
        <v>23.397219770721083</v>
      </c>
      <c r="L258" s="23">
        <f ca="1"/>
        <v>26.31307090690478</v>
      </c>
      <c r="M258" s="23">
        <f ca="1"/>
        <v>33.531058528318738</v>
      </c>
      <c r="N258" s="23">
        <f ca="1"/>
        <v>29.178007083783278</v>
      </c>
      <c r="O258" s="23">
        <f ca="1"/>
        <v>40.948805517423665</v>
      </c>
      <c r="P258" s="23">
        <f ca="1"/>
        <v>56.302873575848047</v>
      </c>
      <c r="Q258" s="23">
        <f ca="1"/>
        <v>56.302873575848047</v>
      </c>
      <c r="R258" s="23">
        <f ca="1"/>
        <v>56.302873575848047</v>
      </c>
      <c r="S258" s="23">
        <f ca="1"/>
        <v>56.302873575848047</v>
      </c>
      <c r="T258" s="23">
        <f ca="1"/>
        <v>56.302873575848047</v>
      </c>
      <c r="U258" s="23">
        <f ca="1"/>
        <v>56.302873575848047</v>
      </c>
      <c r="V258" s="23">
        <f ca="1"/>
        <v>56.302873575848047</v>
      </c>
      <c r="W258" s="23">
        <f ca="1"/>
        <v>56.302873575848047</v>
      </c>
      <c r="X258" s="23">
        <f ca="1"/>
        <v>56.302873575848047</v>
      </c>
      <c r="Y258" s="23">
        <f ca="1"/>
        <v>56.302873575848047</v>
      </c>
      <c r="Z258" s="23">
        <f ca="1"/>
        <v>56.302873575848047</v>
      </c>
      <c r="AA258" s="23">
        <f ca="1"/>
        <v>56.302873575848047</v>
      </c>
      <c r="AB258" s="23">
        <f ca="1"/>
        <v>56.302873575848047</v>
      </c>
      <c r="AC258" s="23">
        <f ca="1"/>
        <v>56.302873575848047</v>
      </c>
      <c r="AD258" s="23">
        <f ca="1"/>
        <v>56.302873575848047</v>
      </c>
      <c r="AE258" s="23">
        <f ca="1"/>
        <v>56.302873575848047</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10.413070950899767</v>
      </c>
      <c r="AH258" s="23">
        <f ca="1"/>
        <v>17.556762152686805</v>
      </c>
      <c r="AI258" s="23">
        <f ca="1"/>
        <v>37.973276407911044</v>
      </c>
      <c r="AJ258" s="23">
        <f ca="1"/>
        <v>35.27262939830365</v>
      </c>
      <c r="AK258" s="30">
        <f ca="1"/>
        <v>3.2837282491376087</v>
      </c>
      <c r="AL258" s="23">
        <f ca="1"/>
        <v>10.89111822406254</v>
      </c>
      <c r="AM258" s="23">
        <f ca="1"/>
        <v>18.125605457918706</v>
      </c>
      <c r="AN258" s="23">
        <f ca="1"/>
        <v>24.289203507350095</v>
      </c>
      <c r="AO258" s="23">
        <f ca="1"/>
        <v>30.709257289920053</v>
      </c>
      <c r="AP258" s="23">
        <f ca="1"/>
        <v>33.523200641350186</v>
      </c>
      <c r="AQ258" s="23">
        <f ca="1"/>
        <v>37.363860896266331</v>
      </c>
      <c r="AR258" s="23">
        <f ca="1"/>
        <v>44.484136070888475</v>
      </c>
      <c r="AS258" s="23">
        <f ca="1"/>
        <v>42.156001258674969</v>
      </c>
      <c r="AT258" s="23">
        <f ca="1"/>
        <v>51.455965528009827</v>
      </c>
      <c r="AU258" s="23">
        <f ca="1"/>
        <v>56.820381853980201</v>
      </c>
      <c r="AV258" s="23">
        <f ca="1"/>
        <v>56.820381853980201</v>
      </c>
      <c r="AW258" s="23">
        <f ca="1"/>
        <v>56.820381853980201</v>
      </c>
      <c r="AX258" s="23">
        <f ca="1"/>
        <v>56.820381853980201</v>
      </c>
      <c r="AY258" s="23">
        <f ca="1"/>
        <v>56.820381853980201</v>
      </c>
      <c r="AZ258" s="23">
        <f ca="1"/>
        <v>56.820381853980201</v>
      </c>
      <c r="BA258" s="23">
        <f ca="1"/>
        <v>56.820381853980201</v>
      </c>
      <c r="BB258" s="23">
        <f ca="1"/>
        <v>56.820381853980201</v>
      </c>
      <c r="BC258" s="23">
        <f ca="1"/>
        <v>56.820381853980201</v>
      </c>
      <c r="BD258" s="23">
        <f ca="1"/>
        <v>56.820381853980201</v>
      </c>
      <c r="BE258" s="23">
        <f ca="1"/>
        <v>56.820381853980201</v>
      </c>
      <c r="BF258" s="23">
        <f ca="1"/>
        <v>56.820381853980201</v>
      </c>
      <c r="BG258" s="23">
        <f ca="1"/>
        <v>56.820381853980201</v>
      </c>
      <c r="BH258" s="23">
        <f ca="1"/>
        <v>56.820381853980201</v>
      </c>
      <c r="BI258" s="23">
        <f ca="1"/>
        <v>56.820381853980201</v>
      </c>
      <c r="BJ258" s="23">
        <f ca="1"/>
        <v>56.820381853980201</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28.277161002893326</v>
      </c>
      <c r="D259" s="23">
        <f ca="1"/>
        <v>237.1536683486294</v>
      </c>
      <c r="E259" s="23">
        <f ca="1"/>
        <v>202.87509471533934</v>
      </c>
      <c r="F259" s="23" t="str">
        <f ca="1"/>
        <v/>
      </c>
      <c r="G259" s="23" t="str">
        <f ca="1"/>
        <v/>
      </c>
      <c r="H259" s="23">
        <f ca="1"/>
        <v>26.122596468567217</v>
      </c>
      <c r="I259" s="23">
        <f ca="1"/>
        <v>83.851158662186023</v>
      </c>
      <c r="J259" s="23">
        <f ca="1"/>
        <v>149.45373550660634</v>
      </c>
      <c r="K259" s="23">
        <f ca="1"/>
        <v>183.83815014518163</v>
      </c>
      <c r="L259" s="23">
        <f ca="1"/>
        <v>213.61931721839136</v>
      </c>
      <c r="M259" s="23">
        <f ca="1"/>
        <v>287.34053453918659</v>
      </c>
      <c r="N259" s="23">
        <f ca="1"/>
        <v>242.88046223328041</v>
      </c>
      <c r="O259" s="23">
        <f ca="1"/>
        <v>363.10200248520135</v>
      </c>
      <c r="P259" s="23">
        <f ca="1"/>
        <v>519.92141635275402</v>
      </c>
      <c r="Q259" s="23">
        <f ca="1"/>
        <v>519.92141635275402</v>
      </c>
      <c r="R259" s="23">
        <f ca="1"/>
        <v>519.92141635275402</v>
      </c>
      <c r="S259" s="23">
        <f ca="1"/>
        <v>519.92141635275402</v>
      </c>
      <c r="T259" s="23">
        <f ca="1"/>
        <v>519.92141635275402</v>
      </c>
      <c r="U259" s="23">
        <f ca="1"/>
        <v>519.92141635275402</v>
      </c>
      <c r="V259" s="23">
        <f ca="1"/>
        <v>519.92141635275402</v>
      </c>
      <c r="W259" s="23">
        <f ca="1"/>
        <v>519.92141635275402</v>
      </c>
      <c r="X259" s="23">
        <f ca="1"/>
        <v>519.92141635275402</v>
      </c>
      <c r="Y259" s="23">
        <f ca="1"/>
        <v>519.92141635275402</v>
      </c>
      <c r="Z259" s="23">
        <f ca="1"/>
        <v>519.92141635275402</v>
      </c>
      <c r="AA259" s="23">
        <f ca="1"/>
        <v>519.92141635275402</v>
      </c>
      <c r="AB259" s="23">
        <f ca="1"/>
        <v>519.92141635275402</v>
      </c>
      <c r="AC259" s="23">
        <f ca="1"/>
        <v>519.92141635275402</v>
      </c>
      <c r="AD259" s="23">
        <f ca="1"/>
        <v>519.92141635275402</v>
      </c>
      <c r="AE259" s="23">
        <f ca="1"/>
        <v>519.92141635275402</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51.224005167736124</v>
      </c>
      <c r="AH259" s="23">
        <f ca="1"/>
        <v>124.18639291098779</v>
      </c>
      <c r="AI259" s="23">
        <f ca="1"/>
        <v>332.71131194481433</v>
      </c>
      <c r="AJ259" s="23">
        <f ca="1"/>
        <v>305.12814118523062</v>
      </c>
      <c r="AK259" s="30">
        <f ca="1"/>
        <v>2.1685597056629118</v>
      </c>
      <c r="AL259" s="23">
        <f ca="1"/>
        <v>56.106560910820207</v>
      </c>
      <c r="AM259" s="23">
        <f ca="1"/>
        <v>129.99629771077832</v>
      </c>
      <c r="AN259" s="23">
        <f ca="1"/>
        <v>192.94846320523112</v>
      </c>
      <c r="AO259" s="23">
        <f ca="1"/>
        <v>258.51995001575023</v>
      </c>
      <c r="AP259" s="23">
        <f ca="1"/>
        <v>287.26027768322155</v>
      </c>
      <c r="AQ259" s="23">
        <f ca="1"/>
        <v>326.48702122431791</v>
      </c>
      <c r="AR259" s="23">
        <f ca="1"/>
        <v>399.21024839845347</v>
      </c>
      <c r="AS259" s="23">
        <f ca="1"/>
        <v>375.43174648829375</v>
      </c>
      <c r="AT259" s="23">
        <f ca="1"/>
        <v>470.4173190516567</v>
      </c>
      <c r="AU259" s="23">
        <f ca="1"/>
        <v>525.20700871430188</v>
      </c>
      <c r="AV259" s="23">
        <f ca="1"/>
        <v>525.20700871430188</v>
      </c>
      <c r="AW259" s="23">
        <f ca="1"/>
        <v>525.20700871430188</v>
      </c>
      <c r="AX259" s="23">
        <f ca="1"/>
        <v>525.20700871430188</v>
      </c>
      <c r="AY259" s="23">
        <f ca="1"/>
        <v>525.20700871430188</v>
      </c>
      <c r="AZ259" s="23">
        <f ca="1"/>
        <v>525.20700871430188</v>
      </c>
      <c r="BA259" s="23">
        <f ca="1"/>
        <v>525.20700871430188</v>
      </c>
      <c r="BB259" s="23">
        <f ca="1"/>
        <v>525.20700871430188</v>
      </c>
      <c r="BC259" s="23">
        <f ca="1"/>
        <v>525.20700871430188</v>
      </c>
      <c r="BD259" s="23">
        <f ca="1"/>
        <v>525.20700871430188</v>
      </c>
      <c r="BE259" s="23">
        <f ca="1"/>
        <v>525.20700871430188</v>
      </c>
      <c r="BF259" s="23">
        <f ca="1"/>
        <v>525.20700871430188</v>
      </c>
      <c r="BG259" s="23">
        <f ca="1"/>
        <v>525.20700871430188</v>
      </c>
      <c r="BH259" s="23">
        <f ca="1"/>
        <v>525.20700871430188</v>
      </c>
      <c r="BI259" s="23">
        <f ca="1"/>
        <v>525.20700871430188</v>
      </c>
      <c r="BJ259" s="23">
        <f ca="1"/>
        <v>525.20700871430188</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f ca="1"/>
        <v>355.14704777243833</v>
      </c>
      <c r="E260" s="23">
        <f ca="1"/>
        <v>274.38875598977648</v>
      </c>
      <c r="F260" s="23" t="str">
        <f ca="1"/>
        <v/>
      </c>
      <c r="G260" s="23" t="str">
        <f ca="1"/>
        <v/>
      </c>
      <c r="H260" s="23" t="str">
        <f ca="1"/>
        <v/>
      </c>
      <c r="I260" s="23">
        <f ca="1"/>
        <v>23.929845435045934</v>
      </c>
      <c r="J260" s="23">
        <f ca="1"/>
        <v>148.5311937540063</v>
      </c>
      <c r="K260" s="23">
        <f ca="1"/>
        <v>229.53884068425526</v>
      </c>
      <c r="L260" s="23">
        <f ca="1"/>
        <v>299.7015086486748</v>
      </c>
      <c r="M260" s="23">
        <f ca="1"/>
        <v>473.38433578894762</v>
      </c>
      <c r="N260" s="23">
        <f ca="1"/>
        <v>368.63903540481363</v>
      </c>
      <c r="O260" s="23">
        <f ca="1"/>
        <v>651.87387271428508</v>
      </c>
      <c r="P260" s="23">
        <f ca="1"/>
        <v>1021.3311353701193</v>
      </c>
      <c r="Q260" s="23">
        <f ca="1"/>
        <v>1021.3311353701193</v>
      </c>
      <c r="R260" s="23">
        <f ca="1"/>
        <v>1021.3311353701193</v>
      </c>
      <c r="S260" s="23">
        <f ca="1"/>
        <v>1021.3311353701193</v>
      </c>
      <c r="T260" s="23">
        <f ca="1"/>
        <v>1021.3311353701193</v>
      </c>
      <c r="U260" s="23">
        <f ca="1"/>
        <v>1021.3311353701193</v>
      </c>
      <c r="V260" s="23">
        <f ca="1"/>
        <v>1021.3311353701193</v>
      </c>
      <c r="W260" s="23">
        <f ca="1"/>
        <v>1021.3311353701193</v>
      </c>
      <c r="X260" s="23">
        <f ca="1"/>
        <v>1021.3311353701193</v>
      </c>
      <c r="Y260" s="23">
        <f ca="1"/>
        <v>1021.3311353701193</v>
      </c>
      <c r="Z260" s="23">
        <f ca="1"/>
        <v>1021.3311353701193</v>
      </c>
      <c r="AA260" s="23">
        <f ca="1"/>
        <v>1021.3311353701193</v>
      </c>
      <c r="AB260" s="23">
        <f ca="1"/>
        <v>1021.3311353701193</v>
      </c>
      <c r="AC260" s="23">
        <f ca="1"/>
        <v>1021.3311353701193</v>
      </c>
      <c r="AD260" s="23">
        <f ca="1"/>
        <v>1021.3311353701193</v>
      </c>
      <c r="AE260" s="23">
        <f ca="1"/>
        <v>1021.3311353701193</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1.1858675771769318</v>
      </c>
      <c r="AH260" s="23">
        <f ca="1"/>
        <v>90.017450081496293</v>
      </c>
      <c r="AI260" s="23">
        <f ca="1"/>
        <v>580.27520351663725</v>
      </c>
      <c r="AJ260" s="23">
        <f ca="1"/>
        <v>515.29088484795909</v>
      </c>
      <c r="AK260" s="30" t="str">
        <f ca="1"/>
        <v/>
      </c>
      <c r="AL260" s="23">
        <f ca="1"/>
        <v>2.765779571539102</v>
      </c>
      <c r="AM260" s="23">
        <f ca="1"/>
        <v>102.82985907779798</v>
      </c>
      <c r="AN260" s="23">
        <f ca="1"/>
        <v>251.00219934688988</v>
      </c>
      <c r="AO260" s="23">
        <f ca="1"/>
        <v>405.484743489979</v>
      </c>
      <c r="AP260" s="23">
        <f ca="1"/>
        <v>473.19525538376695</v>
      </c>
      <c r="AQ260" s="23">
        <f ca="1"/>
        <v>565.61114276768615</v>
      </c>
      <c r="AR260" s="23">
        <f ca="1"/>
        <v>736.94276415703052</v>
      </c>
      <c r="AS260" s="23">
        <f ca="1"/>
        <v>680.92202023814343</v>
      </c>
      <c r="AT260" s="23">
        <f ca="1"/>
        <v>904.70241046901333</v>
      </c>
      <c r="AU260" s="23">
        <f ca="1"/>
        <v>1033.7836783126752</v>
      </c>
      <c r="AV260" s="23">
        <f ca="1"/>
        <v>1033.7836783126752</v>
      </c>
      <c r="AW260" s="23">
        <f ca="1"/>
        <v>1033.7836783126752</v>
      </c>
      <c r="AX260" s="23">
        <f ca="1"/>
        <v>1033.7836783126752</v>
      </c>
      <c r="AY260" s="23">
        <f ca="1"/>
        <v>1033.7836783126752</v>
      </c>
      <c r="AZ260" s="23">
        <f ca="1"/>
        <v>1033.7836783126752</v>
      </c>
      <c r="BA260" s="23">
        <f ca="1"/>
        <v>1033.7836783126752</v>
      </c>
      <c r="BB260" s="23">
        <f ca="1"/>
        <v>1033.7836783126752</v>
      </c>
      <c r="BC260" s="23">
        <f ca="1"/>
        <v>1033.7836783126752</v>
      </c>
      <c r="BD260" s="23">
        <f ca="1"/>
        <v>1033.7836783126752</v>
      </c>
      <c r="BE260" s="23">
        <f ca="1"/>
        <v>1033.7836783126752</v>
      </c>
      <c r="BF260" s="23">
        <f ca="1"/>
        <v>1033.7836783126752</v>
      </c>
      <c r="BG260" s="23">
        <f ca="1"/>
        <v>1033.7836783126752</v>
      </c>
      <c r="BH260" s="23">
        <f ca="1"/>
        <v>1033.7836783126752</v>
      </c>
      <c r="BI260" s="23">
        <f ca="1"/>
        <v>1033.7836783126752</v>
      </c>
      <c r="BJ260" s="23">
        <f ca="1"/>
        <v>1033.7836783126752</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f ca="1"/>
        <v>229.77705408968535</v>
      </c>
      <c r="E261" s="23">
        <f ca="1"/>
        <v>105.06997378925725</v>
      </c>
      <c r="F261" s="23" t="str">
        <f ca="1"/>
        <v/>
      </c>
      <c r="G261" s="23" t="str">
        <f ca="1"/>
        <v/>
      </c>
      <c r="H261" s="23" t="str">
        <f ca="1"/>
        <v/>
      </c>
      <c r="I261" s="23" t="str">
        <f ca="1"/>
        <v/>
      </c>
      <c r="J261" s="23">
        <f ca="1"/>
        <v>5.7768172120237722</v>
      </c>
      <c r="K261" s="23">
        <f ca="1"/>
        <v>55.984768443220581</v>
      </c>
      <c r="L261" s="23">
        <f ca="1"/>
        <v>139.22181458306844</v>
      </c>
      <c r="M261" s="23">
        <f ca="1"/>
        <v>443.87100060530145</v>
      </c>
      <c r="N261" s="23">
        <f ca="1"/>
        <v>254.20718883830818</v>
      </c>
      <c r="O261" s="23">
        <f ca="1"/>
        <v>767.06455496655224</v>
      </c>
      <c r="P261" s="23">
        <f ca="1"/>
        <v>1436.0460984183962</v>
      </c>
      <c r="Q261" s="23">
        <f ca="1"/>
        <v>1436.0460984183962</v>
      </c>
      <c r="R261" s="23">
        <f ca="1"/>
        <v>1436.0460984183962</v>
      </c>
      <c r="S261" s="23">
        <f ca="1"/>
        <v>1436.0460984183962</v>
      </c>
      <c r="T261" s="23">
        <f ca="1"/>
        <v>1436.0460984183962</v>
      </c>
      <c r="U261" s="23">
        <f ca="1"/>
        <v>1436.0460984183962</v>
      </c>
      <c r="V261" s="23">
        <f ca="1"/>
        <v>1436.0460984183962</v>
      </c>
      <c r="W261" s="23">
        <f ca="1"/>
        <v>1436.0460984183962</v>
      </c>
      <c r="X261" s="23">
        <f ca="1"/>
        <v>1436.0460984183962</v>
      </c>
      <c r="Y261" s="23">
        <f ca="1"/>
        <v>1436.0460984183962</v>
      </c>
      <c r="Z261" s="23">
        <f ca="1"/>
        <v>1436.0460984183962</v>
      </c>
      <c r="AA261" s="23">
        <f ca="1"/>
        <v>1436.0460984183962</v>
      </c>
      <c r="AB261" s="23">
        <f ca="1"/>
        <v>1436.0460984183962</v>
      </c>
      <c r="AC261" s="23">
        <f ca="1"/>
        <v>1436.0460984183962</v>
      </c>
      <c r="AD261" s="23">
        <f ca="1"/>
        <v>1436.0460984183962</v>
      </c>
      <c r="AE261" s="23">
        <f ca="1"/>
        <v>1436.0460984183962</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f ca="1"/>
        <v>637.41982181223443</v>
      </c>
      <c r="AJ261" s="23">
        <f ca="1"/>
        <v>519.75178765144585</v>
      </c>
      <c r="AK261" s="30" t="str">
        <f ca="1"/>
        <v/>
      </c>
      <c r="AL261" s="23" t="str">
        <f ca="1"/>
        <v/>
      </c>
      <c r="AM261" s="23" t="str">
        <f ca="1"/>
        <v/>
      </c>
      <c r="AN261" s="23">
        <f ca="1"/>
        <v>77.630261672854189</v>
      </c>
      <c r="AO261" s="23">
        <f ca="1"/>
        <v>320.9242388353793</v>
      </c>
      <c r="AP261" s="23">
        <f ca="1"/>
        <v>443.52863001449344</v>
      </c>
      <c r="AQ261" s="23">
        <f ca="1"/>
        <v>610.86739752752487</v>
      </c>
      <c r="AR261" s="23">
        <f ca="1"/>
        <v>921.10001197181646</v>
      </c>
      <c r="AS261" s="23">
        <f ca="1"/>
        <v>819.66245066154227</v>
      </c>
      <c r="AT261" s="23">
        <f ca="1"/>
        <v>1224.8648001153126</v>
      </c>
      <c r="AU261" s="23">
        <f ca="1"/>
        <v>1458.5940958179544</v>
      </c>
      <c r="AV261" s="23">
        <f ca="1"/>
        <v>1458.5940958179544</v>
      </c>
      <c r="AW261" s="23">
        <f ca="1"/>
        <v>1458.5940958179544</v>
      </c>
      <c r="AX261" s="23">
        <f ca="1"/>
        <v>1458.5940958179544</v>
      </c>
      <c r="AY261" s="23">
        <f ca="1"/>
        <v>1458.5940958179544</v>
      </c>
      <c r="AZ261" s="23">
        <f ca="1"/>
        <v>1458.5940958179544</v>
      </c>
      <c r="BA261" s="23">
        <f ca="1"/>
        <v>1458.5940958179544</v>
      </c>
      <c r="BB261" s="23">
        <f ca="1"/>
        <v>1458.5940958179544</v>
      </c>
      <c r="BC261" s="23">
        <f ca="1"/>
        <v>1458.5940958179544</v>
      </c>
      <c r="BD261" s="23">
        <f ca="1"/>
        <v>1458.5940958179544</v>
      </c>
      <c r="BE261" s="23">
        <f ca="1"/>
        <v>1458.5940958179544</v>
      </c>
      <c r="BF261" s="23">
        <f ca="1"/>
        <v>1458.5940958179544</v>
      </c>
      <c r="BG261" s="23">
        <f ca="1"/>
        <v>1458.5940958179544</v>
      </c>
      <c r="BH261" s="23">
        <f ca="1"/>
        <v>1458.5940958179544</v>
      </c>
      <c r="BI261" s="23">
        <f ca="1"/>
        <v>1458.5940958179544</v>
      </c>
      <c r="BJ261" s="23">
        <f ca="1"/>
        <v>1458.5940958179544</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f ca="1"/>
        <v>1.8267622056556149E-2</v>
      </c>
      <c r="E262" s="23" t="str">
        <f ca="1"/>
        <v/>
      </c>
      <c r="F262" s="23" t="str">
        <f ca="1"/>
        <v/>
      </c>
      <c r="G262" s="23" t="str">
        <f ca="1"/>
        <v/>
      </c>
      <c r="H262" s="23" t="str">
        <f ca="1"/>
        <v/>
      </c>
      <c r="I262" s="23" t="str">
        <f ca="1"/>
        <v/>
      </c>
      <c r="J262" s="23" t="str">
        <f ca="1"/>
        <v/>
      </c>
      <c r="K262" s="23" t="str">
        <f ca="1"/>
        <v/>
      </c>
      <c r="L262" s="23" t="str">
        <f ca="1"/>
        <v/>
      </c>
      <c r="M262" s="23">
        <f ca="1"/>
        <v>59.690557148427246</v>
      </c>
      <c r="N262" s="23">
        <f ca="1"/>
        <v>1.0246338516831153</v>
      </c>
      <c r="O262" s="23">
        <f ca="1"/>
        <v>351.26284973964022</v>
      </c>
      <c r="P262" s="23">
        <f ca="1"/>
        <v>1133.4006760179041</v>
      </c>
      <c r="Q262" s="23">
        <f ca="1"/>
        <v>1133.4006760179041</v>
      </c>
      <c r="R262" s="23">
        <f ca="1"/>
        <v>1133.4006760179041</v>
      </c>
      <c r="S262" s="23">
        <f ca="1"/>
        <v>1133.4006760179041</v>
      </c>
      <c r="T262" s="23">
        <f ca="1"/>
        <v>1133.4006760179041</v>
      </c>
      <c r="U262" s="23">
        <f ca="1"/>
        <v>1133.4006760179041</v>
      </c>
      <c r="V262" s="23">
        <f ca="1"/>
        <v>1133.4006760179041</v>
      </c>
      <c r="W262" s="23">
        <f ca="1"/>
        <v>1133.4006760179041</v>
      </c>
      <c r="X262" s="23">
        <f ca="1"/>
        <v>1133.4006760179041</v>
      </c>
      <c r="Y262" s="23">
        <f ca="1"/>
        <v>1133.4006760179041</v>
      </c>
      <c r="Z262" s="23">
        <f ca="1"/>
        <v>1133.4006760179041</v>
      </c>
      <c r="AA262" s="23">
        <f ca="1"/>
        <v>1133.4006760179041</v>
      </c>
      <c r="AB262" s="23">
        <f ca="1"/>
        <v>1133.4006760179041</v>
      </c>
      <c r="AC262" s="23">
        <f ca="1"/>
        <v>1133.4006760179041</v>
      </c>
      <c r="AD262" s="23">
        <f ca="1"/>
        <v>1133.4006760179041</v>
      </c>
      <c r="AE262" s="23">
        <f ca="1"/>
        <v>1133.4006760179041</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f ca="1"/>
        <v>207.63452743155315</v>
      </c>
      <c r="AJ262" s="23">
        <f ca="1"/>
        <v>107.45237997703006</v>
      </c>
      <c r="AK262" s="30" t="str">
        <f ca="1"/>
        <v/>
      </c>
      <c r="AL262" s="23" t="str">
        <f ca="1"/>
        <v/>
      </c>
      <c r="AM262" s="23" t="str">
        <f ca="1"/>
        <v/>
      </c>
      <c r="AN262" s="23" t="str">
        <f ca="1"/>
        <v/>
      </c>
      <c r="AO262" s="23">
        <f ca="1"/>
        <v>11.512571548332298</v>
      </c>
      <c r="AP262" s="23">
        <f ca="1"/>
        <v>59.50574181953602</v>
      </c>
      <c r="AQ262" s="23">
        <f ca="1"/>
        <v>182.31243179427881</v>
      </c>
      <c r="AR262" s="23">
        <f ca="1"/>
        <v>531.35295639674541</v>
      </c>
      <c r="AS262" s="23">
        <f ca="1"/>
        <v>412.75752654854091</v>
      </c>
      <c r="AT262" s="23">
        <f ca="1"/>
        <v>886.49867517475991</v>
      </c>
      <c r="AU262" s="23">
        <f ca="1"/>
        <v>1159.7626016130719</v>
      </c>
      <c r="AV262" s="23">
        <f ca="1"/>
        <v>1159.7626016130719</v>
      </c>
      <c r="AW262" s="23">
        <f ca="1"/>
        <v>1159.7626016130719</v>
      </c>
      <c r="AX262" s="23">
        <f ca="1"/>
        <v>1159.7626016130719</v>
      </c>
      <c r="AY262" s="23">
        <f ca="1"/>
        <v>1159.7626016130719</v>
      </c>
      <c r="AZ262" s="23">
        <f ca="1"/>
        <v>1159.7626016130719</v>
      </c>
      <c r="BA262" s="23">
        <f ca="1"/>
        <v>1159.7626016130719</v>
      </c>
      <c r="BB262" s="23">
        <f ca="1"/>
        <v>1159.7626016130719</v>
      </c>
      <c r="BC262" s="23">
        <f ca="1"/>
        <v>1159.7626016130719</v>
      </c>
      <c r="BD262" s="23">
        <f ca="1"/>
        <v>1159.7626016130719</v>
      </c>
      <c r="BE262" s="23">
        <f ca="1"/>
        <v>1159.7626016130719</v>
      </c>
      <c r="BF262" s="23">
        <f ca="1"/>
        <v>1159.7626016130719</v>
      </c>
      <c r="BG262" s="23">
        <f ca="1"/>
        <v>1159.7626016130719</v>
      </c>
      <c r="BH262" s="23">
        <f ca="1"/>
        <v>1159.7626016130719</v>
      </c>
      <c r="BI262" s="23">
        <f ca="1"/>
        <v>1159.7626016130719</v>
      </c>
      <c r="BJ262" s="23">
        <f ca="1"/>
        <v>1159.7626016130719</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f ca="1"/>
        <v>2.5512659456665445</v>
      </c>
      <c r="P263" s="23">
        <f ca="1"/>
        <v>601.12607059852269</v>
      </c>
      <c r="Q263" s="23">
        <f ca="1"/>
        <v>601.12607059852269</v>
      </c>
      <c r="R263" s="23">
        <f ca="1"/>
        <v>601.12607059852269</v>
      </c>
      <c r="S263" s="23">
        <f ca="1"/>
        <v>601.12607059852269</v>
      </c>
      <c r="T263" s="23">
        <f ca="1"/>
        <v>601.12607059852269</v>
      </c>
      <c r="U263" s="23">
        <f ca="1"/>
        <v>601.12607059852269</v>
      </c>
      <c r="V263" s="23">
        <f ca="1"/>
        <v>601.12607059852269</v>
      </c>
      <c r="W263" s="23">
        <f ca="1"/>
        <v>601.12607059852269</v>
      </c>
      <c r="X263" s="23">
        <f ca="1"/>
        <v>601.12607059852269</v>
      </c>
      <c r="Y263" s="23">
        <f ca="1"/>
        <v>601.12607059852269</v>
      </c>
      <c r="Z263" s="23">
        <f ca="1"/>
        <v>601.12607059852269</v>
      </c>
      <c r="AA263" s="23">
        <f ca="1"/>
        <v>601.12607059852269</v>
      </c>
      <c r="AB263" s="23">
        <f ca="1"/>
        <v>601.12607059852269</v>
      </c>
      <c r="AC263" s="23">
        <f ca="1"/>
        <v>601.12607059852269</v>
      </c>
      <c r="AD263" s="23">
        <f ca="1"/>
        <v>601.12607059852269</v>
      </c>
      <c r="AE263" s="23">
        <f ca="1"/>
        <v>601.12607059852269</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f ca="1"/>
        <v>51.062138552960633</v>
      </c>
      <c r="AS263" s="23">
        <f ca="1"/>
        <v>12.276449008272298</v>
      </c>
      <c r="AT263" s="23">
        <f ca="1"/>
        <v>316.45718892888044</v>
      </c>
      <c r="AU263" s="23">
        <f ca="1"/>
        <v>632.0404518278807</v>
      </c>
      <c r="AV263" s="23">
        <f ca="1"/>
        <v>632.0404518278807</v>
      </c>
      <c r="AW263" s="23">
        <f ca="1"/>
        <v>632.0404518278807</v>
      </c>
      <c r="AX263" s="23">
        <f ca="1"/>
        <v>632.0404518278807</v>
      </c>
      <c r="AY263" s="23">
        <f ca="1"/>
        <v>632.0404518278807</v>
      </c>
      <c r="AZ263" s="23">
        <f ca="1"/>
        <v>632.0404518278807</v>
      </c>
      <c r="BA263" s="23">
        <f ca="1"/>
        <v>632.0404518278807</v>
      </c>
      <c r="BB263" s="23">
        <f ca="1"/>
        <v>632.0404518278807</v>
      </c>
      <c r="BC263" s="23">
        <f ca="1"/>
        <v>632.0404518278807</v>
      </c>
      <c r="BD263" s="23">
        <f ca="1"/>
        <v>632.0404518278807</v>
      </c>
      <c r="BE263" s="23">
        <f ca="1"/>
        <v>632.0404518278807</v>
      </c>
      <c r="BF263" s="23">
        <f ca="1"/>
        <v>632.0404518278807</v>
      </c>
      <c r="BG263" s="23">
        <f ca="1"/>
        <v>632.0404518278807</v>
      </c>
      <c r="BH263" s="23">
        <f ca="1"/>
        <v>632.0404518278807</v>
      </c>
      <c r="BI263" s="23">
        <f ca="1"/>
        <v>632.0404518278807</v>
      </c>
      <c r="BJ263" s="23">
        <f ca="1"/>
        <v>632.0404518278807</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f ca="1"/>
        <v>26.272665995932151</v>
      </c>
      <c r="Q264" s="23">
        <f ca="1"/>
        <v>26.272665995932151</v>
      </c>
      <c r="R264" s="23">
        <f ca="1"/>
        <v>26.272665995932151</v>
      </c>
      <c r="S264" s="23">
        <f ca="1"/>
        <v>26.272665995932151</v>
      </c>
      <c r="T264" s="23">
        <f ca="1"/>
        <v>26.272665995932151</v>
      </c>
      <c r="U264" s="23">
        <f ca="1"/>
        <v>26.272665995932151</v>
      </c>
      <c r="V264" s="23">
        <f ca="1"/>
        <v>26.272665995932151</v>
      </c>
      <c r="W264" s="23">
        <f ca="1"/>
        <v>26.272665995932151</v>
      </c>
      <c r="X264" s="23">
        <f ca="1"/>
        <v>26.272665995932151</v>
      </c>
      <c r="Y264" s="23">
        <f ca="1"/>
        <v>26.272665995932151</v>
      </c>
      <c r="Z264" s="23">
        <f ca="1"/>
        <v>26.272665995932151</v>
      </c>
      <c r="AA264" s="23">
        <f ca="1"/>
        <v>26.272665995932151</v>
      </c>
      <c r="AB264" s="23">
        <f ca="1"/>
        <v>26.272665995932151</v>
      </c>
      <c r="AC264" s="23">
        <f ca="1"/>
        <v>26.272665995932151</v>
      </c>
      <c r="AD264" s="23">
        <f ca="1"/>
        <v>26.272665995932151</v>
      </c>
      <c r="AE264" s="23">
        <f ca="1"/>
        <v>26.272665995932151</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f ca="1"/>
        <v>35.020135607504095</v>
      </c>
      <c r="AV264" s="23">
        <f ca="1"/>
        <v>35.020135607504095</v>
      </c>
      <c r="AW264" s="23">
        <f ca="1"/>
        <v>35.020135607504095</v>
      </c>
      <c r="AX264" s="23">
        <f ca="1"/>
        <v>35.020135607504095</v>
      </c>
      <c r="AY264" s="23">
        <f ca="1"/>
        <v>35.020135607504095</v>
      </c>
      <c r="AZ264" s="23">
        <f ca="1"/>
        <v>35.020135607504095</v>
      </c>
      <c r="BA264" s="23">
        <f ca="1"/>
        <v>35.020135607504095</v>
      </c>
      <c r="BB264" s="23">
        <f ca="1"/>
        <v>35.020135607504095</v>
      </c>
      <c r="BC264" s="23">
        <f ca="1"/>
        <v>35.020135607504095</v>
      </c>
      <c r="BD264" s="23">
        <f ca="1"/>
        <v>35.020135607504095</v>
      </c>
      <c r="BE264" s="23">
        <f ca="1"/>
        <v>35.020135607504095</v>
      </c>
      <c r="BF264" s="23">
        <f ca="1"/>
        <v>35.020135607504095</v>
      </c>
      <c r="BG264" s="23">
        <f ca="1"/>
        <v>35.020135607504095</v>
      </c>
      <c r="BH264" s="23">
        <f ca="1"/>
        <v>35.020135607504095</v>
      </c>
      <c r="BI264" s="23">
        <f ca="1"/>
        <v>35.020135607504095</v>
      </c>
      <c r="BJ264" s="23">
        <f ca="1"/>
        <v>35.020135607504095</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8.8772604538486934</v>
      </c>
      <c r="C278" s="31">
        <f t="shared" ca="1" si="32"/>
        <v>55.305500466931321</v>
      </c>
      <c r="D278" s="31">
        <f t="shared" ca="1" si="32"/>
        <v>903.45897005940856</v>
      </c>
      <c r="E278" s="31">
        <f t="shared" ca="1" si="32"/>
        <v>654.83432080456305</v>
      </c>
      <c r="F278" s="31">
        <f t="shared" ca="1" si="32"/>
        <v>0</v>
      </c>
      <c r="G278" s="31">
        <f t="shared" ca="1" si="32"/>
        <v>6.1557589214780108</v>
      </c>
      <c r="H278" s="31">
        <f t="shared" ca="1" si="32"/>
        <v>52.465755999639612</v>
      </c>
      <c r="I278" s="31">
        <f t="shared" ca="1" si="32"/>
        <v>149.50886625191515</v>
      </c>
      <c r="J278" s="31">
        <f t="shared" ca="1" si="32"/>
        <v>362.45060121279698</v>
      </c>
      <c r="K278" s="31">
        <f t="shared" ca="1" si="32"/>
        <v>536.94041422789087</v>
      </c>
      <c r="L278" s="31">
        <f t="shared" ca="1" si="32"/>
        <v>727.82096481185295</v>
      </c>
      <c r="M278" s="31">
        <f t="shared" ca="1" si="32"/>
        <v>1358.6247510063774</v>
      </c>
      <c r="N278" s="31">
        <f t="shared" ca="1" si="32"/>
        <v>949.59486678187352</v>
      </c>
      <c r="O278" s="31">
        <f t="shared" ca="1" si="32"/>
        <v>2249.7803569189659</v>
      </c>
      <c r="P278" s="31">
        <f t="shared" ca="1" si="32"/>
        <v>4892.5682097880253</v>
      </c>
      <c r="Q278" s="31">
        <f t="shared" ca="1" si="32"/>
        <v>4892.5682097880253</v>
      </c>
      <c r="R278" s="31">
        <f t="shared" ca="1" si="32"/>
        <v>4892.5682097880253</v>
      </c>
      <c r="S278" s="31">
        <f t="shared" ca="1" si="32"/>
        <v>4892.5682097880253</v>
      </c>
      <c r="T278" s="31">
        <f t="shared" ca="1" si="32"/>
        <v>4892.5682097880253</v>
      </c>
      <c r="U278" s="31">
        <f t="shared" ca="1" si="32"/>
        <v>4892.5682097880253</v>
      </c>
      <c r="V278" s="31">
        <f t="shared" ca="1" si="32"/>
        <v>4892.5682097880253</v>
      </c>
      <c r="W278" s="31">
        <f t="shared" ca="1" si="32"/>
        <v>4892.5682097880253</v>
      </c>
      <c r="X278" s="31">
        <f t="shared" ca="1" si="32"/>
        <v>4892.5682097880253</v>
      </c>
      <c r="Y278" s="31">
        <f t="shared" ca="1" si="32"/>
        <v>4892.5682097880253</v>
      </c>
      <c r="Z278" s="31">
        <f t="shared" ca="1" si="32"/>
        <v>4892.5682097880253</v>
      </c>
      <c r="AA278" s="31">
        <f t="shared" ca="1" si="32"/>
        <v>4892.5682097880253</v>
      </c>
      <c r="AB278" s="31">
        <f t="shared" ca="1" si="32"/>
        <v>4892.5682097880253</v>
      </c>
      <c r="AC278" s="31">
        <f t="shared" ca="1" si="32"/>
        <v>4892.5682097880253</v>
      </c>
      <c r="AD278" s="31">
        <f t="shared" ca="1" si="32"/>
        <v>4892.5682097880253</v>
      </c>
      <c r="AE278" s="31">
        <f t="shared" ca="1" si="32"/>
        <v>4892.5682097880253</v>
      </c>
      <c r="AF278" s="4" t="s">
        <v>864</v>
      </c>
      <c r="AG278" s="31">
        <f t="shared" ref="AG278:BJ278" ca="1" si="33">PowerFactor*SUM(AG254:AG277)</f>
        <v>85.702259722805735</v>
      </c>
      <c r="AH278" s="31">
        <f t="shared" ca="1" si="33"/>
        <v>266.36003955009562</v>
      </c>
      <c r="AI278" s="31">
        <f t="shared" ca="1" si="33"/>
        <v>1864.1094192180522</v>
      </c>
      <c r="AJ278" s="31">
        <f t="shared" ca="1" si="33"/>
        <v>1546.560352164734</v>
      </c>
      <c r="AK278" s="31">
        <f t="shared" ca="1" si="33"/>
        <v>16.635026111714893</v>
      </c>
      <c r="AL278" s="31">
        <f t="shared" ca="1" si="33"/>
        <v>93.427071040947425</v>
      </c>
      <c r="AM278" s="31">
        <f t="shared" ca="1" si="33"/>
        <v>286.48445519906579</v>
      </c>
      <c r="AN278" s="31">
        <f t="shared" ca="1" si="33"/>
        <v>591.51497373474444</v>
      </c>
      <c r="AO278" s="31">
        <f t="shared" ca="1" si="33"/>
        <v>1083.328507918809</v>
      </c>
      <c r="AP278" s="31">
        <f t="shared" ca="1" si="33"/>
        <v>1357.8074780927564</v>
      </c>
      <c r="AQ278" s="31">
        <f t="shared" ca="1" si="33"/>
        <v>1789.737309991184</v>
      </c>
      <c r="AR278" s="31">
        <f t="shared" ca="1" si="33"/>
        <v>2762.9294127873695</v>
      </c>
      <c r="AS278" s="31">
        <f t="shared" ca="1" si="33"/>
        <v>2418.1637552666539</v>
      </c>
      <c r="AT278" s="31">
        <f t="shared" ca="1" si="33"/>
        <v>3944.6116742101972</v>
      </c>
      <c r="AU278" s="31">
        <f t="shared" ca="1" si="33"/>
        <v>5000.2446642247278</v>
      </c>
      <c r="AV278" s="31">
        <f t="shared" ca="1" si="33"/>
        <v>5000.2446642247278</v>
      </c>
      <c r="AW278" s="31">
        <f t="shared" ca="1" si="33"/>
        <v>5000.2446642247278</v>
      </c>
      <c r="AX278" s="31">
        <f t="shared" ca="1" si="33"/>
        <v>5000.2446642247278</v>
      </c>
      <c r="AY278" s="31">
        <f t="shared" ca="1" si="33"/>
        <v>5000.2446642247278</v>
      </c>
      <c r="AZ278" s="31">
        <f t="shared" ca="1" si="33"/>
        <v>5000.2446642247278</v>
      </c>
      <c r="BA278" s="31">
        <f t="shared" ca="1" si="33"/>
        <v>5000.2446642247278</v>
      </c>
      <c r="BB278" s="31">
        <f t="shared" ca="1" si="33"/>
        <v>5000.2446642247278</v>
      </c>
      <c r="BC278" s="31">
        <f t="shared" ca="1" si="33"/>
        <v>5000.2446642247278</v>
      </c>
      <c r="BD278" s="31">
        <f t="shared" ca="1" si="33"/>
        <v>5000.2446642247278</v>
      </c>
      <c r="BE278" s="31">
        <f t="shared" ca="1" si="33"/>
        <v>5000.2446642247278</v>
      </c>
      <c r="BF278" s="31">
        <f t="shared" ca="1" si="33"/>
        <v>5000.2446642247278</v>
      </c>
      <c r="BG278" s="31">
        <f t="shared" ca="1" si="33"/>
        <v>5000.2446642247278</v>
      </c>
      <c r="BH278" s="31">
        <f t="shared" ca="1" si="33"/>
        <v>5000.2446642247278</v>
      </c>
      <c r="BI278" s="31">
        <f t="shared" ca="1" si="33"/>
        <v>5000.2446642247278</v>
      </c>
      <c r="BJ278" s="31">
        <f t="shared" ca="1" si="33"/>
        <v>5000.2446642247278</v>
      </c>
    </row>
    <row r="279" spans="1:62">
      <c r="A279" s="4" t="s">
        <v>913</v>
      </c>
      <c r="B279" s="31">
        <f t="shared" ref="B279:AD279" ca="1" si="34">B278*Probability_Weighting_for_50__POE_MDs</f>
        <v>6.2140823176940847</v>
      </c>
      <c r="C279" s="31">
        <f t="shared" ca="1" si="34"/>
        <v>38.713850326851919</v>
      </c>
      <c r="D279" s="31">
        <f t="shared" ca="1" si="34"/>
        <v>632.42127904158599</v>
      </c>
      <c r="E279" s="31">
        <f t="shared" ca="1" si="34"/>
        <v>458.38402456319409</v>
      </c>
      <c r="F279" s="31">
        <f t="shared" ca="1" si="34"/>
        <v>0</v>
      </c>
      <c r="G279" s="31">
        <f t="shared" ca="1" si="34"/>
        <v>4.3090312450346069</v>
      </c>
      <c r="H279" s="31">
        <f t="shared" ca="1" si="34"/>
        <v>36.726029199747728</v>
      </c>
      <c r="I279" s="31">
        <f t="shared" ca="1" si="34"/>
        <v>104.65620637634061</v>
      </c>
      <c r="J279" s="31">
        <f t="shared" ca="1" si="34"/>
        <v>253.71542084895788</v>
      </c>
      <c r="K279" s="31">
        <f t="shared" ca="1" si="34"/>
        <v>375.85828995952357</v>
      </c>
      <c r="L279" s="31">
        <f t="shared" ca="1" si="34"/>
        <v>509.47467536829703</v>
      </c>
      <c r="M279" s="31">
        <f t="shared" ca="1" si="34"/>
        <v>951.03732570446414</v>
      </c>
      <c r="N279" s="31">
        <f t="shared" ca="1" si="34"/>
        <v>664.71640674731145</v>
      </c>
      <c r="O279" s="31">
        <f t="shared" ca="1" si="34"/>
        <v>1574.8462498432762</v>
      </c>
      <c r="P279" s="31">
        <f t="shared" ca="1" si="34"/>
        <v>3424.7977468516174</v>
      </c>
      <c r="Q279" s="31">
        <f t="shared" ca="1" si="34"/>
        <v>3424.7977468516174</v>
      </c>
      <c r="R279" s="31">
        <f t="shared" ca="1" si="34"/>
        <v>3424.7977468516174</v>
      </c>
      <c r="S279" s="31">
        <f t="shared" ca="1" si="34"/>
        <v>3424.7977468516174</v>
      </c>
      <c r="T279" s="31">
        <f t="shared" ca="1" si="34"/>
        <v>3424.7977468516174</v>
      </c>
      <c r="U279" s="31">
        <f t="shared" ca="1" si="34"/>
        <v>3424.7977468516174</v>
      </c>
      <c r="V279" s="31">
        <f t="shared" ca="1" si="34"/>
        <v>3424.7977468516174</v>
      </c>
      <c r="W279" s="31">
        <f t="shared" ca="1" si="34"/>
        <v>3424.7977468516174</v>
      </c>
      <c r="X279" s="31">
        <f t="shared" ca="1" si="34"/>
        <v>3424.7977468516174</v>
      </c>
      <c r="Y279" s="31">
        <f t="shared" ca="1" si="34"/>
        <v>3424.7977468516174</v>
      </c>
      <c r="Z279" s="31">
        <f t="shared" ca="1" si="34"/>
        <v>3424.7977468516174</v>
      </c>
      <c r="AA279" s="31">
        <f t="shared" ca="1" si="34"/>
        <v>3424.7977468516174</v>
      </c>
      <c r="AB279" s="31">
        <f t="shared" ca="1" si="34"/>
        <v>3424.7977468516174</v>
      </c>
      <c r="AC279" s="31">
        <f t="shared" ca="1" si="34"/>
        <v>3424.7977468516174</v>
      </c>
      <c r="AD279" s="31">
        <f t="shared" ca="1" si="34"/>
        <v>3424.7977468516174</v>
      </c>
      <c r="AE279" s="31">
        <f ca="1">AE278*Probability_Weighting_for_50__POE_MDs</f>
        <v>3424.7977468516174</v>
      </c>
      <c r="AF279" s="4" t="s">
        <v>914</v>
      </c>
      <c r="AG279" s="31">
        <f t="shared" ref="AG279:BJ279" ca="1" si="35">AG278*Probability_Weighting_for_10__POE_MDs</f>
        <v>25.710677916841721</v>
      </c>
      <c r="AH279" s="31">
        <f t="shared" ca="1" si="35"/>
        <v>79.908011865028683</v>
      </c>
      <c r="AI279" s="31">
        <f t="shared" ca="1" si="35"/>
        <v>559.23282576541567</v>
      </c>
      <c r="AJ279" s="31">
        <f t="shared" ca="1" si="35"/>
        <v>463.96810564942018</v>
      </c>
      <c r="AK279" s="31">
        <f t="shared" ca="1" si="35"/>
        <v>4.9905078335144681</v>
      </c>
      <c r="AL279" s="31">
        <f t="shared" ca="1" si="35"/>
        <v>28.028121312284227</v>
      </c>
      <c r="AM279" s="31">
        <f t="shared" ca="1" si="35"/>
        <v>85.945336559719735</v>
      </c>
      <c r="AN279" s="31">
        <f t="shared" ca="1" si="35"/>
        <v>177.45449212042334</v>
      </c>
      <c r="AO279" s="31">
        <f t="shared" ca="1" si="35"/>
        <v>324.9985523756427</v>
      </c>
      <c r="AP279" s="31">
        <f t="shared" ca="1" si="35"/>
        <v>407.34224342782687</v>
      </c>
      <c r="AQ279" s="31">
        <f t="shared" ca="1" si="35"/>
        <v>536.92119299735521</v>
      </c>
      <c r="AR279" s="31">
        <f t="shared" ca="1" si="35"/>
        <v>828.87882383621081</v>
      </c>
      <c r="AS279" s="31">
        <f t="shared" ca="1" si="35"/>
        <v>725.44912657999612</v>
      </c>
      <c r="AT279" s="31">
        <f t="shared" ca="1" si="35"/>
        <v>1183.3835022630592</v>
      </c>
      <c r="AU279" s="31">
        <f t="shared" ca="1" si="35"/>
        <v>1500.0733992674184</v>
      </c>
      <c r="AV279" s="31">
        <f t="shared" ca="1" si="35"/>
        <v>1500.0733992674184</v>
      </c>
      <c r="AW279" s="31">
        <f t="shared" ca="1" si="35"/>
        <v>1500.0733992674184</v>
      </c>
      <c r="AX279" s="31">
        <f t="shared" ca="1" si="35"/>
        <v>1500.0733992674184</v>
      </c>
      <c r="AY279" s="31">
        <f t="shared" ca="1" si="35"/>
        <v>1500.0733992674184</v>
      </c>
      <c r="AZ279" s="31">
        <f t="shared" ca="1" si="35"/>
        <v>1500.0733992674184</v>
      </c>
      <c r="BA279" s="31">
        <f t="shared" ca="1" si="35"/>
        <v>1500.0733992674184</v>
      </c>
      <c r="BB279" s="31">
        <f t="shared" ca="1" si="35"/>
        <v>1500.0733992674184</v>
      </c>
      <c r="BC279" s="31">
        <f t="shared" ca="1" si="35"/>
        <v>1500.0733992674184</v>
      </c>
      <c r="BD279" s="31">
        <f t="shared" ca="1" si="35"/>
        <v>1500.0733992674184</v>
      </c>
      <c r="BE279" s="31">
        <f t="shared" ca="1" si="35"/>
        <v>1500.0733992674184</v>
      </c>
      <c r="BF279" s="31">
        <f t="shared" ca="1" si="35"/>
        <v>1500.0733992674184</v>
      </c>
      <c r="BG279" s="31">
        <f t="shared" ca="1" si="35"/>
        <v>1500.0733992674184</v>
      </c>
      <c r="BH279" s="31">
        <f t="shared" ca="1" si="35"/>
        <v>1500.0733992674184</v>
      </c>
      <c r="BI279" s="31">
        <f t="shared" ca="1" si="35"/>
        <v>1500.0733992674184</v>
      </c>
      <c r="BJ279" s="31">
        <f t="shared" ca="1" si="35"/>
        <v>1500.0733992674184</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14.031876169938032</v>
      </c>
      <c r="AH285" s="4">
        <f ca="1"/>
        <v>15.699504254223076</v>
      </c>
      <c r="AI285" s="4">
        <f ca="1"/>
        <v>21.010981325771152</v>
      </c>
      <c r="AJ285" s="4">
        <f ca="1"/>
        <v>19.33343988016426</v>
      </c>
      <c r="AK285" s="4">
        <f ca="1"/>
        <v>10.687041318244106</v>
      </c>
      <c r="AL285" s="4">
        <f ca="1"/>
        <v>12.50078958397566</v>
      </c>
      <c r="AM285" s="4">
        <f ca="1"/>
        <v>13.97304881721127</v>
      </c>
      <c r="AN285" s="4">
        <f ca="1"/>
        <v>15.389139459414258</v>
      </c>
      <c r="AO285" s="4">
        <f ca="1"/>
        <v>16.615081655867222</v>
      </c>
      <c r="AP285" s="4">
        <f ca="1"/>
        <v>17.230120426100285</v>
      </c>
      <c r="AQ285" s="4">
        <f ca="1"/>
        <v>18.136498976756119</v>
      </c>
      <c r="AR285" s="4">
        <f ca="1"/>
        <v>19.173427681727183</v>
      </c>
      <c r="AS285" s="4">
        <f ca="1"/>
        <v>20.231799072828235</v>
      </c>
      <c r="AT285" s="4">
        <f ca="1"/>
        <v>21.563085611265301</v>
      </c>
      <c r="AU285" s="4">
        <f ca="1"/>
        <v>21.770922171685729</v>
      </c>
      <c r="AV285" s="4">
        <f ca="1"/>
        <v>21.770922171685729</v>
      </c>
      <c r="AW285" s="4">
        <f ca="1"/>
        <v>21.770922171685729</v>
      </c>
      <c r="AX285" s="4">
        <f ca="1"/>
        <v>21.770922171685729</v>
      </c>
      <c r="AY285" s="4">
        <f ca="1"/>
        <v>21.770922171685729</v>
      </c>
      <c r="AZ285" s="4">
        <f ca="1"/>
        <v>21.770922171685729</v>
      </c>
      <c r="BA285" s="4">
        <f ca="1"/>
        <v>21.770922171685729</v>
      </c>
      <c r="BB285" s="4">
        <f ca="1"/>
        <v>21.770922171685729</v>
      </c>
      <c r="BC285" s="4">
        <f ca="1"/>
        <v>21.770922171685729</v>
      </c>
      <c r="BD285" s="4">
        <f ca="1"/>
        <v>21.770922171685729</v>
      </c>
      <c r="BE285" s="4">
        <f ca="1"/>
        <v>21.770922171685729</v>
      </c>
      <c r="BF285" s="4">
        <f ca="1"/>
        <v>21.770922171685729</v>
      </c>
      <c r="BG285" s="4">
        <f ca="1"/>
        <v>21.770922171685729</v>
      </c>
      <c r="BH285" s="4">
        <f ca="1"/>
        <v>21.770922171685729</v>
      </c>
      <c r="BI285" s="4">
        <f ca="1"/>
        <v>21.770922171685729</v>
      </c>
      <c r="BJ285" s="4">
        <f ca="1"/>
        <v>21.770922171685729</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4.123893509059223</v>
      </c>
      <c r="C286" s="23">
        <f ca="1"/>
        <v>4.7687689841639456</v>
      </c>
      <c r="D286" s="23">
        <f ca="1"/>
        <v>7.3905311074960842</v>
      </c>
      <c r="E286" s="23">
        <f ca="1"/>
        <v>6.581524785119881</v>
      </c>
      <c r="F286" s="23">
        <f ca="1"/>
        <v>2.175394158050862</v>
      </c>
      <c r="G286" s="23">
        <f ca="1"/>
        <v>3.0666388427206961</v>
      </c>
      <c r="H286" s="23">
        <f ca="1"/>
        <v>3.6326449667664669</v>
      </c>
      <c r="I286" s="23">
        <f ca="1"/>
        <v>4.2787837672428104</v>
      </c>
      <c r="J286" s="23">
        <f ca="1"/>
        <v>4.7950804806312721</v>
      </c>
      <c r="K286" s="23">
        <f ca="1"/>
        <v>5.1315605989147581</v>
      </c>
      <c r="L286" s="23">
        <f ca="1"/>
        <v>5.9329368158036235</v>
      </c>
      <c r="M286" s="23">
        <f ca="1"/>
        <v>6.4871989188338066</v>
      </c>
      <c r="N286" s="23">
        <f ca="1"/>
        <v>6.7788708176915922</v>
      </c>
      <c r="O286" s="23">
        <f ca="1"/>
        <v>7.3197645471121415</v>
      </c>
      <c r="P286" s="23">
        <f ca="1"/>
        <v>7.1623413298188821</v>
      </c>
      <c r="Q286" s="23">
        <f ca="1"/>
        <v>7.1623413298188821</v>
      </c>
      <c r="R286" s="23">
        <f ca="1"/>
        <v>7.1623413298188821</v>
      </c>
      <c r="S286" s="23">
        <f ca="1"/>
        <v>7.1623413298188821</v>
      </c>
      <c r="T286" s="23">
        <f ca="1"/>
        <v>7.1623413298188821</v>
      </c>
      <c r="U286" s="23">
        <f ca="1"/>
        <v>7.1623413298188821</v>
      </c>
      <c r="V286" s="23">
        <f ca="1"/>
        <v>7.1623413298188821</v>
      </c>
      <c r="W286" s="23">
        <f ca="1"/>
        <v>7.1623413298188821</v>
      </c>
      <c r="X286" s="23">
        <f ca="1"/>
        <v>7.1623413298188821</v>
      </c>
      <c r="Y286" s="23">
        <f ca="1"/>
        <v>7.1623413298188821</v>
      </c>
      <c r="Z286" s="23">
        <f ca="1"/>
        <v>7.1623413298188821</v>
      </c>
      <c r="AA286" s="23">
        <f ca="1"/>
        <v>7.1623413298188821</v>
      </c>
      <c r="AB286" s="23">
        <f ca="1"/>
        <v>7.1623413298188821</v>
      </c>
      <c r="AC286" s="23">
        <f ca="1"/>
        <v>7.1623413298188821</v>
      </c>
      <c r="AD286" s="23">
        <f ca="1"/>
        <v>7.1623413298188821</v>
      </c>
      <c r="AE286" s="23">
        <f ca="1"/>
        <v>7.1623413298188821</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6.7736369418166884</v>
      </c>
      <c r="AH286" s="23">
        <f ca="1"/>
        <v>7.5990709433346595</v>
      </c>
      <c r="AI286" s="23">
        <f ca="1"/>
        <v>10.228118639553179</v>
      </c>
      <c r="AJ286" s="23">
        <f ca="1"/>
        <v>9.3977777732603229</v>
      </c>
      <c r="AK286" s="23">
        <f ca="1"/>
        <v>5.1180277313048714</v>
      </c>
      <c r="AL286" s="23">
        <f ca="1"/>
        <v>6.0157875512775254</v>
      </c>
      <c r="AM286" s="23">
        <f ca="1"/>
        <v>6.7445188802911318</v>
      </c>
      <c r="AN286" s="23">
        <f ca="1"/>
        <v>7.4454481680147167</v>
      </c>
      <c r="AO286" s="23">
        <f ca="1"/>
        <v>8.0522587526911913</v>
      </c>
      <c r="AP286" s="23">
        <f ca="1"/>
        <v>8.3566874907211215</v>
      </c>
      <c r="AQ286" s="23">
        <f ca="1"/>
        <v>8.8053220999653359</v>
      </c>
      <c r="AR286" s="23">
        <f ca="1"/>
        <v>9.3185757554409694</v>
      </c>
      <c r="AS286" s="23">
        <f ca="1"/>
        <v>9.8424430017899791</v>
      </c>
      <c r="AT286" s="23">
        <f ca="1"/>
        <v>10.501396388905816</v>
      </c>
      <c r="AU286" s="23">
        <f ca="1"/>
        <v>10.604270264289791</v>
      </c>
      <c r="AV286" s="23">
        <f ca="1"/>
        <v>10.604270264289791</v>
      </c>
      <c r="AW286" s="23">
        <f ca="1"/>
        <v>10.604270264289791</v>
      </c>
      <c r="AX286" s="23">
        <f ca="1"/>
        <v>10.604270264289791</v>
      </c>
      <c r="AY286" s="23">
        <f ca="1"/>
        <v>10.604270264289791</v>
      </c>
      <c r="AZ286" s="23">
        <f ca="1"/>
        <v>10.604270264289791</v>
      </c>
      <c r="BA286" s="23">
        <f ca="1"/>
        <v>10.604270264289791</v>
      </c>
      <c r="BB286" s="23">
        <f ca="1"/>
        <v>10.604270264289791</v>
      </c>
      <c r="BC286" s="23">
        <f ca="1"/>
        <v>10.604270264289791</v>
      </c>
      <c r="BD286" s="23">
        <f ca="1"/>
        <v>10.604270264289791</v>
      </c>
      <c r="BE286" s="23">
        <f ca="1"/>
        <v>10.604270264289791</v>
      </c>
      <c r="BF286" s="23">
        <f ca="1"/>
        <v>10.604270264289791</v>
      </c>
      <c r="BG286" s="23">
        <f ca="1"/>
        <v>10.604270264289791</v>
      </c>
      <c r="BH286" s="23">
        <f ca="1"/>
        <v>10.604270264289791</v>
      </c>
      <c r="BI286" s="23">
        <f ca="1"/>
        <v>10.604270264289791</v>
      </c>
      <c r="BJ286" s="23">
        <f ca="1"/>
        <v>10.604270264289791</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3.9084933144628087</v>
      </c>
      <c r="C287" s="23">
        <f ca="1"/>
        <v>4.5468218304294092</v>
      </c>
      <c r="D287" s="23">
        <f ca="1"/>
        <v>7.1419670794129972</v>
      </c>
      <c r="E287" s="23">
        <f ca="1"/>
        <v>6.3411740191929002</v>
      </c>
      <c r="F287" s="23">
        <f ca="1"/>
        <v>1.9797756827540243</v>
      </c>
      <c r="G287" s="23">
        <f ca="1"/>
        <v>2.861972198036344</v>
      </c>
      <c r="H287" s="23">
        <f ca="1"/>
        <v>3.422232067015663</v>
      </c>
      <c r="I287" s="23">
        <f ca="1"/>
        <v>4.0618110827155949</v>
      </c>
      <c r="J287" s="23">
        <f ca="1"/>
        <v>4.5728662051051909</v>
      </c>
      <c r="K287" s="23">
        <f ca="1"/>
        <v>4.9059302815786943</v>
      </c>
      <c r="L287" s="23">
        <f ca="1"/>
        <v>5.6991706993113249</v>
      </c>
      <c r="M287" s="23">
        <f ca="1"/>
        <v>6.2478057759148031</v>
      </c>
      <c r="N287" s="23">
        <f ca="1"/>
        <v>6.5365165387435802</v>
      </c>
      <c r="O287" s="23">
        <f ca="1"/>
        <v>7.0719189612664533</v>
      </c>
      <c r="P287" s="23">
        <f ca="1"/>
        <v>6.9160939492249049</v>
      </c>
      <c r="Q287" s="23">
        <f ca="1"/>
        <v>6.9160939492249049</v>
      </c>
      <c r="R287" s="23">
        <f ca="1"/>
        <v>6.9160939492249049</v>
      </c>
      <c r="S287" s="23">
        <f ca="1"/>
        <v>6.9160939492249049</v>
      </c>
      <c r="T287" s="23">
        <f ca="1"/>
        <v>6.9160939492249049</v>
      </c>
      <c r="U287" s="23">
        <f ca="1"/>
        <v>6.9160939492249049</v>
      </c>
      <c r="V287" s="23">
        <f ca="1"/>
        <v>6.9160939492249049</v>
      </c>
      <c r="W287" s="23">
        <f ca="1"/>
        <v>6.9160939492249049</v>
      </c>
      <c r="X287" s="23">
        <f ca="1"/>
        <v>6.9160939492249049</v>
      </c>
      <c r="Y287" s="23">
        <f ca="1"/>
        <v>6.9160939492249049</v>
      </c>
      <c r="Z287" s="23">
        <f ca="1"/>
        <v>6.9160939492249049</v>
      </c>
      <c r="AA287" s="23">
        <f ca="1"/>
        <v>6.9160939492249049</v>
      </c>
      <c r="AB287" s="23">
        <f ca="1"/>
        <v>6.9160939492249049</v>
      </c>
      <c r="AC287" s="23">
        <f ca="1"/>
        <v>6.9160939492249049</v>
      </c>
      <c r="AD287" s="23">
        <f ca="1"/>
        <v>6.9160939492249049</v>
      </c>
      <c r="AE287" s="23">
        <f ca="1"/>
        <v>6.9160939492249049</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13.062671597328714</v>
      </c>
      <c r="AH287" s="23">
        <f ca="1"/>
        <v>14.696779519115555</v>
      </c>
      <c r="AI287" s="23">
        <f ca="1"/>
        <v>19.901493232441563</v>
      </c>
      <c r="AJ287" s="23">
        <f ca="1"/>
        <v>18.257671212877021</v>
      </c>
      <c r="AK287" s="23">
        <f ca="1"/>
        <v>9.7850696069753731</v>
      </c>
      <c r="AL287" s="23">
        <f ca="1"/>
        <v>11.562360621134436</v>
      </c>
      <c r="AM287" s="23">
        <f ca="1"/>
        <v>13.005026703953245</v>
      </c>
      <c r="AN287" s="23">
        <f ca="1"/>
        <v>14.3926532126446</v>
      </c>
      <c r="AO287" s="23">
        <f ca="1"/>
        <v>15.593953354897522</v>
      </c>
      <c r="AP287" s="23">
        <f ca="1"/>
        <v>16.19662953678419</v>
      </c>
      <c r="AQ287" s="23">
        <f ca="1"/>
        <v>17.084789423105224</v>
      </c>
      <c r="AR287" s="23">
        <f ca="1"/>
        <v>18.10087534003668</v>
      </c>
      <c r="AS287" s="23">
        <f ca="1"/>
        <v>19.137972934331678</v>
      </c>
      <c r="AT287" s="23">
        <f ca="1"/>
        <v>20.442499944357937</v>
      </c>
      <c r="AU287" s="23">
        <f ca="1"/>
        <v>20.646158885473437</v>
      </c>
      <c r="AV287" s="23">
        <f ca="1"/>
        <v>20.646158885473437</v>
      </c>
      <c r="AW287" s="23">
        <f ca="1"/>
        <v>20.646158885473437</v>
      </c>
      <c r="AX287" s="23">
        <f ca="1"/>
        <v>20.646158885473437</v>
      </c>
      <c r="AY287" s="23">
        <f ca="1"/>
        <v>20.646158885473437</v>
      </c>
      <c r="AZ287" s="23">
        <f ca="1"/>
        <v>20.646158885473437</v>
      </c>
      <c r="BA287" s="23">
        <f ca="1"/>
        <v>20.646158885473437</v>
      </c>
      <c r="BB287" s="23">
        <f ca="1"/>
        <v>20.646158885473437</v>
      </c>
      <c r="BC287" s="23">
        <f ca="1"/>
        <v>20.646158885473437</v>
      </c>
      <c r="BD287" s="23">
        <f ca="1"/>
        <v>20.646158885473437</v>
      </c>
      <c r="BE287" s="23">
        <f ca="1"/>
        <v>20.646158885473437</v>
      </c>
      <c r="BF287" s="23">
        <f ca="1"/>
        <v>20.646158885473437</v>
      </c>
      <c r="BG287" s="23">
        <f ca="1"/>
        <v>20.646158885473437</v>
      </c>
      <c r="BH287" s="23">
        <f ca="1"/>
        <v>20.646158885473437</v>
      </c>
      <c r="BI287" s="23">
        <f ca="1"/>
        <v>20.646158885473437</v>
      </c>
      <c r="BJ287" s="23">
        <f ca="1"/>
        <v>20.646158885473437</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10.756179067704549</v>
      </c>
      <c r="C288" s="23">
        <f ca="1"/>
        <v>12.64170329948282</v>
      </c>
      <c r="D288" s="23">
        <f ca="1"/>
        <v>20.307363111865111</v>
      </c>
      <c r="E288" s="23">
        <f ca="1"/>
        <v>17.941943610907281</v>
      </c>
      <c r="F288" s="23">
        <f ca="1"/>
        <v>5.0590439094262898</v>
      </c>
      <c r="G288" s="23">
        <f ca="1"/>
        <v>7.6649166930294532</v>
      </c>
      <c r="H288" s="23">
        <f ca="1"/>
        <v>9.3198381521683604</v>
      </c>
      <c r="I288" s="23">
        <f ca="1"/>
        <v>11.209056167774321</v>
      </c>
      <c r="J288" s="23">
        <f ca="1"/>
        <v>12.718634375448197</v>
      </c>
      <c r="K288" s="23">
        <f ca="1"/>
        <v>13.70245441672378</v>
      </c>
      <c r="L288" s="23">
        <f ca="1"/>
        <v>16.045564573718632</v>
      </c>
      <c r="M288" s="23">
        <f ca="1"/>
        <v>17.666148184608911</v>
      </c>
      <c r="N288" s="23">
        <f ca="1"/>
        <v>18.518955360964668</v>
      </c>
      <c r="O288" s="23">
        <f ca="1"/>
        <v>20.100451747493786</v>
      </c>
      <c r="P288" s="23">
        <f ca="1"/>
        <v>19.640168635001825</v>
      </c>
      <c r="Q288" s="23">
        <f ca="1"/>
        <v>19.640168635001825</v>
      </c>
      <c r="R288" s="23">
        <f ca="1"/>
        <v>19.640168635001825</v>
      </c>
      <c r="S288" s="23">
        <f ca="1"/>
        <v>19.640168635001825</v>
      </c>
      <c r="T288" s="23">
        <f ca="1"/>
        <v>19.640168635001825</v>
      </c>
      <c r="U288" s="23">
        <f ca="1"/>
        <v>19.640168635001825</v>
      </c>
      <c r="V288" s="23">
        <f ca="1"/>
        <v>19.640168635001825</v>
      </c>
      <c r="W288" s="23">
        <f ca="1"/>
        <v>19.640168635001825</v>
      </c>
      <c r="X288" s="23">
        <f ca="1"/>
        <v>19.640168635001825</v>
      </c>
      <c r="Y288" s="23">
        <f ca="1"/>
        <v>19.640168635001825</v>
      </c>
      <c r="Z288" s="23">
        <f ca="1"/>
        <v>19.640168635001825</v>
      </c>
      <c r="AA288" s="23">
        <f ca="1"/>
        <v>19.640168635001825</v>
      </c>
      <c r="AB288" s="23">
        <f ca="1"/>
        <v>19.640168635001825</v>
      </c>
      <c r="AC288" s="23">
        <f ca="1"/>
        <v>19.640168635001825</v>
      </c>
      <c r="AD288" s="23">
        <f ca="1"/>
        <v>19.640168635001825</v>
      </c>
      <c r="AE288" s="23">
        <f ca="1"/>
        <v>19.640168635001825</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24.671536335743465</v>
      </c>
      <c r="AH288" s="23">
        <f ca="1"/>
        <v>27.889471935569869</v>
      </c>
      <c r="AI288" s="23">
        <f ca="1"/>
        <v>38.138754324888772</v>
      </c>
      <c r="AJ288" s="23">
        <f ca="1"/>
        <v>34.901689424823225</v>
      </c>
      <c r="AK288" s="23">
        <f ca="1"/>
        <v>18.217181647047649</v>
      </c>
      <c r="AL288" s="23">
        <f ca="1"/>
        <v>21.717077798007026</v>
      </c>
      <c r="AM288" s="23">
        <f ca="1"/>
        <v>24.558020238019463</v>
      </c>
      <c r="AN288" s="23">
        <f ca="1"/>
        <v>27.290577055134758</v>
      </c>
      <c r="AO288" s="23">
        <f ca="1"/>
        <v>29.656214258340505</v>
      </c>
      <c r="AP288" s="23">
        <f ca="1"/>
        <v>30.843022739594257</v>
      </c>
      <c r="AQ288" s="23">
        <f ca="1"/>
        <v>32.592014515734149</v>
      </c>
      <c r="AR288" s="23">
        <f ca="1"/>
        <v>34.592922167537601</v>
      </c>
      <c r="AS288" s="23">
        <f ca="1"/>
        <v>36.635206660918527</v>
      </c>
      <c r="AT288" s="23">
        <f ca="1"/>
        <v>39.204121388354878</v>
      </c>
      <c r="AU288" s="23">
        <f ca="1"/>
        <v>39.605172841628473</v>
      </c>
      <c r="AV288" s="23">
        <f ca="1"/>
        <v>39.605172841628473</v>
      </c>
      <c r="AW288" s="23">
        <f ca="1"/>
        <v>39.605172841628473</v>
      </c>
      <c r="AX288" s="23">
        <f ca="1"/>
        <v>39.605172841628473</v>
      </c>
      <c r="AY288" s="23">
        <f ca="1"/>
        <v>39.605172841628473</v>
      </c>
      <c r="AZ288" s="23">
        <f ca="1"/>
        <v>39.605172841628473</v>
      </c>
      <c r="BA288" s="23">
        <f ca="1"/>
        <v>39.605172841628473</v>
      </c>
      <c r="BB288" s="23">
        <f ca="1"/>
        <v>39.605172841628473</v>
      </c>
      <c r="BC288" s="23">
        <f ca="1"/>
        <v>39.605172841628473</v>
      </c>
      <c r="BD288" s="23">
        <f ca="1"/>
        <v>39.605172841628473</v>
      </c>
      <c r="BE288" s="23">
        <f ca="1"/>
        <v>39.605172841628473</v>
      </c>
      <c r="BF288" s="23">
        <f ca="1"/>
        <v>39.605172841628473</v>
      </c>
      <c r="BG288" s="23">
        <f ca="1"/>
        <v>39.605172841628473</v>
      </c>
      <c r="BH288" s="23">
        <f ca="1"/>
        <v>39.605172841628473</v>
      </c>
      <c r="BI288" s="23">
        <f ca="1"/>
        <v>39.605172841628473</v>
      </c>
      <c r="BJ288" s="23">
        <f ca="1"/>
        <v>39.605172841628473</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19.820446390365092</v>
      </c>
      <c r="C289" s="23">
        <f ca="1"/>
        <v>24.059602432297151</v>
      </c>
      <c r="D289" s="23">
        <f ca="1"/>
        <v>41.294028572983031</v>
      </c>
      <c r="E289" s="23">
        <f ca="1"/>
        <v>35.975941326905954</v>
      </c>
      <c r="F289" s="23">
        <f ca="1"/>
        <v>7.0117831438887874</v>
      </c>
      <c r="G289" s="23">
        <f ca="1"/>
        <v>12.870472822302174</v>
      </c>
      <c r="H289" s="23">
        <f ca="1"/>
        <v>16.591172977831473</v>
      </c>
      <c r="I289" s="23">
        <f ca="1"/>
        <v>20.838633620556681</v>
      </c>
      <c r="J289" s="23">
        <f ca="1"/>
        <v>24.232563792323472</v>
      </c>
      <c r="K289" s="23">
        <f ca="1"/>
        <v>26.444450864288523</v>
      </c>
      <c r="L289" s="23">
        <f ca="1"/>
        <v>31.712380817948851</v>
      </c>
      <c r="M289" s="23">
        <f ca="1"/>
        <v>35.35588042923861</v>
      </c>
      <c r="N289" s="23">
        <f ca="1"/>
        <v>37.273216008024569</v>
      </c>
      <c r="O289" s="23">
        <f ca="1"/>
        <v>40.828837224266238</v>
      </c>
      <c r="P289" s="23">
        <f ca="1"/>
        <v>39.793999323785194</v>
      </c>
      <c r="Q289" s="23">
        <f ca="1"/>
        <v>39.793999323785194</v>
      </c>
      <c r="R289" s="23">
        <f ca="1"/>
        <v>39.793999323785194</v>
      </c>
      <c r="S289" s="23">
        <f ca="1"/>
        <v>39.793999323785194</v>
      </c>
      <c r="T289" s="23">
        <f ca="1"/>
        <v>39.793999323785194</v>
      </c>
      <c r="U289" s="23">
        <f ca="1"/>
        <v>39.793999323785194</v>
      </c>
      <c r="V289" s="23">
        <f ca="1"/>
        <v>39.793999323785194</v>
      </c>
      <c r="W289" s="23">
        <f ca="1"/>
        <v>39.793999323785194</v>
      </c>
      <c r="X289" s="23">
        <f ca="1"/>
        <v>39.793999323785194</v>
      </c>
      <c r="Y289" s="23">
        <f ca="1"/>
        <v>39.793999323785194</v>
      </c>
      <c r="Z289" s="23">
        <f ca="1"/>
        <v>39.793999323785194</v>
      </c>
      <c r="AA289" s="23">
        <f ca="1"/>
        <v>39.793999323785194</v>
      </c>
      <c r="AB289" s="23">
        <f ca="1"/>
        <v>39.793999323785194</v>
      </c>
      <c r="AC289" s="23">
        <f ca="1"/>
        <v>39.793999323785194</v>
      </c>
      <c r="AD289" s="23">
        <f ca="1"/>
        <v>39.793999323785194</v>
      </c>
      <c r="AE289" s="23">
        <f ca="1"/>
        <v>39.793999323785194</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79.797451243540579</v>
      </c>
      <c r="AH289" s="23">
        <f ca="1"/>
        <v>91.424757610100883</v>
      </c>
      <c r="AI289" s="23">
        <f ca="1"/>
        <v>128.45829749338202</v>
      </c>
      <c r="AJ289" s="23">
        <f ca="1"/>
        <v>116.76187158494207</v>
      </c>
      <c r="AK289" s="23">
        <f ca="1"/>
        <v>56.476052466026466</v>
      </c>
      <c r="AL289" s="23">
        <f ca="1"/>
        <v>69.122161605235135</v>
      </c>
      <c r="AM289" s="23">
        <f ca="1"/>
        <v>79.387285656061323</v>
      </c>
      <c r="AN289" s="23">
        <f ca="1"/>
        <v>89.260781967903696</v>
      </c>
      <c r="AO289" s="23">
        <f ca="1"/>
        <v>97.808494518549423</v>
      </c>
      <c r="AP289" s="23">
        <f ca="1"/>
        <v>102.09676735120453</v>
      </c>
      <c r="AQ289" s="23">
        <f ca="1"/>
        <v>108.41636654233503</v>
      </c>
      <c r="AR289" s="23">
        <f ca="1"/>
        <v>115.64620864357803</v>
      </c>
      <c r="AS289" s="23">
        <f ca="1"/>
        <v>123.02555691067707</v>
      </c>
      <c r="AT289" s="23">
        <f ca="1"/>
        <v>132.30776832817162</v>
      </c>
      <c r="AU289" s="23">
        <f ca="1"/>
        <v>133.75688002457045</v>
      </c>
      <c r="AV289" s="23">
        <f ca="1"/>
        <v>133.75688002457045</v>
      </c>
      <c r="AW289" s="23">
        <f ca="1"/>
        <v>133.75688002457045</v>
      </c>
      <c r="AX289" s="23">
        <f ca="1"/>
        <v>133.75688002457045</v>
      </c>
      <c r="AY289" s="23">
        <f ca="1"/>
        <v>133.75688002457045</v>
      </c>
      <c r="AZ289" s="23">
        <f ca="1"/>
        <v>133.75688002457045</v>
      </c>
      <c r="BA289" s="23">
        <f ca="1"/>
        <v>133.75688002457045</v>
      </c>
      <c r="BB289" s="23">
        <f ca="1"/>
        <v>133.75688002457045</v>
      </c>
      <c r="BC289" s="23">
        <f ca="1"/>
        <v>133.75688002457045</v>
      </c>
      <c r="BD289" s="23">
        <f ca="1"/>
        <v>133.75688002457045</v>
      </c>
      <c r="BE289" s="23">
        <f ca="1"/>
        <v>133.75688002457045</v>
      </c>
      <c r="BF289" s="23">
        <f ca="1"/>
        <v>133.75688002457045</v>
      </c>
      <c r="BG289" s="23">
        <f ca="1"/>
        <v>133.75688002457045</v>
      </c>
      <c r="BH289" s="23">
        <f ca="1"/>
        <v>133.75688002457045</v>
      </c>
      <c r="BI289" s="23">
        <f ca="1"/>
        <v>133.75688002457045</v>
      </c>
      <c r="BJ289" s="23">
        <f ca="1"/>
        <v>133.75688002457045</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21.053896421983705</v>
      </c>
      <c r="C290" s="23">
        <f ca="1"/>
        <v>27.928203517008665</v>
      </c>
      <c r="D290" s="23">
        <f ca="1"/>
        <v>55.875921582985768</v>
      </c>
      <c r="E290" s="23">
        <f ca="1"/>
        <v>47.25199631907703</v>
      </c>
      <c r="F290" s="23">
        <f ca="1"/>
        <v>1.6120981275270565</v>
      </c>
      <c r="G290" s="23">
        <f ca="1"/>
        <v>9.7836690143141247</v>
      </c>
      <c r="H290" s="23">
        <f ca="1"/>
        <v>15.817236834091384</v>
      </c>
      <c r="I290" s="23">
        <f ca="1"/>
        <v>22.705010849321443</v>
      </c>
      <c r="J290" s="23">
        <f ca="1"/>
        <v>28.208681398132448</v>
      </c>
      <c r="K290" s="23">
        <f ca="1"/>
        <v>31.795525298616326</v>
      </c>
      <c r="L290" s="23">
        <f ca="1"/>
        <v>40.338114412660069</v>
      </c>
      <c r="M290" s="23">
        <f ca="1"/>
        <v>46.246492160697514</v>
      </c>
      <c r="N290" s="23">
        <f ca="1"/>
        <v>49.355684991161226</v>
      </c>
      <c r="O290" s="23">
        <f ca="1"/>
        <v>55.121557233715272</v>
      </c>
      <c r="P290" s="23">
        <f ca="1"/>
        <v>53.443441719421671</v>
      </c>
      <c r="Q290" s="23">
        <f ca="1"/>
        <v>53.443441719421671</v>
      </c>
      <c r="R290" s="23">
        <f ca="1"/>
        <v>53.443441719421671</v>
      </c>
      <c r="S290" s="23">
        <f ca="1"/>
        <v>53.443441719421671</v>
      </c>
      <c r="T290" s="23">
        <f ca="1"/>
        <v>53.443441719421671</v>
      </c>
      <c r="U290" s="23">
        <f ca="1"/>
        <v>53.443441719421671</v>
      </c>
      <c r="V290" s="23">
        <f ca="1"/>
        <v>53.443441719421671</v>
      </c>
      <c r="W290" s="23">
        <f ca="1"/>
        <v>53.443441719421671</v>
      </c>
      <c r="X290" s="23">
        <f ca="1"/>
        <v>53.443441719421671</v>
      </c>
      <c r="Y290" s="23">
        <f ca="1"/>
        <v>53.443441719421671</v>
      </c>
      <c r="Z290" s="23">
        <f ca="1"/>
        <v>53.443441719421671</v>
      </c>
      <c r="AA290" s="23">
        <f ca="1"/>
        <v>53.443441719421671</v>
      </c>
      <c r="AB290" s="23">
        <f ca="1"/>
        <v>53.443441719421671</v>
      </c>
      <c r="AC290" s="23">
        <f ca="1"/>
        <v>53.443441719421671</v>
      </c>
      <c r="AD290" s="23">
        <f ca="1"/>
        <v>53.443441719421671</v>
      </c>
      <c r="AE290" s="23">
        <f ca="1"/>
        <v>53.443441719421671</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78.058162975680091</v>
      </c>
      <c r="AH290" s="23">
        <f ca="1"/>
        <v>91.989980513991043</v>
      </c>
      <c r="AI290" s="23">
        <f ca="1"/>
        <v>136.3635012750396</v>
      </c>
      <c r="AJ290" s="23">
        <f ca="1"/>
        <v>122.34886482618813</v>
      </c>
      <c r="AK290" s="23">
        <f ca="1"/>
        <v>50.114504981001019</v>
      </c>
      <c r="AL290" s="23">
        <f ca="1"/>
        <v>65.267050165818617</v>
      </c>
      <c r="AM290" s="23">
        <f ca="1"/>
        <v>77.5667033077995</v>
      </c>
      <c r="AN290" s="23">
        <f ca="1"/>
        <v>89.397108798565583</v>
      </c>
      <c r="AO290" s="23">
        <f ca="1"/>
        <v>99.638962575465442</v>
      </c>
      <c r="AP290" s="23">
        <f ca="1"/>
        <v>104.77716335693508</v>
      </c>
      <c r="AQ290" s="23">
        <f ca="1"/>
        <v>112.34929572108246</v>
      </c>
      <c r="AR290" s="23">
        <f ca="1"/>
        <v>121.01207950004924</v>
      </c>
      <c r="AS290" s="23">
        <f ca="1"/>
        <v>129.85400129756431</v>
      </c>
      <c r="AT290" s="23">
        <f ca="1"/>
        <v>140.97593029330102</v>
      </c>
      <c r="AU290" s="23">
        <f ca="1"/>
        <v>142.71225331691394</v>
      </c>
      <c r="AV290" s="23">
        <f ca="1"/>
        <v>142.71225331691394</v>
      </c>
      <c r="AW290" s="23">
        <f ca="1"/>
        <v>142.71225331691394</v>
      </c>
      <c r="AX290" s="23">
        <f ca="1"/>
        <v>142.71225331691394</v>
      </c>
      <c r="AY290" s="23">
        <f ca="1"/>
        <v>142.71225331691394</v>
      </c>
      <c r="AZ290" s="23">
        <f ca="1"/>
        <v>142.71225331691394</v>
      </c>
      <c r="BA290" s="23">
        <f ca="1"/>
        <v>142.71225331691394</v>
      </c>
      <c r="BB290" s="23">
        <f ca="1"/>
        <v>142.71225331691394</v>
      </c>
      <c r="BC290" s="23">
        <f ca="1"/>
        <v>142.71225331691394</v>
      </c>
      <c r="BD290" s="23">
        <f ca="1"/>
        <v>142.71225331691394</v>
      </c>
      <c r="BE290" s="23">
        <f ca="1"/>
        <v>142.71225331691394</v>
      </c>
      <c r="BF290" s="23">
        <f ca="1"/>
        <v>142.71225331691394</v>
      </c>
      <c r="BG290" s="23">
        <f ca="1"/>
        <v>142.71225331691394</v>
      </c>
      <c r="BH290" s="23">
        <f ca="1"/>
        <v>142.71225331691394</v>
      </c>
      <c r="BI290" s="23">
        <f ca="1"/>
        <v>142.71225331691394</v>
      </c>
      <c r="BJ290" s="23">
        <f ca="1"/>
        <v>142.71225331691394</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33.197029380311562</v>
      </c>
      <c r="C291" s="23">
        <f ca="1"/>
        <v>59.663111696157543</v>
      </c>
      <c r="D291" s="23">
        <f ca="1"/>
        <v>167.26182625016935</v>
      </c>
      <c r="E291" s="23">
        <f ca="1"/>
        <v>134.05971398412072</v>
      </c>
      <c r="F291" s="23" t="str">
        <f ca="1"/>
        <v/>
      </c>
      <c r="G291" s="23">
        <f ca="1"/>
        <v>2.207316014394805</v>
      </c>
      <c r="H291" s="23">
        <f ca="1"/>
        <v>14.610051502271807</v>
      </c>
      <c r="I291" s="23">
        <f ca="1"/>
        <v>39.553819925561676</v>
      </c>
      <c r="J291" s="23">
        <f ca="1"/>
        <v>60.742951538484192</v>
      </c>
      <c r="K291" s="23">
        <f ca="1"/>
        <v>74.55230055534706</v>
      </c>
      <c r="L291" s="23">
        <f ca="1"/>
        <v>107.44126864441544</v>
      </c>
      <c r="M291" s="23">
        <f ca="1"/>
        <v>130.18852297435967</v>
      </c>
      <c r="N291" s="23">
        <f ca="1"/>
        <v>142.15891537164492</v>
      </c>
      <c r="O291" s="23">
        <f ca="1"/>
        <v>164.35752350547801</v>
      </c>
      <c r="P291" s="23">
        <f ca="1"/>
        <v>157.89677877544759</v>
      </c>
      <c r="Q291" s="23">
        <f ca="1"/>
        <v>157.89677877544759</v>
      </c>
      <c r="R291" s="23">
        <f ca="1"/>
        <v>157.89677877544759</v>
      </c>
      <c r="S291" s="23">
        <f ca="1"/>
        <v>157.89677877544759</v>
      </c>
      <c r="T291" s="23">
        <f ca="1"/>
        <v>157.89677877544759</v>
      </c>
      <c r="U291" s="23">
        <f ca="1"/>
        <v>157.89677877544759</v>
      </c>
      <c r="V291" s="23">
        <f ca="1"/>
        <v>157.89677877544759</v>
      </c>
      <c r="W291" s="23">
        <f ca="1"/>
        <v>157.89677877544759</v>
      </c>
      <c r="X291" s="23">
        <f ca="1"/>
        <v>157.89677877544759</v>
      </c>
      <c r="Y291" s="23">
        <f ca="1"/>
        <v>157.89677877544759</v>
      </c>
      <c r="Z291" s="23">
        <f ca="1"/>
        <v>157.89677877544759</v>
      </c>
      <c r="AA291" s="23">
        <f ca="1"/>
        <v>157.89677877544759</v>
      </c>
      <c r="AB291" s="23">
        <f ca="1"/>
        <v>157.89677877544759</v>
      </c>
      <c r="AC291" s="23">
        <f ca="1"/>
        <v>157.89677877544759</v>
      </c>
      <c r="AD291" s="23">
        <f ca="1"/>
        <v>157.89677877544759</v>
      </c>
      <c r="AE291" s="23">
        <f ca="1"/>
        <v>157.89677877544759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66.626828981726447</v>
      </c>
      <c r="AH291" s="23">
        <f ca="1"/>
        <v>82.527956066806127</v>
      </c>
      <c r="AI291" s="23">
        <f ca="1"/>
        <v>133.17382412340143</v>
      </c>
      <c r="AJ291" s="23">
        <f ca="1"/>
        <v>117.17817139456191</v>
      </c>
      <c r="AK291" s="23">
        <f ca="1"/>
        <v>34.73324038328817</v>
      </c>
      <c r="AL291" s="23">
        <f ca="1"/>
        <v>52.027649097989809</v>
      </c>
      <c r="AM291" s="23">
        <f ca="1"/>
        <v>66.06589982695742</v>
      </c>
      <c r="AN291" s="23">
        <f ca="1"/>
        <v>79.568573161531063</v>
      </c>
      <c r="AO291" s="23">
        <f ca="1"/>
        <v>91.258147622684461</v>
      </c>
      <c r="AP291" s="23">
        <f ca="1"/>
        <v>97.122650469504691</v>
      </c>
      <c r="AQ291" s="23">
        <f ca="1"/>
        <v>105.76512936332099</v>
      </c>
      <c r="AR291" s="23">
        <f ca="1"/>
        <v>115.65242693961541</v>
      </c>
      <c r="AS291" s="23">
        <f ca="1"/>
        <v>125.74418429948601</v>
      </c>
      <c r="AT291" s="23">
        <f ca="1"/>
        <v>138.43823558935694</v>
      </c>
      <c r="AU291" s="23">
        <f ca="1"/>
        <v>140.4199937471347</v>
      </c>
      <c r="AV291" s="23">
        <f ca="1"/>
        <v>140.4199937471347</v>
      </c>
      <c r="AW291" s="23">
        <f ca="1"/>
        <v>140.4199937471347</v>
      </c>
      <c r="AX291" s="23">
        <f ca="1"/>
        <v>140.4199937471347</v>
      </c>
      <c r="AY291" s="23">
        <f ca="1"/>
        <v>140.4199937471347</v>
      </c>
      <c r="AZ291" s="23">
        <f ca="1"/>
        <v>140.4199937471347</v>
      </c>
      <c r="BA291" s="23">
        <f ca="1"/>
        <v>140.4199937471347</v>
      </c>
      <c r="BB291" s="23">
        <f ca="1"/>
        <v>140.4199937471347</v>
      </c>
      <c r="BC291" s="23">
        <f ca="1"/>
        <v>140.4199937471347</v>
      </c>
      <c r="BD291" s="23">
        <f ca="1"/>
        <v>140.4199937471347</v>
      </c>
      <c r="BE291" s="23">
        <f ca="1"/>
        <v>140.4199937471347</v>
      </c>
      <c r="BF291" s="23">
        <f ca="1"/>
        <v>140.4199937471347</v>
      </c>
      <c r="BG291" s="23">
        <f ca="1"/>
        <v>140.4199937471347</v>
      </c>
      <c r="BH291" s="23">
        <f ca="1"/>
        <v>140.4199937471347</v>
      </c>
      <c r="BI291" s="23">
        <f ca="1"/>
        <v>140.4199937471347</v>
      </c>
      <c r="BJ291" s="23">
        <f ca="1"/>
        <v>140.4199937471347</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0.70851254007563647</v>
      </c>
      <c r="C292" s="23">
        <f ca="1"/>
        <v>15.634089025999904</v>
      </c>
      <c r="D292" s="23">
        <f ca="1"/>
        <v>171.48423490235388</v>
      </c>
      <c r="E292" s="23">
        <f ca="1"/>
        <v>121.19853735160943</v>
      </c>
      <c r="F292" s="23" t="str">
        <f ca="1"/>
        <v/>
      </c>
      <c r="G292" s="23" t="str">
        <f ca="1"/>
        <v/>
      </c>
      <c r="H292" s="23" t="str">
        <f ca="1"/>
        <v/>
      </c>
      <c r="I292" s="23">
        <f ca="1"/>
        <v>2.5528320714094397</v>
      </c>
      <c r="J292" s="23">
        <f ca="1"/>
        <v>16.638536281794316</v>
      </c>
      <c r="K292" s="23">
        <f ca="1"/>
        <v>32.093437521877426</v>
      </c>
      <c r="L292" s="23">
        <f ca="1"/>
        <v>80.88402118776348</v>
      </c>
      <c r="M292" s="23">
        <f ca="1"/>
        <v>115.33549048524894</v>
      </c>
      <c r="N292" s="23">
        <f ca="1"/>
        <v>133.46504582288145</v>
      </c>
      <c r="O292" s="23">
        <f ca="1"/>
        <v>167.0855723038697</v>
      </c>
      <c r="P292" s="23">
        <f ca="1"/>
        <v>157.30056065028597</v>
      </c>
      <c r="Q292" s="23">
        <f ca="1"/>
        <v>157.30056065028597</v>
      </c>
      <c r="R292" s="23">
        <f ca="1"/>
        <v>157.30056065028597</v>
      </c>
      <c r="S292" s="23">
        <f ca="1"/>
        <v>157.30056065028597</v>
      </c>
      <c r="T292" s="23">
        <f ca="1"/>
        <v>157.30056065028597</v>
      </c>
      <c r="U292" s="23">
        <f ca="1"/>
        <v>157.30056065028597</v>
      </c>
      <c r="V292" s="23">
        <f ca="1"/>
        <v>157.30056065028597</v>
      </c>
      <c r="W292" s="23">
        <f ca="1"/>
        <v>157.30056065028597</v>
      </c>
      <c r="X292" s="23">
        <f ca="1"/>
        <v>157.30056065028597</v>
      </c>
      <c r="Y292" s="23">
        <f ca="1"/>
        <v>157.30056065028597</v>
      </c>
      <c r="Z292" s="23">
        <f ca="1"/>
        <v>157.30056065028597</v>
      </c>
      <c r="AA292" s="23">
        <f ca="1"/>
        <v>157.30056065028597</v>
      </c>
      <c r="AB292" s="23">
        <f ca="1"/>
        <v>157.30056065028597</v>
      </c>
      <c r="AC292" s="23">
        <f ca="1"/>
        <v>157.30056065028597</v>
      </c>
      <c r="AD292" s="23">
        <f ca="1"/>
        <v>157.30056065028597</v>
      </c>
      <c r="AE292" s="23">
        <f ca="1"/>
        <v>157.30056065028597</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35.391571647973016</v>
      </c>
      <c r="AH292" s="23">
        <f ca="1"/>
        <v>49.030087764424763</v>
      </c>
      <c r="AI292" s="23">
        <f ca="1"/>
        <v>92.469429141030147</v>
      </c>
      <c r="AJ292" s="23">
        <f ca="1"/>
        <v>78.749837670049274</v>
      </c>
      <c r="AK292" s="23">
        <f ca="1"/>
        <v>8.3414911763074446</v>
      </c>
      <c r="AL292" s="23">
        <f ca="1"/>
        <v>22.869745423582248</v>
      </c>
      <c r="AM292" s="23">
        <f ca="1"/>
        <v>34.910458499416194</v>
      </c>
      <c r="AN292" s="23">
        <f ca="1"/>
        <v>46.491802821955631</v>
      </c>
      <c r="AO292" s="23">
        <f ca="1"/>
        <v>56.518038624604948</v>
      </c>
      <c r="AP292" s="23">
        <f ca="1"/>
        <v>61.548066758043653</v>
      </c>
      <c r="AQ292" s="23">
        <f ca="1"/>
        <v>68.960785809261566</v>
      </c>
      <c r="AR292" s="23">
        <f ca="1"/>
        <v>77.441195192881707</v>
      </c>
      <c r="AS292" s="23">
        <f ca="1"/>
        <v>86.096971268343793</v>
      </c>
      <c r="AT292" s="23">
        <f ca="1"/>
        <v>96.984754390486117</v>
      </c>
      <c r="AU292" s="23">
        <f ca="1"/>
        <v>98.684523245180827</v>
      </c>
      <c r="AV292" s="23">
        <f ca="1"/>
        <v>98.684523245180827</v>
      </c>
      <c r="AW292" s="23">
        <f ca="1"/>
        <v>98.684523245180827</v>
      </c>
      <c r="AX292" s="23">
        <f ca="1"/>
        <v>98.684523245180827</v>
      </c>
      <c r="AY292" s="23">
        <f ca="1"/>
        <v>98.684523245180827</v>
      </c>
      <c r="AZ292" s="23">
        <f ca="1"/>
        <v>98.684523245180827</v>
      </c>
      <c r="BA292" s="23">
        <f ca="1"/>
        <v>98.684523245180827</v>
      </c>
      <c r="BB292" s="23">
        <f ca="1"/>
        <v>98.684523245180827</v>
      </c>
      <c r="BC292" s="23">
        <f ca="1"/>
        <v>98.684523245180827</v>
      </c>
      <c r="BD292" s="23">
        <f ca="1"/>
        <v>98.684523245180827</v>
      </c>
      <c r="BE292" s="23">
        <f ca="1"/>
        <v>98.684523245180827</v>
      </c>
      <c r="BF292" s="23">
        <f ca="1"/>
        <v>98.684523245180827</v>
      </c>
      <c r="BG292" s="23">
        <f ca="1"/>
        <v>98.684523245180827</v>
      </c>
      <c r="BH292" s="23">
        <f ca="1"/>
        <v>98.684523245180827</v>
      </c>
      <c r="BI292" s="23">
        <f ca="1"/>
        <v>98.684523245180827</v>
      </c>
      <c r="BJ292" s="23">
        <f ca="1"/>
        <v>98.684523245180827</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f ca="1"/>
        <v>119.69476267632692</v>
      </c>
      <c r="E293" s="23">
        <f ca="1"/>
        <v>46.74872601522636</v>
      </c>
      <c r="F293" s="23" t="str">
        <f ca="1"/>
        <v/>
      </c>
      <c r="G293" s="23" t="str">
        <f ca="1"/>
        <v/>
      </c>
      <c r="H293" s="23" t="str">
        <f ca="1"/>
        <v/>
      </c>
      <c r="I293" s="23" t="str">
        <f ca="1"/>
        <v/>
      </c>
      <c r="J293" s="23" t="str">
        <f ca="1"/>
        <v/>
      </c>
      <c r="K293" s="23" t="str">
        <f ca="1"/>
        <v/>
      </c>
      <c r="L293" s="23">
        <f ca="1"/>
        <v>10.655985938257302</v>
      </c>
      <c r="M293" s="23">
        <f ca="1"/>
        <v>39.989713989815279</v>
      </c>
      <c r="N293" s="23">
        <f ca="1"/>
        <v>62.493253249948886</v>
      </c>
      <c r="O293" s="23">
        <f ca="1"/>
        <v>112.97553165103928</v>
      </c>
      <c r="P293" s="23">
        <f ca="1"/>
        <v>98.028317034438587</v>
      </c>
      <c r="Q293" s="23">
        <f ca="1"/>
        <v>98.028317034438587</v>
      </c>
      <c r="R293" s="23">
        <f ca="1"/>
        <v>98.028317034438587</v>
      </c>
      <c r="S293" s="23">
        <f ca="1"/>
        <v>98.028317034438587</v>
      </c>
      <c r="T293" s="23">
        <f ca="1"/>
        <v>98.028317034438587</v>
      </c>
      <c r="U293" s="23">
        <f ca="1"/>
        <v>98.028317034438587</v>
      </c>
      <c r="V293" s="23">
        <f ca="1"/>
        <v>98.028317034438587</v>
      </c>
      <c r="W293" s="23">
        <f ca="1"/>
        <v>98.028317034438587</v>
      </c>
      <c r="X293" s="23">
        <f ca="1"/>
        <v>98.028317034438587</v>
      </c>
      <c r="Y293" s="23">
        <f ca="1"/>
        <v>98.028317034438587</v>
      </c>
      <c r="Z293" s="23">
        <f ca="1"/>
        <v>98.028317034438587</v>
      </c>
      <c r="AA293" s="23">
        <f ca="1"/>
        <v>98.028317034438587</v>
      </c>
      <c r="AB293" s="23">
        <f ca="1"/>
        <v>98.028317034438587</v>
      </c>
      <c r="AC293" s="23">
        <f ca="1"/>
        <v>98.028317034438587</v>
      </c>
      <c r="AD293" s="23">
        <f ca="1"/>
        <v>98.028317034438587</v>
      </c>
      <c r="AE293" s="23">
        <f ca="1"/>
        <v>98.028317034438587</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11.543816389284117</v>
      </c>
      <c r="AH293" s="23">
        <f ca="1"/>
        <v>25.952643963260318</v>
      </c>
      <c r="AI293" s="23">
        <f ca="1"/>
        <v>72.394704789861976</v>
      </c>
      <c r="AJ293" s="23">
        <f ca="1"/>
        <v>57.72675446143981</v>
      </c>
      <c r="AK293" s="23" t="str">
        <f ca="1"/>
        <v/>
      </c>
      <c r="AL293" s="23">
        <f ca="1"/>
        <v>2.5832832551586078</v>
      </c>
      <c r="AM293" s="23">
        <f ca="1"/>
        <v>11.088058335326</v>
      </c>
      <c r="AN293" s="23">
        <f ca="1"/>
        <v>23.23890153628869</v>
      </c>
      <c r="AO293" s="23">
        <f ca="1"/>
        <v>33.958195113314808</v>
      </c>
      <c r="AP293" s="23">
        <f ca="1"/>
        <v>39.335921043995882</v>
      </c>
      <c r="AQ293" s="23">
        <f ca="1"/>
        <v>47.261040029629811</v>
      </c>
      <c r="AR293" s="23">
        <f ca="1"/>
        <v>56.327652826864401</v>
      </c>
      <c r="AS293" s="23">
        <f ca="1"/>
        <v>65.58175443749677</v>
      </c>
      <c r="AT293" s="23">
        <f ca="1"/>
        <v>77.222149296192768</v>
      </c>
      <c r="AU293" s="23">
        <f ca="1"/>
        <v>79.039413693838782</v>
      </c>
      <c r="AV293" s="23">
        <f ca="1"/>
        <v>79.039413693838782</v>
      </c>
      <c r="AW293" s="23">
        <f ca="1"/>
        <v>79.039413693838782</v>
      </c>
      <c r="AX293" s="23">
        <f ca="1"/>
        <v>79.039413693838782</v>
      </c>
      <c r="AY293" s="23">
        <f ca="1"/>
        <v>79.039413693838782</v>
      </c>
      <c r="AZ293" s="23">
        <f ca="1"/>
        <v>79.039413693838782</v>
      </c>
      <c r="BA293" s="23">
        <f ca="1"/>
        <v>79.039413693838782</v>
      </c>
      <c r="BB293" s="23">
        <f ca="1"/>
        <v>79.039413693838782</v>
      </c>
      <c r="BC293" s="23">
        <f ca="1"/>
        <v>79.039413693838782</v>
      </c>
      <c r="BD293" s="23">
        <f ca="1"/>
        <v>79.039413693838782</v>
      </c>
      <c r="BE293" s="23">
        <f ca="1"/>
        <v>79.039413693838782</v>
      </c>
      <c r="BF293" s="23">
        <f ca="1"/>
        <v>79.039413693838782</v>
      </c>
      <c r="BG293" s="23">
        <f ca="1"/>
        <v>79.039413693838782</v>
      </c>
      <c r="BH293" s="23">
        <f ca="1"/>
        <v>79.039413693838782</v>
      </c>
      <c r="BI293" s="23">
        <f ca="1"/>
        <v>79.039413693838782</v>
      </c>
      <c r="BJ293" s="23">
        <f ca="1"/>
        <v>79.039413693838782</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f ca="1"/>
        <v>9.559152075396673</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f ca="1"/>
        <v>6.6985392151537013</v>
      </c>
      <c r="P294" s="23">
        <f ca="1"/>
        <v>2.1390812712020302</v>
      </c>
      <c r="Q294" s="23">
        <f ca="1"/>
        <v>2.1390812712020302</v>
      </c>
      <c r="R294" s="23">
        <f ca="1"/>
        <v>2.1390812712020302</v>
      </c>
      <c r="S294" s="23">
        <f ca="1"/>
        <v>2.1390812712020302</v>
      </c>
      <c r="T294" s="23">
        <f ca="1"/>
        <v>2.1390812712020302</v>
      </c>
      <c r="U294" s="23">
        <f ca="1"/>
        <v>2.1390812712020302</v>
      </c>
      <c r="V294" s="23">
        <f ca="1"/>
        <v>2.1390812712020302</v>
      </c>
      <c r="W294" s="23">
        <f ca="1"/>
        <v>2.1390812712020302</v>
      </c>
      <c r="X294" s="23">
        <f ca="1"/>
        <v>2.1390812712020302</v>
      </c>
      <c r="Y294" s="23">
        <f ca="1"/>
        <v>2.1390812712020302</v>
      </c>
      <c r="Z294" s="23">
        <f ca="1"/>
        <v>2.1390812712020302</v>
      </c>
      <c r="AA294" s="23">
        <f ca="1"/>
        <v>2.1390812712020302</v>
      </c>
      <c r="AB294" s="23">
        <f ca="1"/>
        <v>2.1390812712020302</v>
      </c>
      <c r="AC294" s="23">
        <f ca="1"/>
        <v>2.1390812712020302</v>
      </c>
      <c r="AD294" s="23">
        <f ca="1"/>
        <v>2.1390812712020302</v>
      </c>
      <c r="AE294" s="23">
        <f ca="1"/>
        <v>2.1390812712020302</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5.6073198901811745</v>
      </c>
      <c r="AI294" s="23">
        <f ca="1"/>
        <v>110.81184230492717</v>
      </c>
      <c r="AJ294" s="23">
        <f ca="1"/>
        <v>72.118800921330632</v>
      </c>
      <c r="AK294" s="23" t="str">
        <f ca="1"/>
        <v/>
      </c>
      <c r="AL294" s="23" t="str">
        <f ca="1"/>
        <v/>
      </c>
      <c r="AM294" s="23" t="str">
        <f ca="1"/>
        <v/>
      </c>
      <c r="AN294" s="23">
        <f ca="1"/>
        <v>3.2580115381449115</v>
      </c>
      <c r="AO294" s="23">
        <f ca="1"/>
        <v>16.070046341306742</v>
      </c>
      <c r="AP294" s="23">
        <f ca="1"/>
        <v>25.954789996327811</v>
      </c>
      <c r="AQ294" s="23">
        <f ca="1"/>
        <v>44.511162957850274</v>
      </c>
      <c r="AR294" s="23">
        <f ca="1"/>
        <v>68.428067299088767</v>
      </c>
      <c r="AS294" s="23">
        <f ca="1"/>
        <v>92.839749134032701</v>
      </c>
      <c r="AT294" s="23">
        <f ca="1"/>
        <v>123.5463079854205</v>
      </c>
      <c r="AU294" s="23">
        <f ca="1"/>
        <v>128.34012613783159</v>
      </c>
      <c r="AV294" s="23">
        <f ca="1"/>
        <v>128.34012613783159</v>
      </c>
      <c r="AW294" s="23">
        <f ca="1"/>
        <v>128.34012613783159</v>
      </c>
      <c r="AX294" s="23">
        <f ca="1"/>
        <v>128.34012613783159</v>
      </c>
      <c r="AY294" s="23">
        <f ca="1"/>
        <v>128.34012613783159</v>
      </c>
      <c r="AZ294" s="23">
        <f ca="1"/>
        <v>128.34012613783159</v>
      </c>
      <c r="BA294" s="23">
        <f ca="1"/>
        <v>128.34012613783159</v>
      </c>
      <c r="BB294" s="23">
        <f ca="1"/>
        <v>128.34012613783159</v>
      </c>
      <c r="BC294" s="23">
        <f ca="1"/>
        <v>128.34012613783159</v>
      </c>
      <c r="BD294" s="23">
        <f ca="1"/>
        <v>128.34012613783159</v>
      </c>
      <c r="BE294" s="23">
        <f ca="1"/>
        <v>128.34012613783159</v>
      </c>
      <c r="BF294" s="23">
        <f ca="1"/>
        <v>128.34012613783159</v>
      </c>
      <c r="BG294" s="23">
        <f ca="1"/>
        <v>128.34012613783159</v>
      </c>
      <c r="BH294" s="23">
        <f ca="1"/>
        <v>128.34012613783159</v>
      </c>
      <c r="BI294" s="23">
        <f ca="1"/>
        <v>128.34012613783159</v>
      </c>
      <c r="BJ294" s="23">
        <f ca="1"/>
        <v>128.34012613783159</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f ca="1"/>
        <v>25.908812987830139</v>
      </c>
      <c r="AJ295" s="23">
        <f ca="1"/>
        <v>4.5951531430463985</v>
      </c>
      <c r="AK295" s="23" t="str">
        <f ca="1"/>
        <v/>
      </c>
      <c r="AL295" s="23" t="str">
        <f ca="1"/>
        <v/>
      </c>
      <c r="AM295" s="23" t="str">
        <f ca="1"/>
        <v/>
      </c>
      <c r="AN295" s="23" t="str">
        <f ca="1"/>
        <v/>
      </c>
      <c r="AO295" s="23" t="str">
        <f ca="1"/>
        <v/>
      </c>
      <c r="AP295" s="23" t="str">
        <f ca="1"/>
        <v/>
      </c>
      <c r="AQ295" s="23" t="str">
        <f ca="1"/>
        <v/>
      </c>
      <c r="AR295" s="23">
        <f ca="1"/>
        <v>3.4514720795075982</v>
      </c>
      <c r="AS295" s="23">
        <f ca="1"/>
        <v>13.933084385166184</v>
      </c>
      <c r="AT295" s="23">
        <f ca="1"/>
        <v>36.487118492398487</v>
      </c>
      <c r="AU295" s="23">
        <f ca="1"/>
        <v>40.906581355198448</v>
      </c>
      <c r="AV295" s="23">
        <f ca="1"/>
        <v>40.906581355198448</v>
      </c>
      <c r="AW295" s="23">
        <f ca="1"/>
        <v>40.906581355198448</v>
      </c>
      <c r="AX295" s="23">
        <f ca="1"/>
        <v>40.906581355198448</v>
      </c>
      <c r="AY295" s="23">
        <f ca="1"/>
        <v>40.906581355198448</v>
      </c>
      <c r="AZ295" s="23">
        <f ca="1"/>
        <v>40.906581355198448</v>
      </c>
      <c r="BA295" s="23">
        <f ca="1"/>
        <v>40.906581355198448</v>
      </c>
      <c r="BB295" s="23">
        <f ca="1"/>
        <v>40.906581355198448</v>
      </c>
      <c r="BC295" s="23">
        <f ca="1"/>
        <v>40.906581355198448</v>
      </c>
      <c r="BD295" s="23">
        <f ca="1"/>
        <v>40.906581355198448</v>
      </c>
      <c r="BE295" s="23">
        <f ca="1"/>
        <v>40.906581355198448</v>
      </c>
      <c r="BF295" s="23">
        <f ca="1"/>
        <v>40.906581355198448</v>
      </c>
      <c r="BG295" s="23">
        <f ca="1"/>
        <v>40.906581355198448</v>
      </c>
      <c r="BH295" s="23">
        <f ca="1"/>
        <v>40.906581355198448</v>
      </c>
      <c r="BI295" s="23">
        <f ca="1"/>
        <v>40.906581355198448</v>
      </c>
      <c r="BJ295" s="23">
        <f ca="1"/>
        <v>40.906581355198448</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93.568450623962576</v>
      </c>
      <c r="C308" s="31">
        <f t="shared" ca="1" si="36"/>
        <v>149.24230078553944</v>
      </c>
      <c r="D308" s="31">
        <f t="shared" ca="1" si="36"/>
        <v>600.0097873589898</v>
      </c>
      <c r="E308" s="31">
        <f t="shared" ca="1" si="36"/>
        <v>416.09955741215953</v>
      </c>
      <c r="F308" s="31">
        <f t="shared" ca="1" si="36"/>
        <v>17.838095021647018</v>
      </c>
      <c r="G308" s="31">
        <f t="shared" ca="1" si="36"/>
        <v>38.454985584797598</v>
      </c>
      <c r="H308" s="31">
        <f t="shared" ca="1" si="36"/>
        <v>63.393176500145159</v>
      </c>
      <c r="I308" s="31">
        <f t="shared" ca="1" si="36"/>
        <v>105.19994748458195</v>
      </c>
      <c r="J308" s="31">
        <f t="shared" ca="1" si="36"/>
        <v>151.90931407191908</v>
      </c>
      <c r="K308" s="31">
        <f t="shared" ca="1" si="36"/>
        <v>188.62565953734656</v>
      </c>
      <c r="L308" s="31">
        <f t="shared" ca="1" si="36"/>
        <v>298.70944308987873</v>
      </c>
      <c r="M308" s="31">
        <f t="shared" ca="1" si="36"/>
        <v>397.51725291871759</v>
      </c>
      <c r="N308" s="31">
        <f t="shared" ca="1" si="36"/>
        <v>456.5804581610609</v>
      </c>
      <c r="O308" s="31">
        <f t="shared" ca="1" si="36"/>
        <v>581.55969638939462</v>
      </c>
      <c r="P308" s="31">
        <f t="shared" ca="1" si="36"/>
        <v>542.32078268862665</v>
      </c>
      <c r="Q308" s="31">
        <f t="shared" ca="1" si="36"/>
        <v>542.32078268862665</v>
      </c>
      <c r="R308" s="31">
        <f t="shared" ca="1" si="36"/>
        <v>542.32078268862665</v>
      </c>
      <c r="S308" s="31">
        <f t="shared" ca="1" si="36"/>
        <v>542.32078268862665</v>
      </c>
      <c r="T308" s="31">
        <f t="shared" ca="1" si="36"/>
        <v>542.32078268862665</v>
      </c>
      <c r="U308" s="31">
        <f t="shared" ca="1" si="36"/>
        <v>542.32078268862665</v>
      </c>
      <c r="V308" s="31">
        <f t="shared" ca="1" si="36"/>
        <v>542.32078268862665</v>
      </c>
      <c r="W308" s="31">
        <f t="shared" ca="1" si="36"/>
        <v>542.32078268862665</v>
      </c>
      <c r="X308" s="31">
        <f t="shared" ca="1" si="36"/>
        <v>542.32078268862665</v>
      </c>
      <c r="Y308" s="31">
        <f t="shared" ca="1" si="36"/>
        <v>542.32078268862665</v>
      </c>
      <c r="Z308" s="31">
        <f t="shared" ca="1" si="36"/>
        <v>542.32078268862665</v>
      </c>
      <c r="AA308" s="31">
        <f t="shared" ca="1" si="36"/>
        <v>542.32078268862665</v>
      </c>
      <c r="AB308" s="31">
        <f t="shared" ca="1" si="36"/>
        <v>542.32078268862665</v>
      </c>
      <c r="AC308" s="31">
        <f t="shared" ca="1" si="36"/>
        <v>542.32078268862665</v>
      </c>
      <c r="AD308" s="31">
        <f t="shared" ca="1" si="36"/>
        <v>542.32078268862665</v>
      </c>
      <c r="AE308" s="31">
        <f t="shared" ca="1" si="36"/>
        <v>542.32078268862665</v>
      </c>
      <c r="AF308" s="4" t="s">
        <v>864</v>
      </c>
      <c r="AG308" s="31">
        <f t="shared" ref="AG308:BJ308" ca="1" si="37">PowerFactor*SUM(AG284:AG307)</f>
        <v>329.95755228303113</v>
      </c>
      <c r="AH308" s="31">
        <f t="shared" ca="1" si="37"/>
        <v>412.41757246100747</v>
      </c>
      <c r="AI308" s="31">
        <f t="shared" ca="1" si="37"/>
        <v>788.85975963812712</v>
      </c>
      <c r="AJ308" s="31">
        <f t="shared" ca="1" si="37"/>
        <v>651.37003229268305</v>
      </c>
      <c r="AK308" s="31">
        <f t="shared" ca="1" si="37"/>
        <v>193.47260931019511</v>
      </c>
      <c r="AL308" s="31">
        <f t="shared" ca="1" si="37"/>
        <v>263.66590510217907</v>
      </c>
      <c r="AM308" s="31">
        <f t="shared" ca="1" si="37"/>
        <v>327.29902026503561</v>
      </c>
      <c r="AN308" s="31">
        <f t="shared" ca="1" si="37"/>
        <v>395.73299771959785</v>
      </c>
      <c r="AO308" s="31">
        <f t="shared" ca="1" si="37"/>
        <v>465.16939281772227</v>
      </c>
      <c r="AP308" s="31">
        <f t="shared" ca="1" si="37"/>
        <v>503.46181916921148</v>
      </c>
      <c r="AQ308" s="31">
        <f t="shared" ca="1" si="37"/>
        <v>563.88240543904101</v>
      </c>
      <c r="AR308" s="31">
        <f t="shared" ca="1" si="37"/>
        <v>639.14490342632757</v>
      </c>
      <c r="AS308" s="31">
        <f t="shared" ca="1" si="37"/>
        <v>722.92272340263526</v>
      </c>
      <c r="AT308" s="31">
        <f t="shared" ca="1" si="37"/>
        <v>837.67336770821157</v>
      </c>
      <c r="AU308" s="31">
        <f t="shared" ca="1" si="37"/>
        <v>856.48629568374622</v>
      </c>
      <c r="AV308" s="31">
        <f t="shared" ca="1" si="37"/>
        <v>856.48629568374622</v>
      </c>
      <c r="AW308" s="31">
        <f t="shared" ca="1" si="37"/>
        <v>856.48629568374622</v>
      </c>
      <c r="AX308" s="31">
        <f t="shared" ca="1" si="37"/>
        <v>856.48629568374622</v>
      </c>
      <c r="AY308" s="31">
        <f t="shared" ca="1" si="37"/>
        <v>856.48629568374622</v>
      </c>
      <c r="AZ308" s="31">
        <f t="shared" ca="1" si="37"/>
        <v>856.48629568374622</v>
      </c>
      <c r="BA308" s="31">
        <f t="shared" ca="1" si="37"/>
        <v>856.48629568374622</v>
      </c>
      <c r="BB308" s="31">
        <f t="shared" ca="1" si="37"/>
        <v>856.48629568374622</v>
      </c>
      <c r="BC308" s="31">
        <f t="shared" ca="1" si="37"/>
        <v>856.48629568374622</v>
      </c>
      <c r="BD308" s="31">
        <f t="shared" ca="1" si="37"/>
        <v>856.48629568374622</v>
      </c>
      <c r="BE308" s="31">
        <f t="shared" ca="1" si="37"/>
        <v>856.48629568374622</v>
      </c>
      <c r="BF308" s="31">
        <f t="shared" ca="1" si="37"/>
        <v>856.48629568374622</v>
      </c>
      <c r="BG308" s="31">
        <f t="shared" ca="1" si="37"/>
        <v>856.48629568374622</v>
      </c>
      <c r="BH308" s="31">
        <f t="shared" ca="1" si="37"/>
        <v>856.48629568374622</v>
      </c>
      <c r="BI308" s="31">
        <f t="shared" ca="1" si="37"/>
        <v>856.48629568374622</v>
      </c>
      <c r="BJ308" s="31">
        <f t="shared" ca="1" si="37"/>
        <v>856.48629568374622</v>
      </c>
    </row>
    <row r="309" spans="1:62">
      <c r="A309" s="4" t="s">
        <v>915</v>
      </c>
      <c r="B309" s="31">
        <f t="shared" ref="B309:AE309" ca="1" si="38">B308*Probability_Weighting_for_50__POE_MDs</f>
        <v>65.497915436773795</v>
      </c>
      <c r="C309" s="31">
        <f t="shared" ca="1" si="38"/>
        <v>104.4696105498776</v>
      </c>
      <c r="D309" s="31">
        <f t="shared" ca="1" si="38"/>
        <v>420.00685115129284</v>
      </c>
      <c r="E309" s="31">
        <f t="shared" ca="1" si="38"/>
        <v>291.26969018851167</v>
      </c>
      <c r="F309" s="31">
        <f t="shared" ca="1" si="38"/>
        <v>12.486666515152912</v>
      </c>
      <c r="G309" s="31">
        <f t="shared" ca="1" si="38"/>
        <v>26.918489909358318</v>
      </c>
      <c r="H309" s="31">
        <f t="shared" ca="1" si="38"/>
        <v>44.375223550101609</v>
      </c>
      <c r="I309" s="31">
        <f t="shared" ca="1" si="38"/>
        <v>73.639963239207361</v>
      </c>
      <c r="J309" s="31">
        <f t="shared" ca="1" si="38"/>
        <v>106.33651985034335</v>
      </c>
      <c r="K309" s="31">
        <f t="shared" ca="1" si="38"/>
        <v>132.0379616761426</v>
      </c>
      <c r="L309" s="31">
        <f t="shared" ca="1" si="38"/>
        <v>209.09661016291511</v>
      </c>
      <c r="M309" s="31">
        <f t="shared" ca="1" si="38"/>
        <v>278.26207704310229</v>
      </c>
      <c r="N309" s="31">
        <f t="shared" ca="1" si="38"/>
        <v>319.60632071274262</v>
      </c>
      <c r="O309" s="31">
        <f t="shared" ca="1" si="38"/>
        <v>407.09178747257619</v>
      </c>
      <c r="P309" s="31">
        <f t="shared" ca="1" si="38"/>
        <v>379.62454788203866</v>
      </c>
      <c r="Q309" s="31">
        <f t="shared" ca="1" si="38"/>
        <v>379.62454788203866</v>
      </c>
      <c r="R309" s="31">
        <f t="shared" ca="1" si="38"/>
        <v>379.62454788203866</v>
      </c>
      <c r="S309" s="31">
        <f t="shared" ca="1" si="38"/>
        <v>379.62454788203866</v>
      </c>
      <c r="T309" s="31">
        <f t="shared" ca="1" si="38"/>
        <v>379.62454788203866</v>
      </c>
      <c r="U309" s="31">
        <f t="shared" ca="1" si="38"/>
        <v>379.62454788203866</v>
      </c>
      <c r="V309" s="31">
        <f t="shared" ca="1" si="38"/>
        <v>379.62454788203866</v>
      </c>
      <c r="W309" s="31">
        <f t="shared" ca="1" si="38"/>
        <v>379.62454788203866</v>
      </c>
      <c r="X309" s="31">
        <f t="shared" ca="1" si="38"/>
        <v>379.62454788203866</v>
      </c>
      <c r="Y309" s="31">
        <f t="shared" ca="1" si="38"/>
        <v>379.62454788203866</v>
      </c>
      <c r="Z309" s="31">
        <f t="shared" ca="1" si="38"/>
        <v>379.62454788203866</v>
      </c>
      <c r="AA309" s="31">
        <f t="shared" ca="1" si="38"/>
        <v>379.62454788203866</v>
      </c>
      <c r="AB309" s="31">
        <f t="shared" ca="1" si="38"/>
        <v>379.62454788203866</v>
      </c>
      <c r="AC309" s="31">
        <f t="shared" ca="1" si="38"/>
        <v>379.62454788203866</v>
      </c>
      <c r="AD309" s="31">
        <f t="shared" ca="1" si="38"/>
        <v>379.62454788203866</v>
      </c>
      <c r="AE309" s="31">
        <f t="shared" ca="1" si="38"/>
        <v>379.62454788203866</v>
      </c>
      <c r="AF309" s="31" t="s">
        <v>916</v>
      </c>
      <c r="AG309" s="31">
        <f t="shared" ref="AG309:BJ309" ca="1" si="39">AG308*Probability_Weighting_for_10__POE_MDs</f>
        <v>98.987265684909332</v>
      </c>
      <c r="AH309" s="31">
        <f t="shared" ca="1" si="39"/>
        <v>123.72527173830224</v>
      </c>
      <c r="AI309" s="31">
        <f t="shared" ca="1" si="39"/>
        <v>236.65792789143813</v>
      </c>
      <c r="AJ309" s="31">
        <f t="shared" ca="1" si="39"/>
        <v>195.41100968780492</v>
      </c>
      <c r="AK309" s="31">
        <f t="shared" ca="1" si="39"/>
        <v>58.04178279305853</v>
      </c>
      <c r="AL309" s="31">
        <f t="shared" ca="1" si="39"/>
        <v>79.099771530653712</v>
      </c>
      <c r="AM309" s="31">
        <f t="shared" ca="1" si="39"/>
        <v>98.189706079510685</v>
      </c>
      <c r="AN309" s="31">
        <f t="shared" ca="1" si="39"/>
        <v>118.71989931587935</v>
      </c>
      <c r="AO309" s="31">
        <f t="shared" ca="1" si="39"/>
        <v>139.55081784531669</v>
      </c>
      <c r="AP309" s="31">
        <f t="shared" ca="1" si="39"/>
        <v>151.03854575076343</v>
      </c>
      <c r="AQ309" s="31">
        <f t="shared" ca="1" si="39"/>
        <v>169.1647216317123</v>
      </c>
      <c r="AR309" s="31">
        <f t="shared" ca="1" si="39"/>
        <v>191.74347102789827</v>
      </c>
      <c r="AS309" s="31">
        <f t="shared" ca="1" si="39"/>
        <v>216.87681702079058</v>
      </c>
      <c r="AT309" s="31">
        <f t="shared" ca="1" si="39"/>
        <v>251.30201031246347</v>
      </c>
      <c r="AU309" s="31">
        <f t="shared" ca="1" si="39"/>
        <v>256.94588870512388</v>
      </c>
      <c r="AV309" s="31">
        <f t="shared" ca="1" si="39"/>
        <v>256.94588870512388</v>
      </c>
      <c r="AW309" s="31">
        <f t="shared" ca="1" si="39"/>
        <v>256.94588870512388</v>
      </c>
      <c r="AX309" s="31">
        <f t="shared" ca="1" si="39"/>
        <v>256.94588870512388</v>
      </c>
      <c r="AY309" s="31">
        <f t="shared" ca="1" si="39"/>
        <v>256.94588870512388</v>
      </c>
      <c r="AZ309" s="31">
        <f t="shared" ca="1" si="39"/>
        <v>256.94588870512388</v>
      </c>
      <c r="BA309" s="31">
        <f t="shared" ca="1" si="39"/>
        <v>256.94588870512388</v>
      </c>
      <c r="BB309" s="31">
        <f t="shared" ca="1" si="39"/>
        <v>256.94588870512388</v>
      </c>
      <c r="BC309" s="31">
        <f t="shared" ca="1" si="39"/>
        <v>256.94588870512388</v>
      </c>
      <c r="BD309" s="31">
        <f t="shared" ca="1" si="39"/>
        <v>256.94588870512388</v>
      </c>
      <c r="BE309" s="31">
        <f t="shared" ca="1" si="39"/>
        <v>256.94588870512388</v>
      </c>
      <c r="BF309" s="31">
        <f t="shared" ca="1" si="39"/>
        <v>256.94588870512388</v>
      </c>
      <c r="BG309" s="31">
        <f t="shared" ca="1" si="39"/>
        <v>256.94588870512388</v>
      </c>
      <c r="BH309" s="31">
        <f t="shared" ca="1" si="39"/>
        <v>256.94588870512388</v>
      </c>
      <c r="BI309" s="31">
        <f t="shared" ca="1" si="39"/>
        <v>256.94588870512388</v>
      </c>
      <c r="BJ309" s="31">
        <f t="shared" ca="1" si="39"/>
        <v>256.94588870512388</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1.9209417411371708</v>
      </c>
      <c r="C317" s="23">
        <f ca="1"/>
        <v>4.0605057141277179</v>
      </c>
      <c r="D317" s="23">
        <f ca="1"/>
        <v>10.458484388535792</v>
      </c>
      <c r="E317" s="23">
        <f ca="1"/>
        <v>15.846667317719426</v>
      </c>
      <c r="F317" s="23">
        <f ca="1"/>
        <v>18.753495025408689</v>
      </c>
      <c r="G317" s="23">
        <f ca="1"/>
        <v>20.853923339052571</v>
      </c>
      <c r="H317" s="23">
        <f ca="1"/>
        <v>23.27506836880055</v>
      </c>
      <c r="I317" s="23">
        <f ca="1"/>
        <v>25.086639861166557</v>
      </c>
      <c r="J317" s="23">
        <f ca="1"/>
        <v>27.083821828332244</v>
      </c>
      <c r="K317" s="23">
        <f ca="1"/>
        <v>28.130608954249102</v>
      </c>
      <c r="L317" s="23">
        <f ca="1"/>
        <v>29.037256416906214</v>
      </c>
      <c r="M317" s="23">
        <f ca="1"/>
        <v>31.281599442939612</v>
      </c>
      <c r="N317" s="23">
        <f ca="1"/>
        <v>29.928072509404377</v>
      </c>
      <c r="O317" s="23">
        <f ca="1"/>
        <v>33.588055147364429</v>
      </c>
      <c r="P317" s="23">
        <f ca="1"/>
        <v>38.362210684280754</v>
      </c>
      <c r="Q317" s="23">
        <f ca="1"/>
        <v>38.362210684280754</v>
      </c>
      <c r="R317" s="23">
        <f ca="1"/>
        <v>38.362210684280754</v>
      </c>
      <c r="S317" s="23">
        <f ca="1"/>
        <v>38.362210684280754</v>
      </c>
      <c r="T317" s="23">
        <f ca="1"/>
        <v>38.362210684280754</v>
      </c>
      <c r="U317" s="23">
        <f ca="1"/>
        <v>38.362210684280754</v>
      </c>
      <c r="V317" s="23">
        <f ca="1"/>
        <v>38.362210684280754</v>
      </c>
      <c r="W317" s="23">
        <f ca="1"/>
        <v>38.362210684280754</v>
      </c>
      <c r="X317" s="23">
        <f ca="1"/>
        <v>38.362210684280754</v>
      </c>
      <c r="Y317" s="23">
        <f ca="1"/>
        <v>38.362210684280754</v>
      </c>
      <c r="Z317" s="23">
        <f ca="1"/>
        <v>38.362210684280754</v>
      </c>
      <c r="AA317" s="23">
        <f ca="1"/>
        <v>38.362210684280754</v>
      </c>
      <c r="AB317" s="23">
        <f ca="1"/>
        <v>38.362210684280754</v>
      </c>
      <c r="AC317" s="23">
        <f ca="1"/>
        <v>38.362210684280754</v>
      </c>
      <c r="AD317" s="23">
        <f ca="1"/>
        <v>38.362210684280754</v>
      </c>
      <c r="AE317" s="23">
        <f ca="1"/>
        <v>38.362210684280754</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4.7981065752265808</v>
      </c>
      <c r="AH317" s="23">
        <f ca="1"/>
        <v>7.0193480582822394</v>
      </c>
      <c r="AI317" s="23">
        <f ca="1"/>
        <v>13.367607959516027</v>
      </c>
      <c r="AJ317" s="23">
        <f ca="1"/>
        <v>18.959623398419339</v>
      </c>
      <c r="AK317" s="23">
        <f ca="1"/>
        <v>21.876570184256732</v>
      </c>
      <c r="AL317" s="23">
        <f ca="1"/>
        <v>24.241993004584948</v>
      </c>
      <c r="AM317" s="23">
        <f ca="1"/>
        <v>26.491466378862096</v>
      </c>
      <c r="AN317" s="23">
        <f ca="1"/>
        <v>28.407960147357169</v>
      </c>
      <c r="AO317" s="23">
        <f ca="1"/>
        <v>30.404195620375024</v>
      </c>
      <c r="AP317" s="23">
        <f ca="1"/>
        <v>31.279156131210325</v>
      </c>
      <c r="AQ317" s="23">
        <f ca="1"/>
        <v>32.47336142922331</v>
      </c>
      <c r="AR317" s="23">
        <f ca="1"/>
        <v>34.687321991332382</v>
      </c>
      <c r="AS317" s="23">
        <f ca="1"/>
        <v>33.963417573159745</v>
      </c>
      <c r="AT317" s="23">
        <f ca="1"/>
        <v>36.855125213156072</v>
      </c>
      <c r="AU317" s="23">
        <f ca="1"/>
        <v>38.523123414512483</v>
      </c>
      <c r="AV317" s="23">
        <f ca="1"/>
        <v>38.523123414512483</v>
      </c>
      <c r="AW317" s="23">
        <f ca="1"/>
        <v>38.523123414512483</v>
      </c>
      <c r="AX317" s="23">
        <f ca="1"/>
        <v>38.523123414512483</v>
      </c>
      <c r="AY317" s="23">
        <f ca="1"/>
        <v>38.523123414512483</v>
      </c>
      <c r="AZ317" s="23">
        <f ca="1"/>
        <v>38.523123414512483</v>
      </c>
      <c r="BA317" s="23">
        <f ca="1"/>
        <v>38.523123414512483</v>
      </c>
      <c r="BB317" s="23">
        <f ca="1"/>
        <v>38.523123414512483</v>
      </c>
      <c r="BC317" s="23">
        <f ca="1"/>
        <v>38.523123414512483</v>
      </c>
      <c r="BD317" s="23">
        <f ca="1"/>
        <v>38.523123414512483</v>
      </c>
      <c r="BE317" s="23">
        <f ca="1"/>
        <v>38.523123414512483</v>
      </c>
      <c r="BF317" s="23">
        <f ca="1"/>
        <v>38.523123414512483</v>
      </c>
      <c r="BG317" s="23">
        <f ca="1"/>
        <v>38.523123414512483</v>
      </c>
      <c r="BH317" s="23">
        <f ca="1"/>
        <v>38.523123414512483</v>
      </c>
      <c r="BI317" s="23">
        <f ca="1"/>
        <v>38.523123414512483</v>
      </c>
      <c r="BJ317" s="23">
        <f ca="1"/>
        <v>38.523123414512483</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4.4145579490565465</v>
      </c>
      <c r="C318" s="23">
        <f ca="1"/>
        <v>10.768740401505852</v>
      </c>
      <c r="D318" s="23">
        <f ca="1"/>
        <v>29.769772545099656</v>
      </c>
      <c r="E318" s="23">
        <f ca="1"/>
        <v>45.771863555891272</v>
      </c>
      <c r="F318" s="23">
        <f ca="1"/>
        <v>54.404703632496087</v>
      </c>
      <c r="G318" s="23">
        <f ca="1"/>
        <v>60.642659076533931</v>
      </c>
      <c r="H318" s="23">
        <f ca="1"/>
        <v>67.833094818147259</v>
      </c>
      <c r="I318" s="23">
        <f ca="1"/>
        <v>73.213189049244264</v>
      </c>
      <c r="J318" s="23">
        <f ca="1"/>
        <v>79.144518409017721</v>
      </c>
      <c r="K318" s="23">
        <f ca="1"/>
        <v>82.253318365886372</v>
      </c>
      <c r="L318" s="23">
        <f ca="1"/>
        <v>84.945924649456003</v>
      </c>
      <c r="M318" s="23">
        <f ca="1"/>
        <v>91.611285093605446</v>
      </c>
      <c r="N318" s="23">
        <f ca="1"/>
        <v>87.591514150292255</v>
      </c>
      <c r="O318" s="23">
        <f ca="1"/>
        <v>98.461110828857073</v>
      </c>
      <c r="P318" s="23">
        <f ca="1"/>
        <v>112.63963305155829</v>
      </c>
      <c r="Q318" s="23">
        <f ca="1"/>
        <v>112.63963305155829</v>
      </c>
      <c r="R318" s="23">
        <f ca="1"/>
        <v>112.63963305155829</v>
      </c>
      <c r="S318" s="23">
        <f ca="1"/>
        <v>112.63963305155829</v>
      </c>
      <c r="T318" s="23">
        <f ca="1"/>
        <v>112.63963305155829</v>
      </c>
      <c r="U318" s="23">
        <f ca="1"/>
        <v>112.63963305155829</v>
      </c>
      <c r="V318" s="23">
        <f ca="1"/>
        <v>112.63963305155829</v>
      </c>
      <c r="W318" s="23">
        <f ca="1"/>
        <v>112.63963305155829</v>
      </c>
      <c r="X318" s="23">
        <f ca="1"/>
        <v>112.63963305155829</v>
      </c>
      <c r="Y318" s="23">
        <f ca="1"/>
        <v>112.63963305155829</v>
      </c>
      <c r="Z318" s="23">
        <f ca="1"/>
        <v>112.63963305155829</v>
      </c>
      <c r="AA318" s="23">
        <f ca="1"/>
        <v>112.63963305155829</v>
      </c>
      <c r="AB318" s="23">
        <f ca="1"/>
        <v>112.63963305155829</v>
      </c>
      <c r="AC318" s="23">
        <f ca="1"/>
        <v>112.63963305155829</v>
      </c>
      <c r="AD318" s="23">
        <f ca="1"/>
        <v>112.63963305155829</v>
      </c>
      <c r="AE318" s="23">
        <f ca="1"/>
        <v>112.63963305155829</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12.959303762859761</v>
      </c>
      <c r="AH318" s="23">
        <f ca="1"/>
        <v>19.556056107009951</v>
      </c>
      <c r="AI318" s="23">
        <f ca="1"/>
        <v>38.409430989568598</v>
      </c>
      <c r="AJ318" s="23">
        <f ca="1"/>
        <v>55.016873825708558</v>
      </c>
      <c r="AK318" s="30">
        <f ca="1"/>
        <v>63.679766038924107</v>
      </c>
      <c r="AL318" s="23">
        <f ca="1"/>
        <v>70.704715218893881</v>
      </c>
      <c r="AM318" s="23">
        <f ca="1"/>
        <v>77.385312023907929</v>
      </c>
      <c r="AN318" s="23">
        <f ca="1"/>
        <v>83.077009597679705</v>
      </c>
      <c r="AO318" s="23">
        <f ca="1"/>
        <v>89.005528012521665</v>
      </c>
      <c r="AP318" s="23">
        <f ca="1"/>
        <v>91.60402882610795</v>
      </c>
      <c r="AQ318" s="23">
        <f ca="1"/>
        <v>95.150638530257055</v>
      </c>
      <c r="AR318" s="23">
        <f ca="1"/>
        <v>101.7257676368222</v>
      </c>
      <c r="AS318" s="23">
        <f ca="1"/>
        <v>99.575880646168798</v>
      </c>
      <c r="AT318" s="23">
        <f ca="1"/>
        <v>108.16381640113272</v>
      </c>
      <c r="AU318" s="23">
        <f ca="1"/>
        <v>113.11751960214599</v>
      </c>
      <c r="AV318" s="23">
        <f ca="1"/>
        <v>113.11751960214599</v>
      </c>
      <c r="AW318" s="23">
        <f ca="1"/>
        <v>113.11751960214599</v>
      </c>
      <c r="AX318" s="23">
        <f ca="1"/>
        <v>113.11751960214599</v>
      </c>
      <c r="AY318" s="23">
        <f ca="1"/>
        <v>113.11751960214599</v>
      </c>
      <c r="AZ318" s="23">
        <f ca="1"/>
        <v>113.11751960214599</v>
      </c>
      <c r="BA318" s="23">
        <f ca="1"/>
        <v>113.11751960214599</v>
      </c>
      <c r="BB318" s="23">
        <f ca="1"/>
        <v>113.11751960214599</v>
      </c>
      <c r="BC318" s="23">
        <f ca="1"/>
        <v>113.11751960214599</v>
      </c>
      <c r="BD318" s="23">
        <f ca="1"/>
        <v>113.11751960214599</v>
      </c>
      <c r="BE318" s="23">
        <f ca="1"/>
        <v>113.11751960214599</v>
      </c>
      <c r="BF318" s="23">
        <f ca="1"/>
        <v>113.11751960214599</v>
      </c>
      <c r="BG318" s="23">
        <f ca="1"/>
        <v>113.11751960214599</v>
      </c>
      <c r="BH318" s="23">
        <f ca="1"/>
        <v>113.11751960214599</v>
      </c>
      <c r="BI318" s="23">
        <f ca="1"/>
        <v>113.11751960214599</v>
      </c>
      <c r="BJ318" s="23">
        <f ca="1"/>
        <v>113.11751960214599</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1.3627958554229183</v>
      </c>
      <c r="C319" s="23">
        <f ca="1"/>
        <v>4.1582060713904623</v>
      </c>
      <c r="D319" s="23">
        <f ca="1"/>
        <v>12.51737418870754</v>
      </c>
      <c r="E319" s="23">
        <f ca="1"/>
        <v>19.557211181610803</v>
      </c>
      <c r="F319" s="23">
        <f ca="1"/>
        <v>23.355076528340479</v>
      </c>
      <c r="G319" s="23">
        <f ca="1"/>
        <v>26.099354727071201</v>
      </c>
      <c r="H319" s="23">
        <f ca="1"/>
        <v>29.26265979106352</v>
      </c>
      <c r="I319" s="23">
        <f ca="1"/>
        <v>31.629537117772863</v>
      </c>
      <c r="J319" s="23">
        <f ca="1"/>
        <v>34.23892059246171</v>
      </c>
      <c r="K319" s="23">
        <f ca="1"/>
        <v>35.606582164011378</v>
      </c>
      <c r="L319" s="23">
        <f ca="1"/>
        <v>36.791146688085981</v>
      </c>
      <c r="M319" s="23">
        <f ca="1"/>
        <v>39.72345415928541</v>
      </c>
      <c r="N319" s="23">
        <f ca="1"/>
        <v>37.955027009942874</v>
      </c>
      <c r="O319" s="23">
        <f ca="1"/>
        <v>42.736913873609296</v>
      </c>
      <c r="P319" s="23">
        <f ca="1"/>
        <v>48.974504022344199</v>
      </c>
      <c r="Q319" s="23">
        <f ca="1"/>
        <v>48.974504022344199</v>
      </c>
      <c r="R319" s="23">
        <f ca="1"/>
        <v>48.974504022344199</v>
      </c>
      <c r="S319" s="23">
        <f ca="1"/>
        <v>48.974504022344199</v>
      </c>
      <c r="T319" s="23">
        <f ca="1"/>
        <v>48.974504022344199</v>
      </c>
      <c r="U319" s="23">
        <f ca="1"/>
        <v>48.974504022344199</v>
      </c>
      <c r="V319" s="23">
        <f ca="1"/>
        <v>48.974504022344199</v>
      </c>
      <c r="W319" s="23">
        <f ca="1"/>
        <v>48.974504022344199</v>
      </c>
      <c r="X319" s="23">
        <f ca="1"/>
        <v>48.974504022344199</v>
      </c>
      <c r="Y319" s="23">
        <f ca="1"/>
        <v>48.974504022344199</v>
      </c>
      <c r="Z319" s="23">
        <f ca="1"/>
        <v>48.974504022344199</v>
      </c>
      <c r="AA319" s="23">
        <f ca="1"/>
        <v>48.974504022344199</v>
      </c>
      <c r="AB319" s="23">
        <f ca="1"/>
        <v>48.974504022344199</v>
      </c>
      <c r="AC319" s="23">
        <f ca="1"/>
        <v>48.974504022344199</v>
      </c>
      <c r="AD319" s="23">
        <f ca="1"/>
        <v>48.974504022344199</v>
      </c>
      <c r="AE319" s="23">
        <f ca="1"/>
        <v>48.974504022344199</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5.1219056889065744</v>
      </c>
      <c r="AH319" s="23">
        <f ca="1"/>
        <v>8.02403023963255</v>
      </c>
      <c r="AI319" s="23">
        <f ca="1"/>
        <v>16.318239155817398</v>
      </c>
      <c r="AJ319" s="23">
        <f ca="1"/>
        <v>23.624389980515197</v>
      </c>
      <c r="AK319" s="30">
        <f ca="1"/>
        <v>27.435476233368068</v>
      </c>
      <c r="AL319" s="23">
        <f ca="1"/>
        <v>30.525978410681322</v>
      </c>
      <c r="AM319" s="23">
        <f ca="1"/>
        <v>33.464988849435379</v>
      </c>
      <c r="AN319" s="23">
        <f ca="1"/>
        <v>35.968950557016896</v>
      </c>
      <c r="AO319" s="23">
        <f ca="1"/>
        <v>38.577097406185949</v>
      </c>
      <c r="AP319" s="23">
        <f ca="1"/>
        <v>39.72026189270445</v>
      </c>
      <c r="AQ319" s="23">
        <f ca="1"/>
        <v>41.280530121264114</v>
      </c>
      <c r="AR319" s="23">
        <f ca="1"/>
        <v>44.173141910954364</v>
      </c>
      <c r="AS319" s="23">
        <f ca="1"/>
        <v>43.227337143492612</v>
      </c>
      <c r="AT319" s="23">
        <f ca="1"/>
        <v>47.00544762790993</v>
      </c>
      <c r="AU319" s="23">
        <f ca="1"/>
        <v>49.184741760335385</v>
      </c>
      <c r="AV319" s="23">
        <f ca="1"/>
        <v>49.184741760335385</v>
      </c>
      <c r="AW319" s="23">
        <f ca="1"/>
        <v>49.184741760335385</v>
      </c>
      <c r="AX319" s="23">
        <f ca="1"/>
        <v>49.184741760335385</v>
      </c>
      <c r="AY319" s="23">
        <f ca="1"/>
        <v>49.184741760335385</v>
      </c>
      <c r="AZ319" s="23">
        <f ca="1"/>
        <v>49.184741760335385</v>
      </c>
      <c r="BA319" s="23">
        <f ca="1"/>
        <v>49.184741760335385</v>
      </c>
      <c r="BB319" s="23">
        <f ca="1"/>
        <v>49.184741760335385</v>
      </c>
      <c r="BC319" s="23">
        <f ca="1"/>
        <v>49.184741760335385</v>
      </c>
      <c r="BD319" s="23">
        <f ca="1"/>
        <v>49.184741760335385</v>
      </c>
      <c r="BE319" s="23">
        <f ca="1"/>
        <v>49.184741760335385</v>
      </c>
      <c r="BF319" s="23">
        <f ca="1"/>
        <v>49.184741760335385</v>
      </c>
      <c r="BG319" s="23">
        <f ca="1"/>
        <v>49.184741760335385</v>
      </c>
      <c r="BH319" s="23">
        <f ca="1"/>
        <v>49.184741760335385</v>
      </c>
      <c r="BI319" s="23">
        <f ca="1"/>
        <v>49.184741760335385</v>
      </c>
      <c r="BJ319" s="23">
        <f ca="1"/>
        <v>49.184741760335385</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1.178964908232057</v>
      </c>
      <c r="C320" s="23">
        <f ca="1"/>
        <v>8.0408872770139617</v>
      </c>
      <c r="D320" s="23">
        <f ca="1"/>
        <v>28.617301104256011</v>
      </c>
      <c r="E320" s="23">
        <f ca="1"/>
        <v>45.946130625248614</v>
      </c>
      <c r="F320" s="23">
        <f ca="1"/>
        <v>55.294722247967847</v>
      </c>
      <c r="G320" s="23">
        <f ca="1"/>
        <v>62.049868583304935</v>
      </c>
      <c r="H320" s="23">
        <f ca="1"/>
        <v>69.836465663901464</v>
      </c>
      <c r="I320" s="23">
        <f ca="1"/>
        <v>75.662625237339853</v>
      </c>
      <c r="J320" s="23">
        <f ca="1"/>
        <v>82.08572302118931</v>
      </c>
      <c r="K320" s="23">
        <f ca="1"/>
        <v>85.452274581926929</v>
      </c>
      <c r="L320" s="23">
        <f ca="1"/>
        <v>88.368125718110605</v>
      </c>
      <c r="M320" s="23">
        <f ca="1"/>
        <v>95.58611333952453</v>
      </c>
      <c r="N320" s="23">
        <f ca="1"/>
        <v>91.233061894989078</v>
      </c>
      <c r="O320" s="23">
        <f ca="1"/>
        <v>103.00386032862947</v>
      </c>
      <c r="P320" s="23">
        <f ca="1"/>
        <v>118.35792838705385</v>
      </c>
      <c r="Q320" s="23">
        <f ca="1"/>
        <v>118.35792838705385</v>
      </c>
      <c r="R320" s="23">
        <f ca="1"/>
        <v>118.35792838705385</v>
      </c>
      <c r="S320" s="23">
        <f ca="1"/>
        <v>118.35792838705385</v>
      </c>
      <c r="T320" s="23">
        <f ca="1"/>
        <v>118.35792838705385</v>
      </c>
      <c r="U320" s="23">
        <f ca="1"/>
        <v>118.35792838705385</v>
      </c>
      <c r="V320" s="23">
        <f ca="1"/>
        <v>118.35792838705385</v>
      </c>
      <c r="W320" s="23">
        <f ca="1"/>
        <v>118.35792838705385</v>
      </c>
      <c r="X320" s="23">
        <f ca="1"/>
        <v>118.35792838705385</v>
      </c>
      <c r="Y320" s="23">
        <f ca="1"/>
        <v>118.35792838705385</v>
      </c>
      <c r="Z320" s="23">
        <f ca="1"/>
        <v>118.35792838705385</v>
      </c>
      <c r="AA320" s="23">
        <f ca="1"/>
        <v>118.35792838705385</v>
      </c>
      <c r="AB320" s="23">
        <f ca="1"/>
        <v>118.35792838705385</v>
      </c>
      <c r="AC320" s="23">
        <f ca="1"/>
        <v>118.35792838705385</v>
      </c>
      <c r="AD320" s="23">
        <f ca="1"/>
        <v>118.35792838705385</v>
      </c>
      <c r="AE320" s="23">
        <f ca="1"/>
        <v>118.35792838705385</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10.413070950899767</v>
      </c>
      <c r="AH320" s="23">
        <f ca="1"/>
        <v>17.556762152686805</v>
      </c>
      <c r="AI320" s="23">
        <f ca="1"/>
        <v>37.973276407911044</v>
      </c>
      <c r="AJ320" s="23">
        <f ca="1"/>
        <v>55.957647668705569</v>
      </c>
      <c r="AK320" s="30">
        <f ca="1"/>
        <v>65.338783060343431</v>
      </c>
      <c r="AL320" s="23">
        <f ca="1"/>
        <v>72.946173035268345</v>
      </c>
      <c r="AM320" s="23">
        <f ca="1"/>
        <v>80.180660269124502</v>
      </c>
      <c r="AN320" s="23">
        <f ca="1"/>
        <v>86.344258318555887</v>
      </c>
      <c r="AO320" s="23">
        <f ca="1"/>
        <v>92.764312101125896</v>
      </c>
      <c r="AP320" s="23">
        <f ca="1"/>
        <v>95.578255452555979</v>
      </c>
      <c r="AQ320" s="23">
        <f ca="1"/>
        <v>99.418915707472124</v>
      </c>
      <c r="AR320" s="23">
        <f ca="1"/>
        <v>106.53919088209427</v>
      </c>
      <c r="AS320" s="23">
        <f ca="1"/>
        <v>104.21105606988078</v>
      </c>
      <c r="AT320" s="23">
        <f ca="1"/>
        <v>113.51102033921563</v>
      </c>
      <c r="AU320" s="23">
        <f ca="1"/>
        <v>118.87543666518604</v>
      </c>
      <c r="AV320" s="23">
        <f ca="1"/>
        <v>118.87543666518604</v>
      </c>
      <c r="AW320" s="23">
        <f ca="1"/>
        <v>118.87543666518604</v>
      </c>
      <c r="AX320" s="23">
        <f ca="1"/>
        <v>118.87543666518604</v>
      </c>
      <c r="AY320" s="23">
        <f ca="1"/>
        <v>118.87543666518604</v>
      </c>
      <c r="AZ320" s="23">
        <f ca="1"/>
        <v>118.87543666518604</v>
      </c>
      <c r="BA320" s="23">
        <f ca="1"/>
        <v>118.87543666518604</v>
      </c>
      <c r="BB320" s="23">
        <f ca="1"/>
        <v>118.87543666518604</v>
      </c>
      <c r="BC320" s="23">
        <f ca="1"/>
        <v>118.87543666518604</v>
      </c>
      <c r="BD320" s="23">
        <f ca="1"/>
        <v>118.87543666518604</v>
      </c>
      <c r="BE320" s="23">
        <f ca="1"/>
        <v>118.87543666518604</v>
      </c>
      <c r="BF320" s="23">
        <f ca="1"/>
        <v>118.87543666518604</v>
      </c>
      <c r="BG320" s="23">
        <f ca="1"/>
        <v>118.87543666518604</v>
      </c>
      <c r="BH320" s="23">
        <f ca="1"/>
        <v>118.87543666518604</v>
      </c>
      <c r="BI320" s="23">
        <f ca="1"/>
        <v>118.87543666518604</v>
      </c>
      <c r="BJ320" s="23">
        <f ca="1"/>
        <v>118.87543666518604</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28.277161002893326</v>
      </c>
      <c r="D321" s="23">
        <f ca="1"/>
        <v>237.1536683486294</v>
      </c>
      <c r="E321" s="23">
        <f ca="1"/>
        <v>414.14239069585068</v>
      </c>
      <c r="F321" s="23">
        <f ca="1"/>
        <v>509.62462075914442</v>
      </c>
      <c r="G321" s="23">
        <f ca="1"/>
        <v>578.61858931954055</v>
      </c>
      <c r="H321" s="23">
        <f ca="1"/>
        <v>658.14732304375786</v>
      </c>
      <c r="I321" s="23">
        <f ca="1"/>
        <v>717.65304660371964</v>
      </c>
      <c r="J321" s="23">
        <f ca="1"/>
        <v>783.25562344814023</v>
      </c>
      <c r="K321" s="23">
        <f ca="1"/>
        <v>817.64003808671555</v>
      </c>
      <c r="L321" s="23">
        <f ca="1"/>
        <v>847.42120515992474</v>
      </c>
      <c r="M321" s="23">
        <f ca="1"/>
        <v>921.14242248072048</v>
      </c>
      <c r="N321" s="23">
        <f ca="1"/>
        <v>876.68235017481425</v>
      </c>
      <c r="O321" s="23">
        <f ca="1"/>
        <v>996.90389042673473</v>
      </c>
      <c r="P321" s="23">
        <f ca="1"/>
        <v>1153.7233042942873</v>
      </c>
      <c r="Q321" s="23">
        <f ca="1"/>
        <v>1153.7233042942873</v>
      </c>
      <c r="R321" s="23">
        <f ca="1"/>
        <v>1153.7233042942873</v>
      </c>
      <c r="S321" s="23">
        <f ca="1"/>
        <v>1153.7233042942873</v>
      </c>
      <c r="T321" s="23">
        <f ca="1"/>
        <v>1153.7233042942873</v>
      </c>
      <c r="U321" s="23">
        <f ca="1"/>
        <v>1153.7233042942873</v>
      </c>
      <c r="V321" s="23">
        <f ca="1"/>
        <v>1153.7233042942873</v>
      </c>
      <c r="W321" s="23">
        <f ca="1"/>
        <v>1153.7233042942873</v>
      </c>
      <c r="X321" s="23">
        <f ca="1"/>
        <v>1153.7233042942873</v>
      </c>
      <c r="Y321" s="23">
        <f ca="1"/>
        <v>1153.7233042942873</v>
      </c>
      <c r="Z321" s="23">
        <f ca="1"/>
        <v>1153.7233042942873</v>
      </c>
      <c r="AA321" s="23">
        <f ca="1"/>
        <v>1153.7233042942873</v>
      </c>
      <c r="AB321" s="23">
        <f ca="1"/>
        <v>1153.7233042942873</v>
      </c>
      <c r="AC321" s="23">
        <f ca="1"/>
        <v>1153.7233042942873</v>
      </c>
      <c r="AD321" s="23">
        <f ca="1"/>
        <v>1153.7233042942873</v>
      </c>
      <c r="AE321" s="23">
        <f ca="1"/>
        <v>1153.7233042942873</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51.224005167736124</v>
      </c>
      <c r="AH321" s="23">
        <f ca="1"/>
        <v>124.18639291098779</v>
      </c>
      <c r="AI321" s="23">
        <f ca="1"/>
        <v>332.71131194481433</v>
      </c>
      <c r="AJ321" s="23">
        <f ca="1"/>
        <v>516.39543716574178</v>
      </c>
      <c r="AK321" s="30">
        <f ca="1"/>
        <v>612.21005436887594</v>
      </c>
      <c r="AL321" s="23">
        <f ca="1"/>
        <v>689.90844885235401</v>
      </c>
      <c r="AM321" s="23">
        <f ca="1"/>
        <v>763.79818565231176</v>
      </c>
      <c r="AN321" s="23">
        <f ca="1"/>
        <v>826.7503511467645</v>
      </c>
      <c r="AO321" s="23">
        <f ca="1"/>
        <v>892.32183795728383</v>
      </c>
      <c r="AP321" s="23">
        <f ca="1"/>
        <v>921.06216562475538</v>
      </c>
      <c r="AQ321" s="23">
        <f ca="1"/>
        <v>960.28890916585181</v>
      </c>
      <c r="AR321" s="23">
        <f ca="1"/>
        <v>1033.0121363399874</v>
      </c>
      <c r="AS321" s="23">
        <f ca="1"/>
        <v>1009.2336344298274</v>
      </c>
      <c r="AT321" s="23">
        <f ca="1"/>
        <v>1104.21920699319</v>
      </c>
      <c r="AU321" s="23">
        <f ca="1"/>
        <v>1159.0088966558358</v>
      </c>
      <c r="AV321" s="23">
        <f ca="1"/>
        <v>1159.0088966558358</v>
      </c>
      <c r="AW321" s="23">
        <f ca="1"/>
        <v>1159.0088966558358</v>
      </c>
      <c r="AX321" s="23">
        <f ca="1"/>
        <v>1159.0088966558358</v>
      </c>
      <c r="AY321" s="23">
        <f ca="1"/>
        <v>1159.0088966558358</v>
      </c>
      <c r="AZ321" s="23">
        <f ca="1"/>
        <v>1159.0088966558358</v>
      </c>
      <c r="BA321" s="23">
        <f ca="1"/>
        <v>1159.0088966558358</v>
      </c>
      <c r="BB321" s="23">
        <f ca="1"/>
        <v>1159.0088966558358</v>
      </c>
      <c r="BC321" s="23">
        <f ca="1"/>
        <v>1159.0088966558358</v>
      </c>
      <c r="BD321" s="23">
        <f ca="1"/>
        <v>1159.0088966558358</v>
      </c>
      <c r="BE321" s="23">
        <f ca="1"/>
        <v>1159.0088966558358</v>
      </c>
      <c r="BF321" s="23">
        <f ca="1"/>
        <v>1159.0088966558358</v>
      </c>
      <c r="BG321" s="23">
        <f ca="1"/>
        <v>1159.0088966558358</v>
      </c>
      <c r="BH321" s="23">
        <f ca="1"/>
        <v>1159.0088966558358</v>
      </c>
      <c r="BI321" s="23">
        <f ca="1"/>
        <v>1159.0088966558358</v>
      </c>
      <c r="BJ321" s="23">
        <f ca="1"/>
        <v>1159.0088966558358</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f ca="1"/>
        <v>355.14704777243833</v>
      </c>
      <c r="E322" s="23">
        <f ca="1"/>
        <v>772.12200812132164</v>
      </c>
      <c r="F322" s="23">
        <f ca="1"/>
        <v>997.07249404300251</v>
      </c>
      <c r="G322" s="23">
        <f ca="1"/>
        <v>1159.6182027370517</v>
      </c>
      <c r="H322" s="23">
        <f ca="1"/>
        <v>1346.9831949889044</v>
      </c>
      <c r="I322" s="23">
        <f ca="1"/>
        <v>1487.1751597247658</v>
      </c>
      <c r="J322" s="23">
        <f ca="1"/>
        <v>1641.730950148642</v>
      </c>
      <c r="K322" s="23">
        <f ca="1"/>
        <v>1722.738597078891</v>
      </c>
      <c r="L322" s="23">
        <f ca="1"/>
        <v>1792.9012650433103</v>
      </c>
      <c r="M322" s="23">
        <f ca="1"/>
        <v>1966.5840921835832</v>
      </c>
      <c r="N322" s="23">
        <f ca="1"/>
        <v>1861.8387917994482</v>
      </c>
      <c r="O322" s="23">
        <f ca="1"/>
        <v>2145.0736291089206</v>
      </c>
      <c r="P322" s="23">
        <f ca="1"/>
        <v>2514.5308917647549</v>
      </c>
      <c r="Q322" s="23">
        <f ca="1"/>
        <v>2514.5308917647549</v>
      </c>
      <c r="R322" s="23">
        <f ca="1"/>
        <v>2514.5308917647549</v>
      </c>
      <c r="S322" s="23">
        <f ca="1"/>
        <v>2514.5308917647549</v>
      </c>
      <c r="T322" s="23">
        <f ca="1"/>
        <v>2514.5308917647549</v>
      </c>
      <c r="U322" s="23">
        <f ca="1"/>
        <v>2514.5308917647549</v>
      </c>
      <c r="V322" s="23">
        <f ca="1"/>
        <v>2514.5308917647549</v>
      </c>
      <c r="W322" s="23">
        <f ca="1"/>
        <v>2514.5308917647549</v>
      </c>
      <c r="X322" s="23">
        <f ca="1"/>
        <v>2514.5308917647549</v>
      </c>
      <c r="Y322" s="23">
        <f ca="1"/>
        <v>2514.5308917647549</v>
      </c>
      <c r="Z322" s="23">
        <f ca="1"/>
        <v>2514.5308917647549</v>
      </c>
      <c r="AA322" s="23">
        <f ca="1"/>
        <v>2514.5308917647549</v>
      </c>
      <c r="AB322" s="23">
        <f ca="1"/>
        <v>2514.5308917647549</v>
      </c>
      <c r="AC322" s="23">
        <f ca="1"/>
        <v>2514.5308917647549</v>
      </c>
      <c r="AD322" s="23">
        <f ca="1"/>
        <v>2514.5308917647549</v>
      </c>
      <c r="AE322" s="23">
        <f ca="1"/>
        <v>2514.5308917647549</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1.1858675771769318</v>
      </c>
      <c r="AH322" s="23">
        <f ca="1"/>
        <v>90.017450081496293</v>
      </c>
      <c r="AI322" s="23">
        <f ca="1"/>
        <v>580.27520351663725</v>
      </c>
      <c r="AJ322" s="23">
        <f ca="1"/>
        <v>1013.0241369795043</v>
      </c>
      <c r="AK322" s="30">
        <f ca="1"/>
        <v>1238.7577073407897</v>
      </c>
      <c r="AL322" s="23">
        <f ca="1"/>
        <v>1421.8105286124203</v>
      </c>
      <c r="AM322" s="23">
        <f ca="1"/>
        <v>1595.8903776770831</v>
      </c>
      <c r="AN322" s="23">
        <f ca="1"/>
        <v>1744.2019557415256</v>
      </c>
      <c r="AO322" s="23">
        <f ca="1"/>
        <v>1898.6844998846145</v>
      </c>
      <c r="AP322" s="23">
        <f ca="1"/>
        <v>1966.3950117784025</v>
      </c>
      <c r="AQ322" s="23">
        <f ca="1"/>
        <v>2058.8108991623217</v>
      </c>
      <c r="AR322" s="23">
        <f ca="1"/>
        <v>2230.1425205516662</v>
      </c>
      <c r="AS322" s="23">
        <f ca="1"/>
        <v>2174.1217766327791</v>
      </c>
      <c r="AT322" s="23">
        <f ca="1"/>
        <v>2397.9021668636487</v>
      </c>
      <c r="AU322" s="23">
        <f ca="1"/>
        <v>2526.983434707312</v>
      </c>
      <c r="AV322" s="23">
        <f ca="1"/>
        <v>2526.983434707312</v>
      </c>
      <c r="AW322" s="23">
        <f ca="1"/>
        <v>2526.983434707312</v>
      </c>
      <c r="AX322" s="23">
        <f ca="1"/>
        <v>2526.983434707312</v>
      </c>
      <c r="AY322" s="23">
        <f ca="1"/>
        <v>2526.983434707312</v>
      </c>
      <c r="AZ322" s="23">
        <f ca="1"/>
        <v>2526.983434707312</v>
      </c>
      <c r="BA322" s="23">
        <f ca="1"/>
        <v>2526.983434707312</v>
      </c>
      <c r="BB322" s="23">
        <f ca="1"/>
        <v>2526.983434707312</v>
      </c>
      <c r="BC322" s="23">
        <f ca="1"/>
        <v>2526.983434707312</v>
      </c>
      <c r="BD322" s="23">
        <f ca="1"/>
        <v>2526.983434707312</v>
      </c>
      <c r="BE322" s="23">
        <f ca="1"/>
        <v>2526.983434707312</v>
      </c>
      <c r="BF322" s="23">
        <f ca="1"/>
        <v>2526.983434707312</v>
      </c>
      <c r="BG322" s="23">
        <f ca="1"/>
        <v>2526.983434707312</v>
      </c>
      <c r="BH322" s="23">
        <f ca="1"/>
        <v>2526.983434707312</v>
      </c>
      <c r="BI322" s="23">
        <f ca="1"/>
        <v>2526.983434707312</v>
      </c>
      <c r="BJ322" s="23">
        <f ca="1"/>
        <v>2526.983434707312</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f ca="1"/>
        <v>229.77705408968535</v>
      </c>
      <c r="E323" s="23">
        <f ca="1"/>
        <v>984.79957157858905</v>
      </c>
      <c r="F323" s="23">
        <f ca="1"/>
        <v>1392.1206300153667</v>
      </c>
      <c r="G323" s="23">
        <f ca="1"/>
        <v>1686.444466829246</v>
      </c>
      <c r="H323" s="23">
        <f ca="1"/>
        <v>2025.7089349424366</v>
      </c>
      <c r="I323" s="23">
        <f ca="1"/>
        <v>2279.5565282320249</v>
      </c>
      <c r="J323" s="23">
        <f ca="1"/>
        <v>2559.4129058924145</v>
      </c>
      <c r="K323" s="23">
        <f ca="1"/>
        <v>2706.0946094411224</v>
      </c>
      <c r="L323" s="23">
        <f ca="1"/>
        <v>2833.1391546481304</v>
      </c>
      <c r="M323" s="23">
        <f ca="1"/>
        <v>3147.629130934281</v>
      </c>
      <c r="N323" s="23">
        <f ca="1"/>
        <v>2957.9653191672865</v>
      </c>
      <c r="O323" s="23">
        <f ca="1"/>
        <v>3470.8226852955304</v>
      </c>
      <c r="P323" s="23">
        <f ca="1"/>
        <v>4139.8042287473754</v>
      </c>
      <c r="Q323" s="23">
        <f ca="1"/>
        <v>4139.8042287473754</v>
      </c>
      <c r="R323" s="23">
        <f ca="1"/>
        <v>4139.8042287473754</v>
      </c>
      <c r="S323" s="23">
        <f ca="1"/>
        <v>4139.8042287473754</v>
      </c>
      <c r="T323" s="23">
        <f ca="1"/>
        <v>4139.8042287473754</v>
      </c>
      <c r="U323" s="23">
        <f ca="1"/>
        <v>4139.8042287473754</v>
      </c>
      <c r="V323" s="23">
        <f ca="1"/>
        <v>4139.8042287473754</v>
      </c>
      <c r="W323" s="23">
        <f ca="1"/>
        <v>4139.8042287473754</v>
      </c>
      <c r="X323" s="23">
        <f ca="1"/>
        <v>4139.8042287473754</v>
      </c>
      <c r="Y323" s="23">
        <f ca="1"/>
        <v>4139.8042287473754</v>
      </c>
      <c r="Z323" s="23">
        <f ca="1"/>
        <v>4139.8042287473754</v>
      </c>
      <c r="AA323" s="23">
        <f ca="1"/>
        <v>4139.8042287473754</v>
      </c>
      <c r="AB323" s="23">
        <f ca="1"/>
        <v>4139.8042287473754</v>
      </c>
      <c r="AC323" s="23">
        <f ca="1"/>
        <v>4139.8042287473754</v>
      </c>
      <c r="AD323" s="23">
        <f ca="1"/>
        <v>4139.8042287473754</v>
      </c>
      <c r="AE323" s="23">
        <f ca="1"/>
        <v>4139.8042287473754</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f ca="1"/>
        <v>637.41982181223443</v>
      </c>
      <c r="AJ323" s="23">
        <f ca="1"/>
        <v>1421.0044977611035</v>
      </c>
      <c r="AK323" s="30">
        <f ca="1"/>
        <v>1829.7434983795918</v>
      </c>
      <c r="AL323" s="23">
        <f ca="1"/>
        <v>2161.1998568964523</v>
      </c>
      <c r="AM323" s="23">
        <f ca="1"/>
        <v>2476.408726452838</v>
      </c>
      <c r="AN323" s="23">
        <f ca="1"/>
        <v>2744.958619590966</v>
      </c>
      <c r="AO323" s="23">
        <f ca="1"/>
        <v>3024.6823691643567</v>
      </c>
      <c r="AP323" s="23">
        <f ca="1"/>
        <v>3147.2867603434729</v>
      </c>
      <c r="AQ323" s="23">
        <f ca="1"/>
        <v>3314.625527856504</v>
      </c>
      <c r="AR323" s="23">
        <f ca="1"/>
        <v>3624.8581423007936</v>
      </c>
      <c r="AS323" s="23">
        <f ca="1"/>
        <v>3523.4205809905197</v>
      </c>
      <c r="AT323" s="23">
        <f ca="1"/>
        <v>3928.6229304442923</v>
      </c>
      <c r="AU323" s="23">
        <f ca="1"/>
        <v>4162.3522261469316</v>
      </c>
      <c r="AV323" s="23">
        <f ca="1"/>
        <v>4162.3522261469316</v>
      </c>
      <c r="AW323" s="23">
        <f ca="1"/>
        <v>4162.3522261469316</v>
      </c>
      <c r="AX323" s="23">
        <f ca="1"/>
        <v>4162.3522261469316</v>
      </c>
      <c r="AY323" s="23">
        <f ca="1"/>
        <v>4162.3522261469316</v>
      </c>
      <c r="AZ323" s="23">
        <f ca="1"/>
        <v>4162.3522261469316</v>
      </c>
      <c r="BA323" s="23">
        <f ca="1"/>
        <v>4162.3522261469316</v>
      </c>
      <c r="BB323" s="23">
        <f ca="1"/>
        <v>4162.3522261469316</v>
      </c>
      <c r="BC323" s="23">
        <f ca="1"/>
        <v>4162.3522261469316</v>
      </c>
      <c r="BD323" s="23">
        <f ca="1"/>
        <v>4162.3522261469316</v>
      </c>
      <c r="BE323" s="23">
        <f ca="1"/>
        <v>4162.3522261469316</v>
      </c>
      <c r="BF323" s="23">
        <f ca="1"/>
        <v>4162.3522261469316</v>
      </c>
      <c r="BG323" s="23">
        <f ca="1"/>
        <v>4162.3522261469316</v>
      </c>
      <c r="BH323" s="23">
        <f ca="1"/>
        <v>4162.3522261469316</v>
      </c>
      <c r="BI323" s="23">
        <f ca="1"/>
        <v>4162.3522261469316</v>
      </c>
      <c r="BJ323" s="23">
        <f ca="1"/>
        <v>4162.3522261469316</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f ca="1"/>
        <v>1.8267622056556149E-2</v>
      </c>
      <c r="E324" s="23">
        <f ca="1"/>
        <v>605.82711128695416</v>
      </c>
      <c r="F324" s="23">
        <f ca="1"/>
        <v>1082.0453423599226</v>
      </c>
      <c r="G324" s="23">
        <f ca="1"/>
        <v>1426.1532003430882</v>
      </c>
      <c r="H324" s="23">
        <f ca="1"/>
        <v>1822.8032667325538</v>
      </c>
      <c r="I324" s="23">
        <f ca="1"/>
        <v>2119.5884422951435</v>
      </c>
      <c r="J324" s="23">
        <f ca="1"/>
        <v>2446.7817124771359</v>
      </c>
      <c r="K324" s="23">
        <f ca="1"/>
        <v>2618.2741996635718</v>
      </c>
      <c r="L324" s="23">
        <f ca="1"/>
        <v>2766.8079602752705</v>
      </c>
      <c r="M324" s="23">
        <f ca="1"/>
        <v>3134.4930015838254</v>
      </c>
      <c r="N324" s="23">
        <f ca="1"/>
        <v>2912.7481075563192</v>
      </c>
      <c r="O324" s="23">
        <f ca="1"/>
        <v>3512.3538058908262</v>
      </c>
      <c r="P324" s="23">
        <f ca="1"/>
        <v>4294.4916321690889</v>
      </c>
      <c r="Q324" s="23">
        <f ca="1"/>
        <v>4294.4916321690889</v>
      </c>
      <c r="R324" s="23">
        <f ca="1"/>
        <v>4294.4916321690889</v>
      </c>
      <c r="S324" s="23">
        <f ca="1"/>
        <v>4294.4916321690889</v>
      </c>
      <c r="T324" s="23">
        <f ca="1"/>
        <v>4294.4916321690889</v>
      </c>
      <c r="U324" s="23">
        <f ca="1"/>
        <v>4294.4916321690889</v>
      </c>
      <c r="V324" s="23">
        <f ca="1"/>
        <v>4294.4916321690889</v>
      </c>
      <c r="W324" s="23">
        <f ca="1"/>
        <v>4294.4916321690889</v>
      </c>
      <c r="X324" s="23">
        <f ca="1"/>
        <v>4294.4916321690889</v>
      </c>
      <c r="Y324" s="23">
        <f ca="1"/>
        <v>4294.4916321690889</v>
      </c>
      <c r="Z324" s="23">
        <f ca="1"/>
        <v>4294.4916321690889</v>
      </c>
      <c r="AA324" s="23">
        <f ca="1"/>
        <v>4294.4916321690889</v>
      </c>
      <c r="AB324" s="23">
        <f ca="1"/>
        <v>4294.4916321690889</v>
      </c>
      <c r="AC324" s="23">
        <f ca="1"/>
        <v>4294.4916321690889</v>
      </c>
      <c r="AD324" s="23">
        <f ca="1"/>
        <v>4294.4916321690889</v>
      </c>
      <c r="AE324" s="23">
        <f ca="1"/>
        <v>4294.4916321690889</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f ca="1"/>
        <v>207.63452743155315</v>
      </c>
      <c r="AJ324" s="23">
        <f ca="1"/>
        <v>1115.8148323470357</v>
      </c>
      <c r="AK324" s="30">
        <f ca="1"/>
        <v>1593.6908463986938</v>
      </c>
      <c r="AL324" s="23">
        <f ca="1"/>
        <v>1981.2120841578433</v>
      </c>
      <c r="AM324" s="23">
        <f ca="1"/>
        <v>2349.7376174429141</v>
      </c>
      <c r="AN324" s="23">
        <f ca="1"/>
        <v>2663.7119441224277</v>
      </c>
      <c r="AO324" s="23">
        <f ca="1"/>
        <v>2990.7501525621606</v>
      </c>
      <c r="AP324" s="23">
        <f ca="1"/>
        <v>3134.0927200031156</v>
      </c>
      <c r="AQ324" s="23">
        <f ca="1"/>
        <v>3329.7363534573319</v>
      </c>
      <c r="AR324" s="23">
        <f ca="1"/>
        <v>3692.4439125479303</v>
      </c>
      <c r="AS324" s="23">
        <f ca="1"/>
        <v>3573.8484826997255</v>
      </c>
      <c r="AT324" s="23">
        <f ca="1"/>
        <v>4047.5896313259445</v>
      </c>
      <c r="AU324" s="23">
        <f ca="1"/>
        <v>4320.8535577642579</v>
      </c>
      <c r="AV324" s="23">
        <f ca="1"/>
        <v>4320.8535577642579</v>
      </c>
      <c r="AW324" s="23">
        <f ca="1"/>
        <v>4320.8535577642579</v>
      </c>
      <c r="AX324" s="23">
        <f ca="1"/>
        <v>4320.8535577642579</v>
      </c>
      <c r="AY324" s="23">
        <f ca="1"/>
        <v>4320.8535577642579</v>
      </c>
      <c r="AZ324" s="23">
        <f ca="1"/>
        <v>4320.8535577642579</v>
      </c>
      <c r="BA324" s="23">
        <f ca="1"/>
        <v>4320.8535577642579</v>
      </c>
      <c r="BB324" s="23">
        <f ca="1"/>
        <v>4320.8535577642579</v>
      </c>
      <c r="BC324" s="23">
        <f ca="1"/>
        <v>4320.8535577642579</v>
      </c>
      <c r="BD324" s="23">
        <f ca="1"/>
        <v>4320.8535577642579</v>
      </c>
      <c r="BE324" s="23">
        <f ca="1"/>
        <v>4320.8535577642579</v>
      </c>
      <c r="BF324" s="23">
        <f ca="1"/>
        <v>4320.8535577642579</v>
      </c>
      <c r="BG324" s="23">
        <f ca="1"/>
        <v>4320.8535577642579</v>
      </c>
      <c r="BH324" s="23">
        <f ca="1"/>
        <v>4320.8535577642579</v>
      </c>
      <c r="BI324" s="23">
        <f ca="1"/>
        <v>4320.8535577642579</v>
      </c>
      <c r="BJ324" s="23">
        <f ca="1"/>
        <v>4320.8535577642579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f ca="1"/>
        <v>88.545891903006918</v>
      </c>
      <c r="F325" s="23">
        <f ca="1"/>
        <v>540.90215572810075</v>
      </c>
      <c r="G325" s="23">
        <f ca="1"/>
        <v>944.43419162988914</v>
      </c>
      <c r="H325" s="23">
        <f ca="1"/>
        <v>1409.5819792126726</v>
      </c>
      <c r="I325" s="23">
        <f ca="1"/>
        <v>1757.6191522728129</v>
      </c>
      <c r="J325" s="23">
        <f ca="1"/>
        <v>2141.3156107720611</v>
      </c>
      <c r="K325" s="23">
        <f ca="1"/>
        <v>2342.423231219338</v>
      </c>
      <c r="L325" s="23">
        <f ca="1"/>
        <v>2516.6073697946313</v>
      </c>
      <c r="M325" s="23">
        <f ca="1"/>
        <v>2947.7881459602595</v>
      </c>
      <c r="N325" s="23">
        <f ca="1"/>
        <v>2687.7500025066379</v>
      </c>
      <c r="O325" s="23">
        <f ca="1"/>
        <v>3390.9019433119929</v>
      </c>
      <c r="P325" s="23">
        <f ca="1"/>
        <v>4308.1075870416016</v>
      </c>
      <c r="Q325" s="23">
        <f ca="1"/>
        <v>4308.1075870416016</v>
      </c>
      <c r="R325" s="23">
        <f ca="1"/>
        <v>4308.1075870416016</v>
      </c>
      <c r="S325" s="23">
        <f ca="1"/>
        <v>4308.1075870416016</v>
      </c>
      <c r="T325" s="23">
        <f ca="1"/>
        <v>4308.1075870416016</v>
      </c>
      <c r="U325" s="23">
        <f ca="1"/>
        <v>4308.1075870416016</v>
      </c>
      <c r="V325" s="23">
        <f ca="1"/>
        <v>4308.1075870416016</v>
      </c>
      <c r="W325" s="23">
        <f ca="1"/>
        <v>4308.1075870416016</v>
      </c>
      <c r="X325" s="23">
        <f ca="1"/>
        <v>4308.1075870416016</v>
      </c>
      <c r="Y325" s="23">
        <f ca="1"/>
        <v>4308.1075870416016</v>
      </c>
      <c r="Z325" s="23">
        <f ca="1"/>
        <v>4308.1075870416016</v>
      </c>
      <c r="AA325" s="23">
        <f ca="1"/>
        <v>4308.1075870416016</v>
      </c>
      <c r="AB325" s="23">
        <f ca="1"/>
        <v>4308.1075870416016</v>
      </c>
      <c r="AC325" s="23">
        <f ca="1"/>
        <v>4308.1075870416016</v>
      </c>
      <c r="AD325" s="23">
        <f ca="1"/>
        <v>4308.1075870416016</v>
      </c>
      <c r="AE325" s="23">
        <f ca="1"/>
        <v>4308.1075870416016</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f ca="1"/>
        <v>580.50331777576207</v>
      </c>
      <c r="AK325" s="30">
        <f ca="1"/>
        <v>1140.9040072256685</v>
      </c>
      <c r="AL325" s="23">
        <f ca="1"/>
        <v>1595.3465036704345</v>
      </c>
      <c r="AM325" s="23">
        <f ca="1"/>
        <v>2027.5129168407816</v>
      </c>
      <c r="AN325" s="23">
        <f ca="1"/>
        <v>2395.7076451113448</v>
      </c>
      <c r="AO325" s="23">
        <f ca="1"/>
        <v>2779.222264169578</v>
      </c>
      <c r="AP325" s="23">
        <f ca="1"/>
        <v>2947.3187395301265</v>
      </c>
      <c r="AQ325" s="23">
        <f ca="1"/>
        <v>3176.7481811642783</v>
      </c>
      <c r="AR325" s="23">
        <f ca="1"/>
        <v>3602.0919109315819</v>
      </c>
      <c r="AS325" s="23">
        <f ca="1"/>
        <v>3463.0161701572042</v>
      </c>
      <c r="AT325" s="23">
        <f ca="1"/>
        <v>4018.5679419651651</v>
      </c>
      <c r="AU325" s="23">
        <f ca="1"/>
        <v>4339.0219682709603</v>
      </c>
      <c r="AV325" s="23">
        <f ca="1"/>
        <v>4339.0219682709603</v>
      </c>
      <c r="AW325" s="23">
        <f ca="1"/>
        <v>4339.0219682709603</v>
      </c>
      <c r="AX325" s="23">
        <f ca="1"/>
        <v>4339.0219682709603</v>
      </c>
      <c r="AY325" s="23">
        <f ca="1"/>
        <v>4339.0219682709603</v>
      </c>
      <c r="AZ325" s="23">
        <f ca="1"/>
        <v>4339.0219682709603</v>
      </c>
      <c r="BA325" s="23">
        <f ca="1"/>
        <v>4339.0219682709603</v>
      </c>
      <c r="BB325" s="23">
        <f ca="1"/>
        <v>4339.0219682709603</v>
      </c>
      <c r="BC325" s="23">
        <f ca="1"/>
        <v>4339.0219682709603</v>
      </c>
      <c r="BD325" s="23">
        <f ca="1"/>
        <v>4339.0219682709603</v>
      </c>
      <c r="BE325" s="23">
        <f ca="1"/>
        <v>4339.0219682709603</v>
      </c>
      <c r="BF325" s="23">
        <f ca="1"/>
        <v>4339.0219682709603</v>
      </c>
      <c r="BG325" s="23">
        <f ca="1"/>
        <v>4339.0219682709603</v>
      </c>
      <c r="BH325" s="23">
        <f ca="1"/>
        <v>4339.0219682709603</v>
      </c>
      <c r="BI325" s="23">
        <f ca="1"/>
        <v>4339.0219682709603</v>
      </c>
      <c r="BJ325" s="23">
        <f ca="1"/>
        <v>4339.0219682709603</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f ca="1"/>
        <v>12.792838023593076</v>
      </c>
      <c r="G326" s="23">
        <f ca="1"/>
        <v>190.69908580972347</v>
      </c>
      <c r="H326" s="23">
        <f ca="1"/>
        <v>628.70180515385687</v>
      </c>
      <c r="I326" s="23">
        <f ca="1"/>
        <v>1010.0876728556758</v>
      </c>
      <c r="J326" s="23">
        <f ca="1"/>
        <v>1430.5496754405669</v>
      </c>
      <c r="K326" s="23">
        <f ca="1"/>
        <v>1650.9272967485037</v>
      </c>
      <c r="L326" s="23">
        <f ca="1"/>
        <v>1841.8016457334988</v>
      </c>
      <c r="M326" s="23">
        <f ca="1"/>
        <v>2314.2978822945747</v>
      </c>
      <c r="N326" s="23">
        <f ca="1"/>
        <v>2029.3430537496006</v>
      </c>
      <c r="O326" s="23">
        <f ca="1"/>
        <v>2799.870554339112</v>
      </c>
      <c r="P326" s="23">
        <f ca="1"/>
        <v>3804.9622438822184</v>
      </c>
      <c r="Q326" s="23">
        <f ca="1"/>
        <v>3804.9622438822184</v>
      </c>
      <c r="R326" s="23">
        <f ca="1"/>
        <v>3804.9622438822184</v>
      </c>
      <c r="S326" s="23">
        <f ca="1"/>
        <v>3804.9622438822184</v>
      </c>
      <c r="T326" s="23">
        <f ca="1"/>
        <v>3804.9622438822184</v>
      </c>
      <c r="U326" s="23">
        <f ca="1"/>
        <v>3804.9622438822184</v>
      </c>
      <c r="V326" s="23">
        <f ca="1"/>
        <v>3804.9622438822184</v>
      </c>
      <c r="W326" s="23">
        <f ca="1"/>
        <v>3804.9622438822184</v>
      </c>
      <c r="X326" s="23">
        <f ca="1"/>
        <v>3804.9622438822184</v>
      </c>
      <c r="Y326" s="23">
        <f ca="1"/>
        <v>3804.9622438822184</v>
      </c>
      <c r="Z326" s="23">
        <f ca="1"/>
        <v>3804.9622438822184</v>
      </c>
      <c r="AA326" s="23">
        <f ca="1"/>
        <v>3804.9622438822184</v>
      </c>
      <c r="AB326" s="23">
        <f ca="1"/>
        <v>3804.9622438822184</v>
      </c>
      <c r="AC326" s="23">
        <f ca="1"/>
        <v>3804.9622438822184</v>
      </c>
      <c r="AD326" s="23">
        <f ca="1"/>
        <v>3804.9622438822184</v>
      </c>
      <c r="AE326" s="23">
        <f ca="1"/>
        <v>3804.9622438822184</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f ca="1"/>
        <v>21.124549217556606</v>
      </c>
      <c r="AK326" s="30">
        <f ca="1"/>
        <v>348.606387660574</v>
      </c>
      <c r="AL326" s="23">
        <f ca="1"/>
        <v>832.26616503416335</v>
      </c>
      <c r="AM326" s="23">
        <f ca="1"/>
        <v>1305.8424816940942</v>
      </c>
      <c r="AN326" s="23">
        <f ca="1"/>
        <v>1709.3173883829807</v>
      </c>
      <c r="AO326" s="23">
        <f ca="1"/>
        <v>2129.580127790367</v>
      </c>
      <c r="AP326" s="23">
        <f ca="1"/>
        <v>2313.7834976468466</v>
      </c>
      <c r="AQ326" s="23">
        <f ca="1"/>
        <v>2565.1967185526055</v>
      </c>
      <c r="AR326" s="23">
        <f ca="1"/>
        <v>3031.296606741274</v>
      </c>
      <c r="AS326" s="23">
        <f ca="1"/>
        <v>2878.894719307415</v>
      </c>
      <c r="AT326" s="23">
        <f ca="1"/>
        <v>3487.6790990944837</v>
      </c>
      <c r="AU326" s="23">
        <f ca="1"/>
        <v>3838.8388209327563</v>
      </c>
      <c r="AV326" s="23">
        <f ca="1"/>
        <v>3838.8388209327563</v>
      </c>
      <c r="AW326" s="23">
        <f ca="1"/>
        <v>3838.8388209327563</v>
      </c>
      <c r="AX326" s="23">
        <f ca="1"/>
        <v>3838.8388209327563</v>
      </c>
      <c r="AY326" s="23">
        <f ca="1"/>
        <v>3838.8388209327563</v>
      </c>
      <c r="AZ326" s="23">
        <f ca="1"/>
        <v>3838.8388209327563</v>
      </c>
      <c r="BA326" s="23">
        <f ca="1"/>
        <v>3838.8388209327563</v>
      </c>
      <c r="BB326" s="23">
        <f ca="1"/>
        <v>3838.8388209327563</v>
      </c>
      <c r="BC326" s="23">
        <f ca="1"/>
        <v>3838.8388209327563</v>
      </c>
      <c r="BD326" s="23">
        <f ca="1"/>
        <v>3838.8388209327563</v>
      </c>
      <c r="BE326" s="23">
        <f ca="1"/>
        <v>3838.8388209327563</v>
      </c>
      <c r="BF326" s="23">
        <f ca="1"/>
        <v>3838.8388209327563</v>
      </c>
      <c r="BG326" s="23">
        <f ca="1"/>
        <v>3838.8388209327563</v>
      </c>
      <c r="BH326" s="23">
        <f ca="1"/>
        <v>3838.8388209327563</v>
      </c>
      <c r="BI326" s="23">
        <f ca="1"/>
        <v>3838.8388209327563</v>
      </c>
      <c r="BJ326" s="23">
        <f ca="1"/>
        <v>3838.8388209327563</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f ca="1"/>
        <v>7.3483777551494507</v>
      </c>
      <c r="I327" s="23">
        <f ca="1"/>
        <v>128.2901571895361</v>
      </c>
      <c r="J327" s="23">
        <f ca="1"/>
        <v>422.91244667941112</v>
      </c>
      <c r="K327" s="23">
        <f ca="1"/>
        <v>640.27033540540265</v>
      </c>
      <c r="L327" s="23">
        <f ca="1"/>
        <v>847.91308781978262</v>
      </c>
      <c r="M327" s="23">
        <f ca="1"/>
        <v>1362.0067374178036</v>
      </c>
      <c r="N327" s="23">
        <f ca="1"/>
        <v>1051.9651827094026</v>
      </c>
      <c r="O327" s="23">
        <f ca="1"/>
        <v>1890.3280398969423</v>
      </c>
      <c r="P327" s="23">
        <f ca="1"/>
        <v>2983.9055435371488</v>
      </c>
      <c r="Q327" s="23">
        <f ca="1"/>
        <v>2983.9055435371488</v>
      </c>
      <c r="R327" s="23">
        <f ca="1"/>
        <v>2983.9055435371488</v>
      </c>
      <c r="S327" s="23">
        <f ca="1"/>
        <v>2983.9055435371488</v>
      </c>
      <c r="T327" s="23">
        <f ca="1"/>
        <v>2983.9055435371488</v>
      </c>
      <c r="U327" s="23">
        <f ca="1"/>
        <v>2983.9055435371488</v>
      </c>
      <c r="V327" s="23">
        <f ca="1"/>
        <v>2983.9055435371488</v>
      </c>
      <c r="W327" s="23">
        <f ca="1"/>
        <v>2983.9055435371488</v>
      </c>
      <c r="X327" s="23">
        <f ca="1"/>
        <v>2983.9055435371488</v>
      </c>
      <c r="Y327" s="23">
        <f ca="1"/>
        <v>2983.9055435371488</v>
      </c>
      <c r="Z327" s="23">
        <f ca="1"/>
        <v>2983.9055435371488</v>
      </c>
      <c r="AA327" s="23">
        <f ca="1"/>
        <v>2983.9055435371488</v>
      </c>
      <c r="AB327" s="23">
        <f ca="1"/>
        <v>2983.9055435371488</v>
      </c>
      <c r="AC327" s="23">
        <f ca="1"/>
        <v>2983.9055435371488</v>
      </c>
      <c r="AD327" s="23">
        <f ca="1"/>
        <v>2983.9055435371488</v>
      </c>
      <c r="AE327" s="23">
        <f ca="1"/>
        <v>2983.9055435371488</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f ca="1"/>
        <v>53.849881054382735</v>
      </c>
      <c r="AM327" s="23">
        <f ca="1"/>
        <v>318.70332996427959</v>
      </c>
      <c r="AN327" s="23">
        <f ca="1"/>
        <v>703.76524048172791</v>
      </c>
      <c r="AO327" s="23">
        <f ca="1"/>
        <v>1161.02688358918</v>
      </c>
      <c r="AP327" s="23">
        <f ca="1"/>
        <v>1361.4470676037706</v>
      </c>
      <c r="AQ327" s="23">
        <f ca="1"/>
        <v>1634.9940935723625</v>
      </c>
      <c r="AR327" s="23">
        <f ca="1"/>
        <v>2142.1282759314395</v>
      </c>
      <c r="AS327" s="23">
        <f ca="1"/>
        <v>1976.3092990719877</v>
      </c>
      <c r="AT327" s="23">
        <f ca="1"/>
        <v>2638.6895666924779</v>
      </c>
      <c r="AU327" s="23">
        <f ca="1"/>
        <v>3020.7645315759887</v>
      </c>
      <c r="AV327" s="23">
        <f ca="1"/>
        <v>3020.7645315759887</v>
      </c>
      <c r="AW327" s="23">
        <f ca="1"/>
        <v>3020.7645315759887</v>
      </c>
      <c r="AX327" s="23">
        <f ca="1"/>
        <v>3020.7645315759887</v>
      </c>
      <c r="AY327" s="23">
        <f ca="1"/>
        <v>3020.7645315759887</v>
      </c>
      <c r="AZ327" s="23">
        <f ca="1"/>
        <v>3020.7645315759887</v>
      </c>
      <c r="BA327" s="23">
        <f ca="1"/>
        <v>3020.7645315759887</v>
      </c>
      <c r="BB327" s="23">
        <f ca="1"/>
        <v>3020.7645315759887</v>
      </c>
      <c r="BC327" s="23">
        <f ca="1"/>
        <v>3020.7645315759887</v>
      </c>
      <c r="BD327" s="23">
        <f ca="1"/>
        <v>3020.7645315759887</v>
      </c>
      <c r="BE327" s="23">
        <f ca="1"/>
        <v>3020.7645315759887</v>
      </c>
      <c r="BF327" s="23">
        <f ca="1"/>
        <v>3020.7645315759887</v>
      </c>
      <c r="BG327" s="23">
        <f ca="1"/>
        <v>3020.7645315759887</v>
      </c>
      <c r="BH327" s="23">
        <f ca="1"/>
        <v>3020.7645315759887</v>
      </c>
      <c r="BI327" s="23">
        <f ca="1"/>
        <v>3020.7645315759887</v>
      </c>
      <c r="BJ327" s="23">
        <f ca="1"/>
        <v>3020.7645315759887</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f ca="1"/>
        <v>14.899125839281671</v>
      </c>
      <c r="M328" s="23">
        <f ca="1"/>
        <v>187.35976476974949</v>
      </c>
      <c r="N328" s="23">
        <f ca="1"/>
        <v>60.790970842632085</v>
      </c>
      <c r="O328" s="23">
        <f ca="1"/>
        <v>551.57693036564433</v>
      </c>
      <c r="P328" s="23">
        <f ca="1"/>
        <v>1630.7452674119104</v>
      </c>
      <c r="Q328" s="23">
        <f ca="1"/>
        <v>1630.7452674119104</v>
      </c>
      <c r="R328" s="23">
        <f ca="1"/>
        <v>1630.7452674119104</v>
      </c>
      <c r="S328" s="23">
        <f ca="1"/>
        <v>1630.7452674119104</v>
      </c>
      <c r="T328" s="23">
        <f ca="1"/>
        <v>1630.7452674119104</v>
      </c>
      <c r="U328" s="23">
        <f ca="1"/>
        <v>1630.7452674119104</v>
      </c>
      <c r="V328" s="23">
        <f ca="1"/>
        <v>1630.7452674119104</v>
      </c>
      <c r="W328" s="23">
        <f ca="1"/>
        <v>1630.7452674119104</v>
      </c>
      <c r="X328" s="23">
        <f ca="1"/>
        <v>1630.7452674119104</v>
      </c>
      <c r="Y328" s="23">
        <f ca="1"/>
        <v>1630.7452674119104</v>
      </c>
      <c r="Z328" s="23">
        <f ca="1"/>
        <v>1630.7452674119104</v>
      </c>
      <c r="AA328" s="23">
        <f ca="1"/>
        <v>1630.7452674119104</v>
      </c>
      <c r="AB328" s="23">
        <f ca="1"/>
        <v>1630.7452674119104</v>
      </c>
      <c r="AC328" s="23">
        <f ca="1"/>
        <v>1630.7452674119104</v>
      </c>
      <c r="AD328" s="23">
        <f ca="1"/>
        <v>1630.7452674119104</v>
      </c>
      <c r="AE328" s="23">
        <f ca="1"/>
        <v>1630.7452674119104</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f ca="1"/>
        <v>1.1011447964246552</v>
      </c>
      <c r="AO328" s="23">
        <f ca="1"/>
        <v>97.64284996800103</v>
      </c>
      <c r="AP328" s="23">
        <f ca="1"/>
        <v>187.07139220583309</v>
      </c>
      <c r="AQ328" s="23">
        <f ca="1"/>
        <v>352.96817830167959</v>
      </c>
      <c r="AR328" s="23">
        <f ca="1"/>
        <v>786.93665429753571</v>
      </c>
      <c r="AS328" s="23">
        <f ca="1"/>
        <v>627.63323668171427</v>
      </c>
      <c r="AT328" s="23">
        <f ca="1"/>
        <v>1284.6962282465174</v>
      </c>
      <c r="AU328" s="23">
        <f ca="1"/>
        <v>1667.6932021860534</v>
      </c>
      <c r="AV328" s="23">
        <f ca="1"/>
        <v>1667.6932021860534</v>
      </c>
      <c r="AW328" s="23">
        <f ca="1"/>
        <v>1667.6932021860534</v>
      </c>
      <c r="AX328" s="23">
        <f ca="1"/>
        <v>1667.6932021860534</v>
      </c>
      <c r="AY328" s="23">
        <f ca="1"/>
        <v>1667.6932021860534</v>
      </c>
      <c r="AZ328" s="23">
        <f ca="1"/>
        <v>1667.6932021860534</v>
      </c>
      <c r="BA328" s="23">
        <f ca="1"/>
        <v>1667.6932021860534</v>
      </c>
      <c r="BB328" s="23">
        <f ca="1"/>
        <v>1667.6932021860534</v>
      </c>
      <c r="BC328" s="23">
        <f ca="1"/>
        <v>1667.6932021860534</v>
      </c>
      <c r="BD328" s="23">
        <f ca="1"/>
        <v>1667.6932021860534</v>
      </c>
      <c r="BE328" s="23">
        <f ca="1"/>
        <v>1667.6932021860534</v>
      </c>
      <c r="BF328" s="23">
        <f ca="1"/>
        <v>1667.6932021860534</v>
      </c>
      <c r="BG328" s="23">
        <f ca="1"/>
        <v>1667.6932021860534</v>
      </c>
      <c r="BH328" s="23">
        <f ca="1"/>
        <v>1667.6932021860534</v>
      </c>
      <c r="BI328" s="23">
        <f ca="1"/>
        <v>1667.6932021860534</v>
      </c>
      <c r="BJ328" s="23">
        <f ca="1"/>
        <v>1667.6932021860534</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f ca="1"/>
        <v>268.03246542381515</v>
      </c>
      <c r="Q329" s="23">
        <f ca="1"/>
        <v>268.03246542381515</v>
      </c>
      <c r="R329" s="23">
        <f ca="1"/>
        <v>268.03246542381515</v>
      </c>
      <c r="S329" s="23">
        <f ca="1"/>
        <v>268.03246542381515</v>
      </c>
      <c r="T329" s="23">
        <f ca="1"/>
        <v>268.03246542381515</v>
      </c>
      <c r="U329" s="23">
        <f ca="1"/>
        <v>268.03246542381515</v>
      </c>
      <c r="V329" s="23">
        <f ca="1"/>
        <v>268.03246542381515</v>
      </c>
      <c r="W329" s="23">
        <f ca="1"/>
        <v>268.03246542381515</v>
      </c>
      <c r="X329" s="23">
        <f ca="1"/>
        <v>268.03246542381515</v>
      </c>
      <c r="Y329" s="23">
        <f ca="1"/>
        <v>268.03246542381515</v>
      </c>
      <c r="Z329" s="23">
        <f ca="1"/>
        <v>268.03246542381515</v>
      </c>
      <c r="AA329" s="23">
        <f ca="1"/>
        <v>268.03246542381515</v>
      </c>
      <c r="AB329" s="23">
        <f ca="1"/>
        <v>268.03246542381515</v>
      </c>
      <c r="AC329" s="23">
        <f ca="1"/>
        <v>268.03246542381515</v>
      </c>
      <c r="AD329" s="23">
        <f ca="1"/>
        <v>268.03246542381515</v>
      </c>
      <c r="AE329" s="23">
        <f ca="1"/>
        <v>268.03246542381515</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f ca="1"/>
        <v>7.4825521788664487E-2</v>
      </c>
      <c r="AS329" s="23" t="str">
        <f ca="1"/>
        <v/>
      </c>
      <c r="AT329" s="23">
        <f ca="1"/>
        <v>97.203519006004711</v>
      </c>
      <c r="AU329" s="23">
        <f ca="1"/>
        <v>291.04220192872532</v>
      </c>
      <c r="AV329" s="23">
        <f ca="1"/>
        <v>291.04220192872532</v>
      </c>
      <c r="AW329" s="23">
        <f ca="1"/>
        <v>291.04220192872532</v>
      </c>
      <c r="AX329" s="23">
        <f ca="1"/>
        <v>291.04220192872532</v>
      </c>
      <c r="AY329" s="23">
        <f ca="1"/>
        <v>291.04220192872532</v>
      </c>
      <c r="AZ329" s="23">
        <f ca="1"/>
        <v>291.04220192872532</v>
      </c>
      <c r="BA329" s="23">
        <f ca="1"/>
        <v>291.04220192872532</v>
      </c>
      <c r="BB329" s="23">
        <f ca="1"/>
        <v>291.04220192872532</v>
      </c>
      <c r="BC329" s="23">
        <f ca="1"/>
        <v>291.04220192872532</v>
      </c>
      <c r="BD329" s="23">
        <f ca="1"/>
        <v>291.04220192872532</v>
      </c>
      <c r="BE329" s="23">
        <f ca="1"/>
        <v>291.04220192872532</v>
      </c>
      <c r="BF329" s="23">
        <f ca="1"/>
        <v>291.04220192872532</v>
      </c>
      <c r="BG329" s="23">
        <f ca="1"/>
        <v>291.04220192872532</v>
      </c>
      <c r="BH329" s="23">
        <f ca="1"/>
        <v>291.04220192872532</v>
      </c>
      <c r="BI329" s="23">
        <f ca="1"/>
        <v>291.04220192872532</v>
      </c>
      <c r="BJ329" s="23">
        <f ca="1"/>
        <v>291.04220192872532</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8.8772604538486934</v>
      </c>
      <c r="C340" s="31">
        <f t="shared" ca="1" si="40"/>
        <v>55.305500466931321</v>
      </c>
      <c r="D340" s="31">
        <f t="shared" ca="1" si="40"/>
        <v>903.45897005940856</v>
      </c>
      <c r="E340" s="31">
        <f t="shared" ca="1" si="40"/>
        <v>2992.5588462661926</v>
      </c>
      <c r="F340" s="31">
        <f t="shared" ca="1" si="40"/>
        <v>4686.3660783633441</v>
      </c>
      <c r="G340" s="31">
        <f t="shared" ca="1" si="40"/>
        <v>6155.6135423945016</v>
      </c>
      <c r="H340" s="31">
        <f t="shared" ca="1" si="40"/>
        <v>8089.4821704712449</v>
      </c>
      <c r="I340" s="31">
        <f t="shared" ca="1" si="40"/>
        <v>9705.5621504392038</v>
      </c>
      <c r="J340" s="31">
        <f t="shared" ca="1" si="40"/>
        <v>11648.511908709372</v>
      </c>
      <c r="K340" s="31">
        <f t="shared" ca="1" si="40"/>
        <v>12729.811091709618</v>
      </c>
      <c r="L340" s="31">
        <f t="shared" ca="1" si="40"/>
        <v>13700.63326778639</v>
      </c>
      <c r="M340" s="31">
        <f t="shared" ca="1" si="40"/>
        <v>16239.503629660152</v>
      </c>
      <c r="N340" s="31">
        <f t="shared" ca="1" si="40"/>
        <v>14685.79145407077</v>
      </c>
      <c r="O340" s="31">
        <f t="shared" ca="1" si="40"/>
        <v>19035.621418814168</v>
      </c>
      <c r="P340" s="31">
        <f t="shared" ca="1" si="40"/>
        <v>25416.637440417435</v>
      </c>
      <c r="Q340" s="31">
        <f t="shared" ca="1" si="40"/>
        <v>25416.637440417435</v>
      </c>
      <c r="R340" s="31">
        <f t="shared" ca="1" si="40"/>
        <v>25416.637440417435</v>
      </c>
      <c r="S340" s="31">
        <f t="shared" ca="1" si="40"/>
        <v>25416.637440417435</v>
      </c>
      <c r="T340" s="31">
        <f t="shared" ca="1" si="40"/>
        <v>25416.637440417435</v>
      </c>
      <c r="U340" s="31">
        <f t="shared" ca="1" si="40"/>
        <v>25416.637440417435</v>
      </c>
      <c r="V340" s="31">
        <f t="shared" ca="1" si="40"/>
        <v>25416.637440417435</v>
      </c>
      <c r="W340" s="31">
        <f t="shared" ca="1" si="40"/>
        <v>25416.637440417435</v>
      </c>
      <c r="X340" s="31">
        <f t="shared" ca="1" si="40"/>
        <v>25416.637440417435</v>
      </c>
      <c r="Y340" s="31">
        <f t="shared" ca="1" si="40"/>
        <v>25416.637440417435</v>
      </c>
      <c r="Z340" s="31">
        <f t="shared" ca="1" si="40"/>
        <v>25416.637440417435</v>
      </c>
      <c r="AA340" s="31">
        <f t="shared" ca="1" si="40"/>
        <v>25416.637440417435</v>
      </c>
      <c r="AB340" s="31">
        <f t="shared" ca="1" si="40"/>
        <v>25416.637440417435</v>
      </c>
      <c r="AC340" s="31">
        <f t="shared" ca="1" si="40"/>
        <v>25416.637440417435</v>
      </c>
      <c r="AD340" s="31">
        <f t="shared" ca="1" si="40"/>
        <v>25416.637440417435</v>
      </c>
      <c r="AE340" s="31">
        <f t="shared" ca="1" si="40"/>
        <v>25416.637440417435</v>
      </c>
      <c r="AF340" s="4" t="s">
        <v>864</v>
      </c>
      <c r="AG340" s="31">
        <f t="shared" ref="AG340:BJ340" ca="1" si="41">PowerFactor*SUM(AG316:AG339)</f>
        <v>85.702259722805735</v>
      </c>
      <c r="AH340" s="31">
        <f t="shared" ca="1" si="41"/>
        <v>266.36003955009562</v>
      </c>
      <c r="AI340" s="31">
        <f t="shared" ca="1" si="41"/>
        <v>1864.1094192180522</v>
      </c>
      <c r="AJ340" s="31">
        <f t="shared" ca="1" si="41"/>
        <v>4821.4253061200534</v>
      </c>
      <c r="AK340" s="31">
        <f t="shared" ca="1" si="41"/>
        <v>6942.2430968910858</v>
      </c>
      <c r="AL340" s="31">
        <f t="shared" ca="1" si="41"/>
        <v>8934.0123279474792</v>
      </c>
      <c r="AM340" s="31">
        <f t="shared" ca="1" si="41"/>
        <v>11055.416063245633</v>
      </c>
      <c r="AN340" s="31">
        <f t="shared" ca="1" si="41"/>
        <v>13023.31246799477</v>
      </c>
      <c r="AO340" s="31">
        <f t="shared" ca="1" si="41"/>
        <v>15224.662118225751</v>
      </c>
      <c r="AP340" s="31">
        <f t="shared" ca="1" si="41"/>
        <v>16236.639057038903</v>
      </c>
      <c r="AQ340" s="31">
        <f t="shared" ca="1" si="41"/>
        <v>17661.692307021149</v>
      </c>
      <c r="AR340" s="31">
        <f t="shared" ca="1" si="41"/>
        <v>20430.110407585198</v>
      </c>
      <c r="AS340" s="31">
        <f t="shared" ca="1" si="41"/>
        <v>19507.455591403879</v>
      </c>
      <c r="AT340" s="31">
        <f t="shared" ca="1" si="41"/>
        <v>23310.705700213141</v>
      </c>
      <c r="AU340" s="31">
        <f t="shared" ca="1" si="41"/>
        <v>25646.259661610999</v>
      </c>
      <c r="AV340" s="31">
        <f t="shared" ca="1" si="41"/>
        <v>25646.259661610999</v>
      </c>
      <c r="AW340" s="31">
        <f t="shared" ca="1" si="41"/>
        <v>25646.259661610999</v>
      </c>
      <c r="AX340" s="31">
        <f t="shared" ca="1" si="41"/>
        <v>25646.259661610999</v>
      </c>
      <c r="AY340" s="31">
        <f t="shared" ca="1" si="41"/>
        <v>25646.259661610999</v>
      </c>
      <c r="AZ340" s="31">
        <f t="shared" ca="1" si="41"/>
        <v>25646.259661610999</v>
      </c>
      <c r="BA340" s="31">
        <f t="shared" ca="1" si="41"/>
        <v>25646.259661610999</v>
      </c>
      <c r="BB340" s="31">
        <f t="shared" ca="1" si="41"/>
        <v>25646.259661610999</v>
      </c>
      <c r="BC340" s="31">
        <f t="shared" ca="1" si="41"/>
        <v>25646.259661610999</v>
      </c>
      <c r="BD340" s="31">
        <f t="shared" ca="1" si="41"/>
        <v>25646.259661610999</v>
      </c>
      <c r="BE340" s="31">
        <f t="shared" ca="1" si="41"/>
        <v>25646.259661610999</v>
      </c>
      <c r="BF340" s="31">
        <f t="shared" ca="1" si="41"/>
        <v>25646.259661610999</v>
      </c>
      <c r="BG340" s="31">
        <f t="shared" ca="1" si="41"/>
        <v>25646.259661610999</v>
      </c>
      <c r="BH340" s="31">
        <f t="shared" ca="1" si="41"/>
        <v>25646.259661610999</v>
      </c>
      <c r="BI340" s="31">
        <f t="shared" ca="1" si="41"/>
        <v>25646.259661610999</v>
      </c>
      <c r="BJ340" s="31">
        <f t="shared" ca="1" si="41"/>
        <v>25646.259661610999</v>
      </c>
    </row>
    <row r="341" spans="1:62">
      <c r="A341" s="4" t="s">
        <v>917</v>
      </c>
      <c r="B341" s="31">
        <f t="shared" ref="B341:AD341" ca="1" si="42">B340*Probability_Weighting_for_50__POE_MDs</f>
        <v>6.2140823176940847</v>
      </c>
      <c r="C341" s="31">
        <f t="shared" ca="1" si="42"/>
        <v>38.713850326851919</v>
      </c>
      <c r="D341" s="31">
        <f t="shared" ca="1" si="42"/>
        <v>632.42127904158599</v>
      </c>
      <c r="E341" s="31">
        <f t="shared" ca="1" si="42"/>
        <v>2094.7911923863348</v>
      </c>
      <c r="F341" s="31">
        <f t="shared" ca="1" si="42"/>
        <v>3280.4562548543408</v>
      </c>
      <c r="G341" s="31">
        <f t="shared" ca="1" si="42"/>
        <v>4308.9294796761505</v>
      </c>
      <c r="H341" s="31">
        <f t="shared" ca="1" si="42"/>
        <v>5662.6375193298709</v>
      </c>
      <c r="I341" s="31">
        <f t="shared" ca="1" si="42"/>
        <v>6793.893505307442</v>
      </c>
      <c r="J341" s="31">
        <f t="shared" ca="1" si="42"/>
        <v>8153.9583360965598</v>
      </c>
      <c r="K341" s="31">
        <f t="shared" ca="1" si="42"/>
        <v>8910.8677641967315</v>
      </c>
      <c r="L341" s="31">
        <f t="shared" ca="1" si="42"/>
        <v>9590.4432874504728</v>
      </c>
      <c r="M341" s="31">
        <f t="shared" ca="1" si="42"/>
        <v>11367.652540762107</v>
      </c>
      <c r="N341" s="31">
        <f t="shared" ca="1" si="42"/>
        <v>10280.054017849538</v>
      </c>
      <c r="O341" s="31">
        <f t="shared" ca="1" si="42"/>
        <v>13324.934993169916</v>
      </c>
      <c r="P341" s="31">
        <f t="shared" ca="1" si="42"/>
        <v>17791.646208292204</v>
      </c>
      <c r="Q341" s="31">
        <f t="shared" ca="1" si="42"/>
        <v>17791.646208292204</v>
      </c>
      <c r="R341" s="31">
        <f t="shared" ca="1" si="42"/>
        <v>17791.646208292204</v>
      </c>
      <c r="S341" s="31">
        <f t="shared" ca="1" si="42"/>
        <v>17791.646208292204</v>
      </c>
      <c r="T341" s="31">
        <f t="shared" ca="1" si="42"/>
        <v>17791.646208292204</v>
      </c>
      <c r="U341" s="31">
        <f t="shared" ca="1" si="42"/>
        <v>17791.646208292204</v>
      </c>
      <c r="V341" s="31">
        <f t="shared" ca="1" si="42"/>
        <v>17791.646208292204</v>
      </c>
      <c r="W341" s="31">
        <f t="shared" ca="1" si="42"/>
        <v>17791.646208292204</v>
      </c>
      <c r="X341" s="31">
        <f t="shared" ca="1" si="42"/>
        <v>17791.646208292204</v>
      </c>
      <c r="Y341" s="31">
        <f t="shared" ca="1" si="42"/>
        <v>17791.646208292204</v>
      </c>
      <c r="Z341" s="31">
        <f t="shared" ca="1" si="42"/>
        <v>17791.646208292204</v>
      </c>
      <c r="AA341" s="31">
        <f t="shared" ca="1" si="42"/>
        <v>17791.646208292204</v>
      </c>
      <c r="AB341" s="31">
        <f t="shared" ca="1" si="42"/>
        <v>17791.646208292204</v>
      </c>
      <c r="AC341" s="31">
        <f t="shared" ca="1" si="42"/>
        <v>17791.646208292204</v>
      </c>
      <c r="AD341" s="31">
        <f t="shared" ca="1" si="42"/>
        <v>17791.646208292204</v>
      </c>
      <c r="AE341" s="31">
        <f ca="1">AE340*Probability_Weighting_for_50__POE_MDs</f>
        <v>17791.646208292204</v>
      </c>
      <c r="AF341" s="4" t="s">
        <v>918</v>
      </c>
      <c r="AG341" s="31">
        <f t="shared" ref="AG341:BJ341" ca="1" si="43">AG340*Probability_Weighting_for_10__POE_MDs</f>
        <v>25.710677916841721</v>
      </c>
      <c r="AH341" s="31">
        <f t="shared" ca="1" si="43"/>
        <v>79.908011865028683</v>
      </c>
      <c r="AI341" s="31">
        <f t="shared" ca="1" si="43"/>
        <v>559.23282576541567</v>
      </c>
      <c r="AJ341" s="31">
        <f t="shared" ca="1" si="43"/>
        <v>1446.4275918360161</v>
      </c>
      <c r="AK341" s="31">
        <f t="shared" ca="1" si="43"/>
        <v>2082.6729290673256</v>
      </c>
      <c r="AL341" s="31">
        <f t="shared" ca="1" si="43"/>
        <v>2680.2036983842436</v>
      </c>
      <c r="AM341" s="31">
        <f t="shared" ca="1" si="43"/>
        <v>3316.6248189736898</v>
      </c>
      <c r="AN341" s="31">
        <f t="shared" ca="1" si="43"/>
        <v>3906.9937403984309</v>
      </c>
      <c r="AO341" s="31">
        <f t="shared" ca="1" si="43"/>
        <v>4567.3986354677254</v>
      </c>
      <c r="AP341" s="31">
        <f t="shared" ca="1" si="43"/>
        <v>4870.9917171116704</v>
      </c>
      <c r="AQ341" s="31">
        <f t="shared" ca="1" si="43"/>
        <v>5298.5076921063446</v>
      </c>
      <c r="AR341" s="31">
        <f t="shared" ca="1" si="43"/>
        <v>6129.0331222755594</v>
      </c>
      <c r="AS341" s="31">
        <f t="shared" ca="1" si="43"/>
        <v>5852.2366774211632</v>
      </c>
      <c r="AT341" s="31">
        <f t="shared" ca="1" si="43"/>
        <v>6993.2117100639416</v>
      </c>
      <c r="AU341" s="31">
        <f t="shared" ca="1" si="43"/>
        <v>7693.8778984832988</v>
      </c>
      <c r="AV341" s="31">
        <f t="shared" ca="1" si="43"/>
        <v>7693.8778984832988</v>
      </c>
      <c r="AW341" s="31">
        <f t="shared" ca="1" si="43"/>
        <v>7693.8778984832988</v>
      </c>
      <c r="AX341" s="31">
        <f t="shared" ca="1" si="43"/>
        <v>7693.8778984832988</v>
      </c>
      <c r="AY341" s="31">
        <f t="shared" ca="1" si="43"/>
        <v>7693.8778984832988</v>
      </c>
      <c r="AZ341" s="31">
        <f t="shared" ca="1" si="43"/>
        <v>7693.8778984832988</v>
      </c>
      <c r="BA341" s="31">
        <f t="shared" ca="1" si="43"/>
        <v>7693.8778984832988</v>
      </c>
      <c r="BB341" s="31">
        <f t="shared" ca="1" si="43"/>
        <v>7693.8778984832988</v>
      </c>
      <c r="BC341" s="31">
        <f t="shared" ca="1" si="43"/>
        <v>7693.8778984832988</v>
      </c>
      <c r="BD341" s="31">
        <f t="shared" ca="1" si="43"/>
        <v>7693.8778984832988</v>
      </c>
      <c r="BE341" s="31">
        <f t="shared" ca="1" si="43"/>
        <v>7693.8778984832988</v>
      </c>
      <c r="BF341" s="31">
        <f t="shared" ca="1" si="43"/>
        <v>7693.8778984832988</v>
      </c>
      <c r="BG341" s="31">
        <f t="shared" ca="1" si="43"/>
        <v>7693.8778984832988</v>
      </c>
      <c r="BH341" s="31">
        <f t="shared" ca="1" si="43"/>
        <v>7693.8778984832988</v>
      </c>
      <c r="BI341" s="31">
        <f t="shared" ca="1" si="43"/>
        <v>7693.8778984832988</v>
      </c>
      <c r="BJ341" s="31">
        <f t="shared" ca="1" si="43"/>
        <v>7693.8778984832988</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14.031876169938032</v>
      </c>
      <c r="AH347" s="4">
        <f ca="1"/>
        <v>15.699504254223076</v>
      </c>
      <c r="AI347" s="4">
        <f ca="1"/>
        <v>21.010981325771152</v>
      </c>
      <c r="AJ347" s="4">
        <f ca="1"/>
        <v>24.789405094560681</v>
      </c>
      <c r="AK347" s="4">
        <f ca="1"/>
        <v>27.05493696143337</v>
      </c>
      <c r="AL347" s="4">
        <f ca="1"/>
        <v>28.868685227164921</v>
      </c>
      <c r="AM347" s="4">
        <f ca="1"/>
        <v>30.340944460400532</v>
      </c>
      <c r="AN347" s="4">
        <f ca="1"/>
        <v>31.757035102603499</v>
      </c>
      <c r="AO347" s="4">
        <f ca="1"/>
        <v>32.982977299056486</v>
      </c>
      <c r="AP347" s="4">
        <f ca="1"/>
        <v>33.598016069289535</v>
      </c>
      <c r="AQ347" s="4">
        <f ca="1"/>
        <v>34.504394619945373</v>
      </c>
      <c r="AR347" s="4">
        <f ca="1"/>
        <v>35.541323324916448</v>
      </c>
      <c r="AS347" s="4">
        <f ca="1"/>
        <v>36.599694716017488</v>
      </c>
      <c r="AT347" s="4">
        <f ca="1"/>
        <v>37.930981254454551</v>
      </c>
      <c r="AU347" s="4">
        <f ca="1"/>
        <v>38.138817814874983</v>
      </c>
      <c r="AV347" s="4">
        <f ca="1"/>
        <v>38.138817814874983</v>
      </c>
      <c r="AW347" s="4">
        <f ca="1"/>
        <v>38.138817814874983</v>
      </c>
      <c r="AX347" s="4">
        <f ca="1"/>
        <v>38.138817814874983</v>
      </c>
      <c r="AY347" s="4">
        <f ca="1"/>
        <v>38.138817814874983</v>
      </c>
      <c r="AZ347" s="4">
        <f ca="1"/>
        <v>38.138817814874983</v>
      </c>
      <c r="BA347" s="4">
        <f ca="1"/>
        <v>38.138817814874983</v>
      </c>
      <c r="BB347" s="4">
        <f ca="1"/>
        <v>38.138817814874983</v>
      </c>
      <c r="BC347" s="4">
        <f ca="1"/>
        <v>38.138817814874983</v>
      </c>
      <c r="BD347" s="4">
        <f ca="1"/>
        <v>38.138817814874983</v>
      </c>
      <c r="BE347" s="4">
        <f ca="1"/>
        <v>38.138817814874983</v>
      </c>
      <c r="BF347" s="4">
        <f ca="1"/>
        <v>38.138817814874983</v>
      </c>
      <c r="BG347" s="4">
        <f ca="1"/>
        <v>38.138817814874983</v>
      </c>
      <c r="BH347" s="4">
        <f ca="1"/>
        <v>38.138817814874983</v>
      </c>
      <c r="BI347" s="4">
        <f ca="1"/>
        <v>38.138817814874983</v>
      </c>
      <c r="BJ347" s="4">
        <f ca="1"/>
        <v>38.138817814874983</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4.123893509059223</v>
      </c>
      <c r="C348" s="23">
        <f ca="1"/>
        <v>4.7687689841639456</v>
      </c>
      <c r="D348" s="23">
        <f ca="1"/>
        <v>7.3905311074960842</v>
      </c>
      <c r="E348" s="23">
        <f ca="1"/>
        <v>9.2820904816929826</v>
      </c>
      <c r="F348" s="23">
        <f ca="1"/>
        <v>10.277091247770167</v>
      </c>
      <c r="G348" s="23">
        <f ca="1"/>
        <v>11.168335932439998</v>
      </c>
      <c r="H348" s="23">
        <f ca="1"/>
        <v>11.734342056485772</v>
      </c>
      <c r="I348" s="23">
        <f ca="1"/>
        <v>12.380480856962116</v>
      </c>
      <c r="J348" s="23">
        <f ca="1"/>
        <v>12.896777570350578</v>
      </c>
      <c r="K348" s="23">
        <f ca="1"/>
        <v>13.233257688634065</v>
      </c>
      <c r="L348" s="23">
        <f ca="1"/>
        <v>14.034633905522925</v>
      </c>
      <c r="M348" s="23">
        <f ca="1"/>
        <v>14.58889600855311</v>
      </c>
      <c r="N348" s="23">
        <f ca="1"/>
        <v>14.880567907410894</v>
      </c>
      <c r="O348" s="23">
        <f ca="1"/>
        <v>15.421461636831443</v>
      </c>
      <c r="P348" s="23">
        <f ca="1"/>
        <v>15.264038419538185</v>
      </c>
      <c r="Q348" s="23">
        <f ca="1"/>
        <v>15.264038419538185</v>
      </c>
      <c r="R348" s="23">
        <f ca="1"/>
        <v>15.264038419538185</v>
      </c>
      <c r="S348" s="23">
        <f ca="1"/>
        <v>15.264038419538185</v>
      </c>
      <c r="T348" s="23">
        <f ca="1"/>
        <v>15.264038419538185</v>
      </c>
      <c r="U348" s="23">
        <f ca="1"/>
        <v>15.264038419538185</v>
      </c>
      <c r="V348" s="23">
        <f ca="1"/>
        <v>15.264038419538185</v>
      </c>
      <c r="W348" s="23">
        <f ca="1"/>
        <v>15.264038419538185</v>
      </c>
      <c r="X348" s="23">
        <f ca="1"/>
        <v>15.264038419538185</v>
      </c>
      <c r="Y348" s="23">
        <f ca="1"/>
        <v>15.264038419538185</v>
      </c>
      <c r="Z348" s="23">
        <f ca="1"/>
        <v>15.264038419538185</v>
      </c>
      <c r="AA348" s="23">
        <f ca="1"/>
        <v>15.264038419538185</v>
      </c>
      <c r="AB348" s="23">
        <f ca="1"/>
        <v>15.264038419538185</v>
      </c>
      <c r="AC348" s="23">
        <f ca="1"/>
        <v>15.264038419538185</v>
      </c>
      <c r="AD348" s="23">
        <f ca="1"/>
        <v>15.264038419538185</v>
      </c>
      <c r="AE348" s="23">
        <f ca="1"/>
        <v>15.264038419538185</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6.7736369418166884</v>
      </c>
      <c r="AH348" s="23">
        <f ca="1"/>
        <v>7.5990709433346595</v>
      </c>
      <c r="AI348" s="23">
        <f ca="1"/>
        <v>10.228118639553179</v>
      </c>
      <c r="AJ348" s="23">
        <f ca="1"/>
        <v>12.098343469833431</v>
      </c>
      <c r="AK348" s="23">
        <f ca="1"/>
        <v>13.219724821024176</v>
      </c>
      <c r="AL348" s="23">
        <f ca="1"/>
        <v>14.11748464099683</v>
      </c>
      <c r="AM348" s="23">
        <f ca="1"/>
        <v>14.846215970010437</v>
      </c>
      <c r="AN348" s="23">
        <f ca="1"/>
        <v>15.547145257734021</v>
      </c>
      <c r="AO348" s="23">
        <f ca="1"/>
        <v>16.153955842410497</v>
      </c>
      <c r="AP348" s="23">
        <f ca="1"/>
        <v>16.458384580440427</v>
      </c>
      <c r="AQ348" s="23">
        <f ca="1"/>
        <v>16.907019189684647</v>
      </c>
      <c r="AR348" s="23">
        <f ca="1"/>
        <v>17.420272845160273</v>
      </c>
      <c r="AS348" s="23">
        <f ca="1"/>
        <v>17.94414009150929</v>
      </c>
      <c r="AT348" s="23">
        <f ca="1"/>
        <v>18.603093478625119</v>
      </c>
      <c r="AU348" s="23">
        <f ca="1"/>
        <v>18.705967354009104</v>
      </c>
      <c r="AV348" s="23">
        <f ca="1"/>
        <v>18.705967354009104</v>
      </c>
      <c r="AW348" s="23">
        <f ca="1"/>
        <v>18.705967354009104</v>
      </c>
      <c r="AX348" s="23">
        <f ca="1"/>
        <v>18.705967354009104</v>
      </c>
      <c r="AY348" s="23">
        <f ca="1"/>
        <v>18.705967354009104</v>
      </c>
      <c r="AZ348" s="23">
        <f ca="1"/>
        <v>18.705967354009104</v>
      </c>
      <c r="BA348" s="23">
        <f ca="1"/>
        <v>18.705967354009104</v>
      </c>
      <c r="BB348" s="23">
        <f ca="1"/>
        <v>18.705967354009104</v>
      </c>
      <c r="BC348" s="23">
        <f ca="1"/>
        <v>18.705967354009104</v>
      </c>
      <c r="BD348" s="23">
        <f ca="1"/>
        <v>18.705967354009104</v>
      </c>
      <c r="BE348" s="23">
        <f ca="1"/>
        <v>18.705967354009104</v>
      </c>
      <c r="BF348" s="23">
        <f ca="1"/>
        <v>18.705967354009104</v>
      </c>
      <c r="BG348" s="23">
        <f ca="1"/>
        <v>18.705967354009104</v>
      </c>
      <c r="BH348" s="23">
        <f ca="1"/>
        <v>18.705967354009104</v>
      </c>
      <c r="BI348" s="23">
        <f ca="1"/>
        <v>18.705967354009104</v>
      </c>
      <c r="BJ348" s="23">
        <f ca="1"/>
        <v>18.705967354009104</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3.9084933144628087</v>
      </c>
      <c r="C349" s="23">
        <f ca="1"/>
        <v>4.5468218304294092</v>
      </c>
      <c r="D349" s="23">
        <f ca="1"/>
        <v>7.1419670794129972</v>
      </c>
      <c r="E349" s="23">
        <f ca="1"/>
        <v>9.0143228051408961</v>
      </c>
      <c r="F349" s="23">
        <f ca="1"/>
        <v>9.9992220405980028</v>
      </c>
      <c r="G349" s="23">
        <f ca="1"/>
        <v>10.881418555880327</v>
      </c>
      <c r="H349" s="23">
        <f ca="1"/>
        <v>11.441678424859642</v>
      </c>
      <c r="I349" s="23">
        <f ca="1"/>
        <v>12.081257440559574</v>
      </c>
      <c r="J349" s="23">
        <f ca="1"/>
        <v>12.59231256294917</v>
      </c>
      <c r="K349" s="23">
        <f ca="1"/>
        <v>12.925376639422673</v>
      </c>
      <c r="L349" s="23">
        <f ca="1"/>
        <v>13.718617057155306</v>
      </c>
      <c r="M349" s="23">
        <f ca="1"/>
        <v>14.267252133758788</v>
      </c>
      <c r="N349" s="23">
        <f ca="1"/>
        <v>14.555962896587559</v>
      </c>
      <c r="O349" s="23">
        <f ca="1"/>
        <v>15.091365319110434</v>
      </c>
      <c r="P349" s="23">
        <f ca="1"/>
        <v>14.935540307068887</v>
      </c>
      <c r="Q349" s="23">
        <f ca="1"/>
        <v>14.935540307068887</v>
      </c>
      <c r="R349" s="23">
        <f ca="1"/>
        <v>14.935540307068887</v>
      </c>
      <c r="S349" s="23">
        <f ca="1"/>
        <v>14.935540307068887</v>
      </c>
      <c r="T349" s="23">
        <f ca="1"/>
        <v>14.935540307068887</v>
      </c>
      <c r="U349" s="23">
        <f ca="1"/>
        <v>14.935540307068887</v>
      </c>
      <c r="V349" s="23">
        <f ca="1"/>
        <v>14.935540307068887</v>
      </c>
      <c r="W349" s="23">
        <f ca="1"/>
        <v>14.935540307068887</v>
      </c>
      <c r="X349" s="23">
        <f ca="1"/>
        <v>14.935540307068887</v>
      </c>
      <c r="Y349" s="23">
        <f ca="1"/>
        <v>14.935540307068887</v>
      </c>
      <c r="Z349" s="23">
        <f ca="1"/>
        <v>14.935540307068887</v>
      </c>
      <c r="AA349" s="23">
        <f ca="1"/>
        <v>14.935540307068887</v>
      </c>
      <c r="AB349" s="23">
        <f ca="1"/>
        <v>14.935540307068887</v>
      </c>
      <c r="AC349" s="23">
        <f ca="1"/>
        <v>14.935540307068887</v>
      </c>
      <c r="AD349" s="23">
        <f ca="1"/>
        <v>14.935540307068887</v>
      </c>
      <c r="AE349" s="23">
        <f ca="1"/>
        <v>14.935540307068887</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13.062671597328714</v>
      </c>
      <c r="AH349" s="23">
        <f ca="1"/>
        <v>14.696779519115555</v>
      </c>
      <c r="AI349" s="23">
        <f ca="1"/>
        <v>19.901493232441563</v>
      </c>
      <c r="AJ349" s="23">
        <f ca="1"/>
        <v>23.603968784773013</v>
      </c>
      <c r="AK349" s="23">
        <f ca="1"/>
        <v>25.823962322663331</v>
      </c>
      <c r="AL349" s="23">
        <f ca="1"/>
        <v>27.601253336822385</v>
      </c>
      <c r="AM349" s="23">
        <f ca="1"/>
        <v>29.043919419641199</v>
      </c>
      <c r="AN349" s="23">
        <f ca="1"/>
        <v>30.431545928332568</v>
      </c>
      <c r="AO349" s="23">
        <f ca="1"/>
        <v>31.632846070585479</v>
      </c>
      <c r="AP349" s="23">
        <f ca="1"/>
        <v>32.235522252472151</v>
      </c>
      <c r="AQ349" s="23">
        <f ca="1"/>
        <v>33.123682138793193</v>
      </c>
      <c r="AR349" s="23">
        <f ca="1"/>
        <v>34.13976805572463</v>
      </c>
      <c r="AS349" s="23">
        <f ca="1"/>
        <v>35.176865650019636</v>
      </c>
      <c r="AT349" s="23">
        <f ca="1"/>
        <v>36.481392660045898</v>
      </c>
      <c r="AU349" s="23">
        <f ca="1"/>
        <v>36.685051601161405</v>
      </c>
      <c r="AV349" s="23">
        <f ca="1"/>
        <v>36.685051601161405</v>
      </c>
      <c r="AW349" s="23">
        <f ca="1"/>
        <v>36.685051601161405</v>
      </c>
      <c r="AX349" s="23">
        <f ca="1"/>
        <v>36.685051601161405</v>
      </c>
      <c r="AY349" s="23">
        <f ca="1"/>
        <v>36.685051601161405</v>
      </c>
      <c r="AZ349" s="23">
        <f ca="1"/>
        <v>36.685051601161405</v>
      </c>
      <c r="BA349" s="23">
        <f ca="1"/>
        <v>36.685051601161405</v>
      </c>
      <c r="BB349" s="23">
        <f ca="1"/>
        <v>36.685051601161405</v>
      </c>
      <c r="BC349" s="23">
        <f ca="1"/>
        <v>36.685051601161405</v>
      </c>
      <c r="BD349" s="23">
        <f ca="1"/>
        <v>36.685051601161405</v>
      </c>
      <c r="BE349" s="23">
        <f ca="1"/>
        <v>36.685051601161405</v>
      </c>
      <c r="BF349" s="23">
        <f ca="1"/>
        <v>36.685051601161405</v>
      </c>
      <c r="BG349" s="23">
        <f ca="1"/>
        <v>36.685051601161405</v>
      </c>
      <c r="BH349" s="23">
        <f ca="1"/>
        <v>36.685051601161405</v>
      </c>
      <c r="BI349" s="23">
        <f ca="1"/>
        <v>36.685051601161405</v>
      </c>
      <c r="BJ349" s="23">
        <f ca="1"/>
        <v>36.685051601161405</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10.756179067704549</v>
      </c>
      <c r="C350" s="23">
        <f ca="1"/>
        <v>12.64170329948282</v>
      </c>
      <c r="D350" s="23">
        <f ca="1"/>
        <v>20.307363111865111</v>
      </c>
      <c r="E350" s="23">
        <f ca="1"/>
        <v>25.838013870938287</v>
      </c>
      <c r="F350" s="23">
        <f ca="1"/>
        <v>28.747254689519277</v>
      </c>
      <c r="G350" s="23">
        <f ca="1"/>
        <v>31.353127473122438</v>
      </c>
      <c r="H350" s="23">
        <f ca="1"/>
        <v>33.00804893226136</v>
      </c>
      <c r="I350" s="23">
        <f ca="1"/>
        <v>34.897266947867315</v>
      </c>
      <c r="J350" s="23">
        <f ca="1"/>
        <v>36.406845155541198</v>
      </c>
      <c r="K350" s="23">
        <f ca="1"/>
        <v>37.390665196816784</v>
      </c>
      <c r="L350" s="23">
        <f ca="1"/>
        <v>39.733775353811623</v>
      </c>
      <c r="M350" s="23">
        <f ca="1"/>
        <v>41.354358964701895</v>
      </c>
      <c r="N350" s="23">
        <f ca="1"/>
        <v>42.207166141057662</v>
      </c>
      <c r="O350" s="23">
        <f ca="1"/>
        <v>43.788662527586787</v>
      </c>
      <c r="P350" s="23">
        <f ca="1"/>
        <v>43.328379415094815</v>
      </c>
      <c r="Q350" s="23">
        <f ca="1"/>
        <v>43.328379415094815</v>
      </c>
      <c r="R350" s="23">
        <f ca="1"/>
        <v>43.328379415094815</v>
      </c>
      <c r="S350" s="23">
        <f ca="1"/>
        <v>43.328379415094815</v>
      </c>
      <c r="T350" s="23">
        <f ca="1"/>
        <v>43.328379415094815</v>
      </c>
      <c r="U350" s="23">
        <f ca="1"/>
        <v>43.328379415094815</v>
      </c>
      <c r="V350" s="23">
        <f ca="1"/>
        <v>43.328379415094815</v>
      </c>
      <c r="W350" s="23">
        <f ca="1"/>
        <v>43.328379415094815</v>
      </c>
      <c r="X350" s="23">
        <f ca="1"/>
        <v>43.328379415094815</v>
      </c>
      <c r="Y350" s="23">
        <f ca="1"/>
        <v>43.328379415094815</v>
      </c>
      <c r="Z350" s="23">
        <f ca="1"/>
        <v>43.328379415094815</v>
      </c>
      <c r="AA350" s="23">
        <f ca="1"/>
        <v>43.328379415094815</v>
      </c>
      <c r="AB350" s="23">
        <f ca="1"/>
        <v>43.328379415094815</v>
      </c>
      <c r="AC350" s="23">
        <f ca="1"/>
        <v>43.328379415094815</v>
      </c>
      <c r="AD350" s="23">
        <f ca="1"/>
        <v>43.328379415094815</v>
      </c>
      <c r="AE350" s="23">
        <f ca="1"/>
        <v>43.328379415094815</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24.671536335743465</v>
      </c>
      <c r="AH350" s="23">
        <f ca="1"/>
        <v>27.889471935569869</v>
      </c>
      <c r="AI350" s="23">
        <f ca="1"/>
        <v>38.138754324888772</v>
      </c>
      <c r="AJ350" s="23">
        <f ca="1"/>
        <v>45.429783104864576</v>
      </c>
      <c r="AK350" s="23">
        <f ca="1"/>
        <v>49.801462687171643</v>
      </c>
      <c r="AL350" s="23">
        <f ca="1"/>
        <v>53.301358838131037</v>
      </c>
      <c r="AM350" s="23">
        <f ca="1"/>
        <v>56.142301278143449</v>
      </c>
      <c r="AN350" s="23">
        <f ca="1"/>
        <v>58.874858095258766</v>
      </c>
      <c r="AO350" s="23">
        <f ca="1"/>
        <v>61.240495298464502</v>
      </c>
      <c r="AP350" s="23">
        <f ca="1"/>
        <v>62.427303779718251</v>
      </c>
      <c r="AQ350" s="23">
        <f ca="1"/>
        <v>64.176295555858147</v>
      </c>
      <c r="AR350" s="23">
        <f ca="1"/>
        <v>66.177203207661591</v>
      </c>
      <c r="AS350" s="23">
        <f ca="1"/>
        <v>68.219487701042524</v>
      </c>
      <c r="AT350" s="23">
        <f ca="1"/>
        <v>70.788402428478875</v>
      </c>
      <c r="AU350" s="23">
        <f ca="1"/>
        <v>71.18945388175247</v>
      </c>
      <c r="AV350" s="23">
        <f ca="1"/>
        <v>71.18945388175247</v>
      </c>
      <c r="AW350" s="23">
        <f ca="1"/>
        <v>71.18945388175247</v>
      </c>
      <c r="AX350" s="23">
        <f ca="1"/>
        <v>71.18945388175247</v>
      </c>
      <c r="AY350" s="23">
        <f ca="1"/>
        <v>71.18945388175247</v>
      </c>
      <c r="AZ350" s="23">
        <f ca="1"/>
        <v>71.18945388175247</v>
      </c>
      <c r="BA350" s="23">
        <f ca="1"/>
        <v>71.18945388175247</v>
      </c>
      <c r="BB350" s="23">
        <f ca="1"/>
        <v>71.18945388175247</v>
      </c>
      <c r="BC350" s="23">
        <f ca="1"/>
        <v>71.18945388175247</v>
      </c>
      <c r="BD350" s="23">
        <f ca="1"/>
        <v>71.18945388175247</v>
      </c>
      <c r="BE350" s="23">
        <f ca="1"/>
        <v>71.18945388175247</v>
      </c>
      <c r="BF350" s="23">
        <f ca="1"/>
        <v>71.18945388175247</v>
      </c>
      <c r="BG350" s="23">
        <f ca="1"/>
        <v>71.18945388175247</v>
      </c>
      <c r="BH350" s="23">
        <f ca="1"/>
        <v>71.18945388175247</v>
      </c>
      <c r="BI350" s="23">
        <f ca="1"/>
        <v>71.18945388175247</v>
      </c>
      <c r="BJ350" s="23">
        <f ca="1"/>
        <v>71.18945388175247</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19.820446390365092</v>
      </c>
      <c r="C351" s="23">
        <f ca="1"/>
        <v>24.059602432297151</v>
      </c>
      <c r="D351" s="23">
        <f ca="1"/>
        <v>41.294028572983031</v>
      </c>
      <c r="E351" s="23">
        <f ca="1"/>
        <v>53.728390956663183</v>
      </c>
      <c r="F351" s="23">
        <f ca="1"/>
        <v>60.269132033160389</v>
      </c>
      <c r="G351" s="23">
        <f ca="1"/>
        <v>66.127821711573745</v>
      </c>
      <c r="H351" s="23">
        <f ca="1"/>
        <v>69.848521867103059</v>
      </c>
      <c r="I351" s="23">
        <f ca="1"/>
        <v>74.095982509828261</v>
      </c>
      <c r="J351" s="23">
        <f ca="1"/>
        <v>77.489912681595058</v>
      </c>
      <c r="K351" s="23">
        <f ca="1"/>
        <v>79.701799753560124</v>
      </c>
      <c r="L351" s="23">
        <f ca="1"/>
        <v>84.969729707220424</v>
      </c>
      <c r="M351" s="23">
        <f ca="1"/>
        <v>88.613229318510193</v>
      </c>
      <c r="N351" s="23">
        <f ca="1"/>
        <v>90.530564897296173</v>
      </c>
      <c r="O351" s="23">
        <f ca="1"/>
        <v>94.086186113537835</v>
      </c>
      <c r="P351" s="23">
        <f ca="1"/>
        <v>93.051348213056755</v>
      </c>
      <c r="Q351" s="23">
        <f ca="1"/>
        <v>93.051348213056755</v>
      </c>
      <c r="R351" s="23">
        <f ca="1"/>
        <v>93.051348213056755</v>
      </c>
      <c r="S351" s="23">
        <f ca="1"/>
        <v>93.051348213056755</v>
      </c>
      <c r="T351" s="23">
        <f ca="1"/>
        <v>93.051348213056755</v>
      </c>
      <c r="U351" s="23">
        <f ca="1"/>
        <v>93.051348213056755</v>
      </c>
      <c r="V351" s="23">
        <f ca="1"/>
        <v>93.051348213056755</v>
      </c>
      <c r="W351" s="23">
        <f ca="1"/>
        <v>93.051348213056755</v>
      </c>
      <c r="X351" s="23">
        <f ca="1"/>
        <v>93.051348213056755</v>
      </c>
      <c r="Y351" s="23">
        <f ca="1"/>
        <v>93.051348213056755</v>
      </c>
      <c r="Z351" s="23">
        <f ca="1"/>
        <v>93.051348213056755</v>
      </c>
      <c r="AA351" s="23">
        <f ca="1"/>
        <v>93.051348213056755</v>
      </c>
      <c r="AB351" s="23">
        <f ca="1"/>
        <v>93.051348213056755</v>
      </c>
      <c r="AC351" s="23">
        <f ca="1"/>
        <v>93.051348213056755</v>
      </c>
      <c r="AD351" s="23">
        <f ca="1"/>
        <v>93.051348213056755</v>
      </c>
      <c r="AE351" s="23">
        <f ca="1"/>
        <v>93.051348213056755</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79.797451243540579</v>
      </c>
      <c r="AH351" s="23">
        <f ca="1"/>
        <v>91.424757610100883</v>
      </c>
      <c r="AI351" s="23">
        <f ca="1"/>
        <v>128.45829749338202</v>
      </c>
      <c r="AJ351" s="23">
        <f ca="1"/>
        <v>154.80283507727887</v>
      </c>
      <c r="AK351" s="23">
        <f ca="1"/>
        <v>170.59894294303695</v>
      </c>
      <c r="AL351" s="23">
        <f ca="1"/>
        <v>183.24505208224554</v>
      </c>
      <c r="AM351" s="23">
        <f ca="1"/>
        <v>193.51017613307172</v>
      </c>
      <c r="AN351" s="23">
        <f ca="1"/>
        <v>203.38367244491408</v>
      </c>
      <c r="AO351" s="23">
        <f ca="1"/>
        <v>211.93138499555994</v>
      </c>
      <c r="AP351" s="23">
        <f ca="1"/>
        <v>216.21965782821502</v>
      </c>
      <c r="AQ351" s="23">
        <f ca="1"/>
        <v>222.53925701934543</v>
      </c>
      <c r="AR351" s="23">
        <f ca="1"/>
        <v>229.76909912058844</v>
      </c>
      <c r="AS351" s="23">
        <f ca="1"/>
        <v>237.14844738768747</v>
      </c>
      <c r="AT351" s="23">
        <f ca="1"/>
        <v>246.43065880518208</v>
      </c>
      <c r="AU351" s="23">
        <f ca="1"/>
        <v>247.87977050158077</v>
      </c>
      <c r="AV351" s="23">
        <f ca="1"/>
        <v>247.87977050158077</v>
      </c>
      <c r="AW351" s="23">
        <f ca="1"/>
        <v>247.87977050158077</v>
      </c>
      <c r="AX351" s="23">
        <f ca="1"/>
        <v>247.87977050158077</v>
      </c>
      <c r="AY351" s="23">
        <f ca="1"/>
        <v>247.87977050158077</v>
      </c>
      <c r="AZ351" s="23">
        <f ca="1"/>
        <v>247.87977050158077</v>
      </c>
      <c r="BA351" s="23">
        <f ca="1"/>
        <v>247.87977050158077</v>
      </c>
      <c r="BB351" s="23">
        <f ca="1"/>
        <v>247.87977050158077</v>
      </c>
      <c r="BC351" s="23">
        <f ca="1"/>
        <v>247.87977050158077</v>
      </c>
      <c r="BD351" s="23">
        <f ca="1"/>
        <v>247.87977050158077</v>
      </c>
      <c r="BE351" s="23">
        <f ca="1"/>
        <v>247.87977050158077</v>
      </c>
      <c r="BF351" s="23">
        <f ca="1"/>
        <v>247.87977050158077</v>
      </c>
      <c r="BG351" s="23">
        <f ca="1"/>
        <v>247.87977050158077</v>
      </c>
      <c r="BH351" s="23">
        <f ca="1"/>
        <v>247.87977050158077</v>
      </c>
      <c r="BI351" s="23">
        <f ca="1"/>
        <v>247.87977050158077</v>
      </c>
      <c r="BJ351" s="23">
        <f ca="1"/>
        <v>247.87977050158077</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21.053896421983705</v>
      </c>
      <c r="C352" s="23">
        <f ca="1"/>
        <v>27.928203517008665</v>
      </c>
      <c r="D352" s="23">
        <f ca="1"/>
        <v>55.875921582985768</v>
      </c>
      <c r="E352" s="23">
        <f ca="1"/>
        <v>76.039752475440025</v>
      </c>
      <c r="F352" s="23">
        <f ca="1"/>
        <v>86.646359626516585</v>
      </c>
      <c r="G352" s="23">
        <f ca="1"/>
        <v>96.146937483403107</v>
      </c>
      <c r="H352" s="23">
        <f ca="1"/>
        <v>102.18050530318033</v>
      </c>
      <c r="I352" s="23">
        <f ca="1"/>
        <v>109.06827931841042</v>
      </c>
      <c r="J352" s="23">
        <f ca="1"/>
        <v>114.57194986722139</v>
      </c>
      <c r="K352" s="23">
        <f ca="1"/>
        <v>118.1587937677053</v>
      </c>
      <c r="L352" s="23">
        <f ca="1"/>
        <v>126.70138288174898</v>
      </c>
      <c r="M352" s="23">
        <f ca="1"/>
        <v>132.60976062978651</v>
      </c>
      <c r="N352" s="23">
        <f ca="1"/>
        <v>135.71895346025025</v>
      </c>
      <c r="O352" s="23">
        <f ca="1"/>
        <v>141.48482570280433</v>
      </c>
      <c r="P352" s="23">
        <f ca="1"/>
        <v>139.80671018851064</v>
      </c>
      <c r="Q352" s="23">
        <f ca="1"/>
        <v>139.80671018851064</v>
      </c>
      <c r="R352" s="23">
        <f ca="1"/>
        <v>139.80671018851064</v>
      </c>
      <c r="S352" s="23">
        <f ca="1"/>
        <v>139.80671018851064</v>
      </c>
      <c r="T352" s="23">
        <f ca="1"/>
        <v>139.80671018851064</v>
      </c>
      <c r="U352" s="23">
        <f ca="1"/>
        <v>139.80671018851064</v>
      </c>
      <c r="V352" s="23">
        <f ca="1"/>
        <v>139.80671018851064</v>
      </c>
      <c r="W352" s="23">
        <f ca="1"/>
        <v>139.80671018851064</v>
      </c>
      <c r="X352" s="23">
        <f ca="1"/>
        <v>139.80671018851064</v>
      </c>
      <c r="Y352" s="23">
        <f ca="1"/>
        <v>139.80671018851064</v>
      </c>
      <c r="Z352" s="23">
        <f ca="1"/>
        <v>139.80671018851064</v>
      </c>
      <c r="AA352" s="23">
        <f ca="1"/>
        <v>139.80671018851064</v>
      </c>
      <c r="AB352" s="23">
        <f ca="1"/>
        <v>139.80671018851064</v>
      </c>
      <c r="AC352" s="23">
        <f ca="1"/>
        <v>139.80671018851064</v>
      </c>
      <c r="AD352" s="23">
        <f ca="1"/>
        <v>139.80671018851064</v>
      </c>
      <c r="AE352" s="23">
        <f ca="1"/>
        <v>139.80671018851064</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78.058162975680091</v>
      </c>
      <c r="AH352" s="23">
        <f ca="1"/>
        <v>91.989980513991043</v>
      </c>
      <c r="AI352" s="23">
        <f ca="1"/>
        <v>136.3635012750396</v>
      </c>
      <c r="AJ352" s="23">
        <f ca="1"/>
        <v>167.92947874042954</v>
      </c>
      <c r="AK352" s="23">
        <f ca="1"/>
        <v>186.85634672372521</v>
      </c>
      <c r="AL352" s="23">
        <f ca="1"/>
        <v>202.00889190854275</v>
      </c>
      <c r="AM352" s="23">
        <f ca="1"/>
        <v>214.30854505052369</v>
      </c>
      <c r="AN352" s="23">
        <f ca="1"/>
        <v>226.13895054128977</v>
      </c>
      <c r="AO352" s="23">
        <f ca="1"/>
        <v>236.38080431818963</v>
      </c>
      <c r="AP352" s="23">
        <f ca="1"/>
        <v>241.51900509965924</v>
      </c>
      <c r="AQ352" s="23">
        <f ca="1"/>
        <v>249.09113746380666</v>
      </c>
      <c r="AR352" s="23">
        <f ca="1"/>
        <v>257.75392124277346</v>
      </c>
      <c r="AS352" s="23">
        <f ca="1"/>
        <v>266.59584304028851</v>
      </c>
      <c r="AT352" s="23">
        <f ca="1"/>
        <v>277.71777203602534</v>
      </c>
      <c r="AU352" s="23">
        <f ca="1"/>
        <v>279.45409505963818</v>
      </c>
      <c r="AV352" s="23">
        <f ca="1"/>
        <v>279.45409505963818</v>
      </c>
      <c r="AW352" s="23">
        <f ca="1"/>
        <v>279.45409505963818</v>
      </c>
      <c r="AX352" s="23">
        <f ca="1"/>
        <v>279.45409505963818</v>
      </c>
      <c r="AY352" s="23">
        <f ca="1"/>
        <v>279.45409505963818</v>
      </c>
      <c r="AZ352" s="23">
        <f ca="1"/>
        <v>279.45409505963818</v>
      </c>
      <c r="BA352" s="23">
        <f ca="1"/>
        <v>279.45409505963818</v>
      </c>
      <c r="BB352" s="23">
        <f ca="1"/>
        <v>279.45409505963818</v>
      </c>
      <c r="BC352" s="23">
        <f ca="1"/>
        <v>279.45409505963818</v>
      </c>
      <c r="BD352" s="23">
        <f ca="1"/>
        <v>279.45409505963818</v>
      </c>
      <c r="BE352" s="23">
        <f ca="1"/>
        <v>279.45409505963818</v>
      </c>
      <c r="BF352" s="23">
        <f ca="1"/>
        <v>279.45409505963818</v>
      </c>
      <c r="BG352" s="23">
        <f ca="1"/>
        <v>279.45409505963818</v>
      </c>
      <c r="BH352" s="23">
        <f ca="1"/>
        <v>279.45409505963818</v>
      </c>
      <c r="BI352" s="23">
        <f ca="1"/>
        <v>279.45409505963818</v>
      </c>
      <c r="BJ352" s="23">
        <f ca="1"/>
        <v>279.45409505963818</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33.197029380311562</v>
      </c>
      <c r="C353" s="23">
        <f ca="1"/>
        <v>59.663111696157543</v>
      </c>
      <c r="D353" s="23">
        <f ca="1"/>
        <v>167.26182625016935</v>
      </c>
      <c r="E353" s="23">
        <f ca="1"/>
        <v>244.89257518611828</v>
      </c>
      <c r="F353" s="23">
        <f ca="1"/>
        <v>285.72801271776297</v>
      </c>
      <c r="G353" s="23">
        <f ca="1"/>
        <v>322.30523746677625</v>
      </c>
      <c r="H353" s="23">
        <f ca="1"/>
        <v>345.53447357291856</v>
      </c>
      <c r="I353" s="23">
        <f ca="1"/>
        <v>372.05240353155438</v>
      </c>
      <c r="J353" s="23">
        <f ca="1"/>
        <v>393.24153514447653</v>
      </c>
      <c r="K353" s="23">
        <f ca="1"/>
        <v>407.05088416133964</v>
      </c>
      <c r="L353" s="23">
        <f ca="1"/>
        <v>439.93985225040791</v>
      </c>
      <c r="M353" s="23">
        <f ca="1"/>
        <v>462.68710658035224</v>
      </c>
      <c r="N353" s="23">
        <f ca="1"/>
        <v>474.65749897763766</v>
      </c>
      <c r="O353" s="23">
        <f ca="1"/>
        <v>496.85610711147075</v>
      </c>
      <c r="P353" s="23">
        <f ca="1"/>
        <v>490.39536238144029</v>
      </c>
      <c r="Q353" s="23">
        <f ca="1"/>
        <v>490.39536238144029</v>
      </c>
      <c r="R353" s="23">
        <f ca="1"/>
        <v>490.39536238144029</v>
      </c>
      <c r="S353" s="23">
        <f ca="1"/>
        <v>490.39536238144029</v>
      </c>
      <c r="T353" s="23">
        <f ca="1"/>
        <v>490.39536238144029</v>
      </c>
      <c r="U353" s="23">
        <f ca="1"/>
        <v>490.39536238144029</v>
      </c>
      <c r="V353" s="23">
        <f ca="1"/>
        <v>490.39536238144029</v>
      </c>
      <c r="W353" s="23">
        <f ca="1"/>
        <v>490.39536238144029</v>
      </c>
      <c r="X353" s="23">
        <f ca="1"/>
        <v>490.39536238144029</v>
      </c>
      <c r="Y353" s="23">
        <f ca="1"/>
        <v>490.39536238144029</v>
      </c>
      <c r="Z353" s="23">
        <f ca="1"/>
        <v>490.39536238144029</v>
      </c>
      <c r="AA353" s="23">
        <f ca="1"/>
        <v>490.39536238144029</v>
      </c>
      <c r="AB353" s="23">
        <f ca="1"/>
        <v>490.39536238144029</v>
      </c>
      <c r="AC353" s="23">
        <f ca="1"/>
        <v>490.39536238144029</v>
      </c>
      <c r="AD353" s="23">
        <f ca="1"/>
        <v>490.39536238144029</v>
      </c>
      <c r="AE353" s="23">
        <f ca="1"/>
        <v>490.39536238144029</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66.626828981726447</v>
      </c>
      <c r="AH353" s="23">
        <f ca="1"/>
        <v>82.527956066806127</v>
      </c>
      <c r="AI353" s="23">
        <f ca="1"/>
        <v>133.17382412340143</v>
      </c>
      <c r="AJ353" s="23">
        <f ca="1"/>
        <v>169.20175930570363</v>
      </c>
      <c r="AK353" s="23">
        <f ca="1"/>
        <v>190.80400411671326</v>
      </c>
      <c r="AL353" s="23">
        <f ca="1"/>
        <v>208.09841283141486</v>
      </c>
      <c r="AM353" s="23">
        <f ca="1"/>
        <v>222.1366635603826</v>
      </c>
      <c r="AN353" s="23">
        <f ca="1"/>
        <v>235.6393368949561</v>
      </c>
      <c r="AO353" s="23">
        <f ca="1"/>
        <v>247.32891135610956</v>
      </c>
      <c r="AP353" s="23">
        <f ca="1"/>
        <v>253.19341420292974</v>
      </c>
      <c r="AQ353" s="23">
        <f ca="1"/>
        <v>261.83589309674596</v>
      </c>
      <c r="AR353" s="23">
        <f ca="1"/>
        <v>271.72319067304056</v>
      </c>
      <c r="AS353" s="23">
        <f ca="1"/>
        <v>281.81494803291116</v>
      </c>
      <c r="AT353" s="23">
        <f ca="1"/>
        <v>294.50899932278213</v>
      </c>
      <c r="AU353" s="23">
        <f ca="1"/>
        <v>296.49075748055981</v>
      </c>
      <c r="AV353" s="23">
        <f ca="1"/>
        <v>296.49075748055981</v>
      </c>
      <c r="AW353" s="23">
        <f ca="1"/>
        <v>296.49075748055981</v>
      </c>
      <c r="AX353" s="23">
        <f ca="1"/>
        <v>296.49075748055981</v>
      </c>
      <c r="AY353" s="23">
        <f ca="1"/>
        <v>296.49075748055981</v>
      </c>
      <c r="AZ353" s="23">
        <f ca="1"/>
        <v>296.49075748055981</v>
      </c>
      <c r="BA353" s="23">
        <f ca="1"/>
        <v>296.49075748055981</v>
      </c>
      <c r="BB353" s="23">
        <f ca="1"/>
        <v>296.49075748055981</v>
      </c>
      <c r="BC353" s="23">
        <f ca="1"/>
        <v>296.49075748055981</v>
      </c>
      <c r="BD353" s="23">
        <f ca="1"/>
        <v>296.49075748055981</v>
      </c>
      <c r="BE353" s="23">
        <f ca="1"/>
        <v>296.49075748055981</v>
      </c>
      <c r="BF353" s="23">
        <f ca="1"/>
        <v>296.49075748055981</v>
      </c>
      <c r="BG353" s="23">
        <f ca="1"/>
        <v>296.49075748055981</v>
      </c>
      <c r="BH353" s="23">
        <f ca="1"/>
        <v>296.49075748055981</v>
      </c>
      <c r="BI353" s="23">
        <f ca="1"/>
        <v>296.49075748055981</v>
      </c>
      <c r="BJ353" s="23">
        <f ca="1"/>
        <v>296.49075748055981</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0.70851254007563647</v>
      </c>
      <c r="C354" s="23">
        <f ca="1"/>
        <v>15.634089025999904</v>
      </c>
      <c r="D354" s="23">
        <f ca="1"/>
        <v>171.48423490235388</v>
      </c>
      <c r="E354" s="23">
        <f ca="1"/>
        <v>289.05857265383202</v>
      </c>
      <c r="F354" s="23">
        <f ca="1"/>
        <v>350.90519387522869</v>
      </c>
      <c r="G354" s="23">
        <f ca="1"/>
        <v>406.30261095026526</v>
      </c>
      <c r="H354" s="23">
        <f ca="1"/>
        <v>441.4840575946335</v>
      </c>
      <c r="I354" s="23">
        <f ca="1"/>
        <v>481.6463398882014</v>
      </c>
      <c r="J354" s="23">
        <f ca="1"/>
        <v>513.7379807787687</v>
      </c>
      <c r="K354" s="23">
        <f ca="1"/>
        <v>534.65269676039986</v>
      </c>
      <c r="L354" s="23">
        <f ca="1"/>
        <v>584.46412709443143</v>
      </c>
      <c r="M354" s="23">
        <f ca="1"/>
        <v>618.91559639191644</v>
      </c>
      <c r="N354" s="23">
        <f ca="1"/>
        <v>637.04515172954962</v>
      </c>
      <c r="O354" s="23">
        <f ca="1"/>
        <v>670.66567821053741</v>
      </c>
      <c r="P354" s="23">
        <f ca="1"/>
        <v>660.88066655695377</v>
      </c>
      <c r="Q354" s="23">
        <f ca="1"/>
        <v>660.88066655695377</v>
      </c>
      <c r="R354" s="23">
        <f ca="1"/>
        <v>660.88066655695377</v>
      </c>
      <c r="S354" s="23">
        <f ca="1"/>
        <v>660.88066655695377</v>
      </c>
      <c r="T354" s="23">
        <f ca="1"/>
        <v>660.88066655695377</v>
      </c>
      <c r="U354" s="23">
        <f ca="1"/>
        <v>660.88066655695377</v>
      </c>
      <c r="V354" s="23">
        <f ca="1"/>
        <v>660.88066655695377</v>
      </c>
      <c r="W354" s="23">
        <f ca="1"/>
        <v>660.88066655695377</v>
      </c>
      <c r="X354" s="23">
        <f ca="1"/>
        <v>660.88066655695377</v>
      </c>
      <c r="Y354" s="23">
        <f ca="1"/>
        <v>660.88066655695377</v>
      </c>
      <c r="Z354" s="23">
        <f ca="1"/>
        <v>660.88066655695377</v>
      </c>
      <c r="AA354" s="23">
        <f ca="1"/>
        <v>660.88066655695377</v>
      </c>
      <c r="AB354" s="23">
        <f ca="1"/>
        <v>660.88066655695377</v>
      </c>
      <c r="AC354" s="23">
        <f ca="1"/>
        <v>660.88066655695377</v>
      </c>
      <c r="AD354" s="23">
        <f ca="1"/>
        <v>660.88066655695377</v>
      </c>
      <c r="AE354" s="23">
        <f ca="1"/>
        <v>660.88066655695377</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35.391571647973016</v>
      </c>
      <c r="AH354" s="23">
        <f ca="1"/>
        <v>49.030087764424763</v>
      </c>
      <c r="AI354" s="23">
        <f ca="1"/>
        <v>92.469429141030147</v>
      </c>
      <c r="AJ354" s="23">
        <f ca="1"/>
        <v>123.37085971241187</v>
      </c>
      <c r="AK354" s="23">
        <f ca="1"/>
        <v>141.89926731711179</v>
      </c>
      <c r="AL354" s="23">
        <f ca="1"/>
        <v>156.73281155067011</v>
      </c>
      <c r="AM354" s="23">
        <f ca="1"/>
        <v>168.7735246265041</v>
      </c>
      <c r="AN354" s="23">
        <f ca="1"/>
        <v>180.35486894904344</v>
      </c>
      <c r="AO354" s="23">
        <f ca="1"/>
        <v>190.38110475169279</v>
      </c>
      <c r="AP354" s="23">
        <f ca="1"/>
        <v>195.41113288513145</v>
      </c>
      <c r="AQ354" s="23">
        <f ca="1"/>
        <v>202.8238519363494</v>
      </c>
      <c r="AR354" s="23">
        <f ca="1"/>
        <v>211.30426131996961</v>
      </c>
      <c r="AS354" s="23">
        <f ca="1"/>
        <v>219.96003739543164</v>
      </c>
      <c r="AT354" s="23">
        <f ca="1"/>
        <v>230.84782051757392</v>
      </c>
      <c r="AU354" s="23">
        <f ca="1"/>
        <v>232.54758937226862</v>
      </c>
      <c r="AV354" s="23">
        <f ca="1"/>
        <v>232.54758937226862</v>
      </c>
      <c r="AW354" s="23">
        <f ca="1"/>
        <v>232.54758937226862</v>
      </c>
      <c r="AX354" s="23">
        <f ca="1"/>
        <v>232.54758937226862</v>
      </c>
      <c r="AY354" s="23">
        <f ca="1"/>
        <v>232.54758937226862</v>
      </c>
      <c r="AZ354" s="23">
        <f ca="1"/>
        <v>232.54758937226862</v>
      </c>
      <c r="BA354" s="23">
        <f ca="1"/>
        <v>232.54758937226862</v>
      </c>
      <c r="BB354" s="23">
        <f ca="1"/>
        <v>232.54758937226862</v>
      </c>
      <c r="BC354" s="23">
        <f ca="1"/>
        <v>232.54758937226862</v>
      </c>
      <c r="BD354" s="23">
        <f ca="1"/>
        <v>232.54758937226862</v>
      </c>
      <c r="BE354" s="23">
        <f ca="1"/>
        <v>232.54758937226862</v>
      </c>
      <c r="BF354" s="23">
        <f ca="1"/>
        <v>232.54758937226862</v>
      </c>
      <c r="BG354" s="23">
        <f ca="1"/>
        <v>232.54758937226862</v>
      </c>
      <c r="BH354" s="23">
        <f ca="1"/>
        <v>232.54758937226862</v>
      </c>
      <c r="BI354" s="23">
        <f ca="1"/>
        <v>232.54758937226862</v>
      </c>
      <c r="BJ354" s="23">
        <f ca="1"/>
        <v>232.54758937226862</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f ca="1"/>
        <v>119.69476267632692</v>
      </c>
      <c r="E355" s="23">
        <f ca="1"/>
        <v>299.29688498268632</v>
      </c>
      <c r="F355" s="23">
        <f ca="1"/>
        <v>393.77145010691754</v>
      </c>
      <c r="G355" s="23">
        <f ca="1"/>
        <v>478.39445430361371</v>
      </c>
      <c r="H355" s="23">
        <f ca="1"/>
        <v>532.13630481262942</v>
      </c>
      <c r="I355" s="23">
        <f ca="1"/>
        <v>593.48669193399962</v>
      </c>
      <c r="J355" s="23">
        <f ca="1"/>
        <v>642.50867175090889</v>
      </c>
      <c r="K355" s="23">
        <f ca="1"/>
        <v>674.45720277879025</v>
      </c>
      <c r="L355" s="23">
        <f ca="1"/>
        <v>750.54726438745047</v>
      </c>
      <c r="M355" s="23">
        <f ca="1"/>
        <v>803.17402904318374</v>
      </c>
      <c r="N355" s="23">
        <f ca="1"/>
        <v>830.86805375452843</v>
      </c>
      <c r="O355" s="23">
        <f ca="1"/>
        <v>882.22550151499206</v>
      </c>
      <c r="P355" s="23">
        <f ca="1"/>
        <v>867.278286898391</v>
      </c>
      <c r="Q355" s="23">
        <f ca="1"/>
        <v>867.278286898391</v>
      </c>
      <c r="R355" s="23">
        <f ca="1"/>
        <v>867.278286898391</v>
      </c>
      <c r="S355" s="23">
        <f ca="1"/>
        <v>867.278286898391</v>
      </c>
      <c r="T355" s="23">
        <f ca="1"/>
        <v>867.278286898391</v>
      </c>
      <c r="U355" s="23">
        <f ca="1"/>
        <v>867.278286898391</v>
      </c>
      <c r="V355" s="23">
        <f ca="1"/>
        <v>867.278286898391</v>
      </c>
      <c r="W355" s="23">
        <f ca="1"/>
        <v>867.278286898391</v>
      </c>
      <c r="X355" s="23">
        <f ca="1"/>
        <v>867.278286898391</v>
      </c>
      <c r="Y355" s="23">
        <f ca="1"/>
        <v>867.278286898391</v>
      </c>
      <c r="Z355" s="23">
        <f ca="1"/>
        <v>867.278286898391</v>
      </c>
      <c r="AA355" s="23">
        <f ca="1"/>
        <v>867.278286898391</v>
      </c>
      <c r="AB355" s="23">
        <f ca="1"/>
        <v>867.278286898391</v>
      </c>
      <c r="AC355" s="23">
        <f ca="1"/>
        <v>867.278286898391</v>
      </c>
      <c r="AD355" s="23">
        <f ca="1"/>
        <v>867.278286898391</v>
      </c>
      <c r="AE355" s="23">
        <f ca="1"/>
        <v>867.278286898391</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11.543816389284117</v>
      </c>
      <c r="AH355" s="23">
        <f ca="1"/>
        <v>25.952643963260318</v>
      </c>
      <c r="AI355" s="23">
        <f ca="1"/>
        <v>72.394704789861976</v>
      </c>
      <c r="AJ355" s="23">
        <f ca="1"/>
        <v>105.43217894912755</v>
      </c>
      <c r="AK355" s="23">
        <f ca="1"/>
        <v>125.24135205645662</v>
      </c>
      <c r="AL355" s="23">
        <f ca="1"/>
        <v>141.10025649049146</v>
      </c>
      <c r="AM355" s="23">
        <f ca="1"/>
        <v>153.97327692179795</v>
      </c>
      <c r="AN355" s="23">
        <f ca="1"/>
        <v>166.3551749993517</v>
      </c>
      <c r="AO355" s="23">
        <f ca="1"/>
        <v>177.07446857637774</v>
      </c>
      <c r="AP355" s="23">
        <f ca="1"/>
        <v>182.45219450705889</v>
      </c>
      <c r="AQ355" s="23">
        <f ca="1"/>
        <v>190.37731349269274</v>
      </c>
      <c r="AR355" s="23">
        <f ca="1"/>
        <v>199.44392628992728</v>
      </c>
      <c r="AS355" s="23">
        <f ca="1"/>
        <v>208.69802790055971</v>
      </c>
      <c r="AT355" s="23">
        <f ca="1"/>
        <v>220.33842275925585</v>
      </c>
      <c r="AU355" s="23">
        <f ca="1"/>
        <v>222.15568715690185</v>
      </c>
      <c r="AV355" s="23">
        <f ca="1"/>
        <v>222.15568715690185</v>
      </c>
      <c r="AW355" s="23">
        <f ca="1"/>
        <v>222.15568715690185</v>
      </c>
      <c r="AX355" s="23">
        <f ca="1"/>
        <v>222.15568715690185</v>
      </c>
      <c r="AY355" s="23">
        <f ca="1"/>
        <v>222.15568715690185</v>
      </c>
      <c r="AZ355" s="23">
        <f ca="1"/>
        <v>222.15568715690185</v>
      </c>
      <c r="BA355" s="23">
        <f ca="1"/>
        <v>222.15568715690185</v>
      </c>
      <c r="BB355" s="23">
        <f ca="1"/>
        <v>222.15568715690185</v>
      </c>
      <c r="BC355" s="23">
        <f ca="1"/>
        <v>222.15568715690185</v>
      </c>
      <c r="BD355" s="23">
        <f ca="1"/>
        <v>222.15568715690185</v>
      </c>
      <c r="BE355" s="23">
        <f ca="1"/>
        <v>222.15568715690185</v>
      </c>
      <c r="BF355" s="23">
        <f ca="1"/>
        <v>222.15568715690185</v>
      </c>
      <c r="BG355" s="23">
        <f ca="1"/>
        <v>222.15568715690185</v>
      </c>
      <c r="BH355" s="23">
        <f ca="1"/>
        <v>222.15568715690185</v>
      </c>
      <c r="BI355" s="23">
        <f ca="1"/>
        <v>222.15568715690185</v>
      </c>
      <c r="BJ355" s="23">
        <f ca="1"/>
        <v>222.15568715690185</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f ca="1"/>
        <v>9.559152075396673</v>
      </c>
      <c r="E356" s="23">
        <f ca="1"/>
        <v>248.26700467029417</v>
      </c>
      <c r="F356" s="23">
        <f ca="1"/>
        <v>420.7758938345923</v>
      </c>
      <c r="G356" s="23">
        <f ca="1"/>
        <v>575.2960065498138</v>
      </c>
      <c r="H356" s="23">
        <f ca="1"/>
        <v>673.42767744719254</v>
      </c>
      <c r="I356" s="23">
        <f ca="1"/>
        <v>785.45240196632949</v>
      </c>
      <c r="J356" s="23">
        <f ca="1"/>
        <v>874.9656722494924</v>
      </c>
      <c r="K356" s="23">
        <f ca="1"/>
        <v>933.30312625950694</v>
      </c>
      <c r="L356" s="23">
        <f ca="1"/>
        <v>1072.2422363500625</v>
      </c>
      <c r="M356" s="23">
        <f ca="1"/>
        <v>1168.3377801520737</v>
      </c>
      <c r="N356" s="23">
        <f ca="1"/>
        <v>1218.9065806875453</v>
      </c>
      <c r="O356" s="23">
        <f ca="1"/>
        <v>1312.6843742325159</v>
      </c>
      <c r="P356" s="23">
        <f ca="1"/>
        <v>1285.3910240464679</v>
      </c>
      <c r="Q356" s="23">
        <f ca="1"/>
        <v>1285.3910240464679</v>
      </c>
      <c r="R356" s="23">
        <f ca="1"/>
        <v>1285.3910240464679</v>
      </c>
      <c r="S356" s="23">
        <f ca="1"/>
        <v>1285.3910240464679</v>
      </c>
      <c r="T356" s="23">
        <f ca="1"/>
        <v>1285.3910240464679</v>
      </c>
      <c r="U356" s="23">
        <f ca="1"/>
        <v>1285.3910240464679</v>
      </c>
      <c r="V356" s="23">
        <f ca="1"/>
        <v>1285.3910240464679</v>
      </c>
      <c r="W356" s="23">
        <f ca="1"/>
        <v>1285.3910240464679</v>
      </c>
      <c r="X356" s="23">
        <f ca="1"/>
        <v>1285.3910240464679</v>
      </c>
      <c r="Y356" s="23">
        <f ca="1"/>
        <v>1285.3910240464679</v>
      </c>
      <c r="Z356" s="23">
        <f ca="1"/>
        <v>1285.3910240464679</v>
      </c>
      <c r="AA356" s="23">
        <f ca="1"/>
        <v>1285.3910240464679</v>
      </c>
      <c r="AB356" s="23">
        <f ca="1"/>
        <v>1285.3910240464679</v>
      </c>
      <c r="AC356" s="23">
        <f ca="1"/>
        <v>1285.3910240464679</v>
      </c>
      <c r="AD356" s="23">
        <f ca="1"/>
        <v>1285.3910240464679</v>
      </c>
      <c r="AE356" s="23">
        <f ca="1"/>
        <v>1285.3910240464679</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f ca="1"/>
        <v>5.6073198901811745</v>
      </c>
      <c r="AI356" s="23">
        <f ca="1"/>
        <v>110.81184230492717</v>
      </c>
      <c r="AJ356" s="23">
        <f ca="1"/>
        <v>197.96242069057612</v>
      </c>
      <c r="AK356" s="23">
        <f ca="1"/>
        <v>250.21765319784089</v>
      </c>
      <c r="AL356" s="23">
        <f ca="1"/>
        <v>292.05234937727755</v>
      </c>
      <c r="AM356" s="23">
        <f ca="1"/>
        <v>326.01048948055166</v>
      </c>
      <c r="AN356" s="23">
        <f ca="1"/>
        <v>358.67308268513312</v>
      </c>
      <c r="AO356" s="23">
        <f ca="1"/>
        <v>386.94983987970215</v>
      </c>
      <c r="AP356" s="23">
        <f ca="1"/>
        <v>401.13591000718827</v>
      </c>
      <c r="AQ356" s="23">
        <f ca="1"/>
        <v>422.04182733136082</v>
      </c>
      <c r="AR356" s="23">
        <f ca="1"/>
        <v>445.95892660682415</v>
      </c>
      <c r="AS356" s="23">
        <f ca="1"/>
        <v>470.37060844176847</v>
      </c>
      <c r="AT356" s="23">
        <f ca="1"/>
        <v>501.07716729315626</v>
      </c>
      <c r="AU356" s="23">
        <f ca="1"/>
        <v>505.87098544556699</v>
      </c>
      <c r="AV356" s="23">
        <f ca="1"/>
        <v>505.87098544556699</v>
      </c>
      <c r="AW356" s="23">
        <f ca="1"/>
        <v>505.87098544556699</v>
      </c>
      <c r="AX356" s="23">
        <f ca="1"/>
        <v>505.87098544556699</v>
      </c>
      <c r="AY356" s="23">
        <f ca="1"/>
        <v>505.87098544556699</v>
      </c>
      <c r="AZ356" s="23">
        <f ca="1"/>
        <v>505.87098544556699</v>
      </c>
      <c r="BA356" s="23">
        <f ca="1"/>
        <v>505.87098544556699</v>
      </c>
      <c r="BB356" s="23">
        <f ca="1"/>
        <v>505.87098544556699</v>
      </c>
      <c r="BC356" s="23">
        <f ca="1"/>
        <v>505.87098544556699</v>
      </c>
      <c r="BD356" s="23">
        <f ca="1"/>
        <v>505.87098544556699</v>
      </c>
      <c r="BE356" s="23">
        <f ca="1"/>
        <v>505.87098544556699</v>
      </c>
      <c r="BF356" s="23">
        <f ca="1"/>
        <v>505.87098544556699</v>
      </c>
      <c r="BG356" s="23">
        <f ca="1"/>
        <v>505.87098544556699</v>
      </c>
      <c r="BH356" s="23">
        <f ca="1"/>
        <v>505.87098544556699</v>
      </c>
      <c r="BI356" s="23">
        <f ca="1"/>
        <v>505.87098544556699</v>
      </c>
      <c r="BJ356" s="23">
        <f ca="1"/>
        <v>505.87098544556699</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f ca="1"/>
        <v>19.288249276561544</v>
      </c>
      <c r="F357" s="23">
        <f ca="1"/>
        <v>179.23753461194698</v>
      </c>
      <c r="G357" s="23">
        <f ca="1"/>
        <v>445.67380981092163</v>
      </c>
      <c r="H357" s="23">
        <f ca="1"/>
        <v>636.37764982887643</v>
      </c>
      <c r="I357" s="23">
        <f ca="1"/>
        <v>854.08050709596546</v>
      </c>
      <c r="J357" s="23">
        <f ca="1"/>
        <v>1028.0358083708802</v>
      </c>
      <c r="K357" s="23">
        <f ca="1"/>
        <v>1141.405695939744</v>
      </c>
      <c r="L357" s="23">
        <f ca="1"/>
        <v>1411.4125304371901</v>
      </c>
      <c r="M357" s="23">
        <f ca="1"/>
        <v>1598.159469973371</v>
      </c>
      <c r="N357" s="23">
        <f ca="1"/>
        <v>1696.4321719362401</v>
      </c>
      <c r="O357" s="23">
        <f ca="1"/>
        <v>1878.6749196026765</v>
      </c>
      <c r="P357" s="23">
        <f ca="1"/>
        <v>1825.634482811611</v>
      </c>
      <c r="Q357" s="23">
        <f ca="1"/>
        <v>1825.634482811611</v>
      </c>
      <c r="R357" s="23">
        <f ca="1"/>
        <v>1825.634482811611</v>
      </c>
      <c r="S357" s="23">
        <f ca="1"/>
        <v>1825.634482811611</v>
      </c>
      <c r="T357" s="23">
        <f ca="1"/>
        <v>1825.634482811611</v>
      </c>
      <c r="U357" s="23">
        <f ca="1"/>
        <v>1825.634482811611</v>
      </c>
      <c r="V357" s="23">
        <f ca="1"/>
        <v>1825.634482811611</v>
      </c>
      <c r="W357" s="23">
        <f ca="1"/>
        <v>1825.634482811611</v>
      </c>
      <c r="X357" s="23">
        <f ca="1"/>
        <v>1825.634482811611</v>
      </c>
      <c r="Y357" s="23">
        <f ca="1"/>
        <v>1825.634482811611</v>
      </c>
      <c r="Z357" s="23">
        <f ca="1"/>
        <v>1825.634482811611</v>
      </c>
      <c r="AA357" s="23">
        <f ca="1"/>
        <v>1825.634482811611</v>
      </c>
      <c r="AB357" s="23">
        <f ca="1"/>
        <v>1825.634482811611</v>
      </c>
      <c r="AC357" s="23">
        <f ca="1"/>
        <v>1825.634482811611</v>
      </c>
      <c r="AD357" s="23">
        <f ca="1"/>
        <v>1825.634482811611</v>
      </c>
      <c r="AE357" s="23">
        <f ca="1"/>
        <v>1825.634482811611</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f ca="1"/>
        <v>25.908812987830139</v>
      </c>
      <c r="AJ357" s="23">
        <f ca="1"/>
        <v>117.21216790304402</v>
      </c>
      <c r="AK357" s="23">
        <f ca="1"/>
        <v>175.55815191169913</v>
      </c>
      <c r="AL357" s="23">
        <f ca="1"/>
        <v>222.26900548895588</v>
      </c>
      <c r="AM357" s="23">
        <f ca="1"/>
        <v>260.18522946047563</v>
      </c>
      <c r="AN357" s="23">
        <f ca="1"/>
        <v>296.65490052223549</v>
      </c>
      <c r="AO357" s="23">
        <f ca="1"/>
        <v>328.22753246606158</v>
      </c>
      <c r="AP357" s="23">
        <f ca="1"/>
        <v>344.06709878487771</v>
      </c>
      <c r="AQ357" s="23">
        <f ca="1"/>
        <v>367.40976246382803</v>
      </c>
      <c r="AR357" s="23">
        <f ca="1"/>
        <v>394.11458463959008</v>
      </c>
      <c r="AS357" s="23">
        <f ca="1"/>
        <v>421.37163679734311</v>
      </c>
      <c r="AT357" s="23">
        <f ca="1"/>
        <v>455.65728257367397</v>
      </c>
      <c r="AU357" s="23">
        <f ca="1"/>
        <v>461.00985730811965</v>
      </c>
      <c r="AV357" s="23">
        <f ca="1"/>
        <v>461.00985730811965</v>
      </c>
      <c r="AW357" s="23">
        <f ca="1"/>
        <v>461.00985730811965</v>
      </c>
      <c r="AX357" s="23">
        <f ca="1"/>
        <v>461.00985730811965</v>
      </c>
      <c r="AY357" s="23">
        <f ca="1"/>
        <v>461.00985730811965</v>
      </c>
      <c r="AZ357" s="23">
        <f ca="1"/>
        <v>461.00985730811965</v>
      </c>
      <c r="BA357" s="23">
        <f ca="1"/>
        <v>461.00985730811965</v>
      </c>
      <c r="BB357" s="23">
        <f ca="1"/>
        <v>461.00985730811965</v>
      </c>
      <c r="BC357" s="23">
        <f ca="1"/>
        <v>461.00985730811965</v>
      </c>
      <c r="BD357" s="23">
        <f ca="1"/>
        <v>461.00985730811965</v>
      </c>
      <c r="BE357" s="23">
        <f ca="1"/>
        <v>461.00985730811965</v>
      </c>
      <c r="BF357" s="23">
        <f ca="1"/>
        <v>461.00985730811965</v>
      </c>
      <c r="BG357" s="23">
        <f ca="1"/>
        <v>461.00985730811965</v>
      </c>
      <c r="BH357" s="23">
        <f ca="1"/>
        <v>461.00985730811965</v>
      </c>
      <c r="BI357" s="23">
        <f ca="1"/>
        <v>461.00985730811965</v>
      </c>
      <c r="BJ357" s="23">
        <f ca="1"/>
        <v>461.00985730811965</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f ca="1"/>
        <v>3.4714386055730699</v>
      </c>
      <c r="H358" s="23">
        <f ca="1"/>
        <v>49.808631965082945</v>
      </c>
      <c r="I358" s="23">
        <f ca="1"/>
        <v>165.50475375234703</v>
      </c>
      <c r="J358" s="23">
        <f ca="1"/>
        <v>303.29964261959367</v>
      </c>
      <c r="K358" s="23">
        <f ca="1"/>
        <v>413.71276150266959</v>
      </c>
      <c r="L358" s="23">
        <f ca="1"/>
        <v>721.14394891937252</v>
      </c>
      <c r="M358" s="23">
        <f ca="1"/>
        <v>937.60158798854877</v>
      </c>
      <c r="N358" s="23">
        <f ca="1"/>
        <v>1051.5090881846111</v>
      </c>
      <c r="O358" s="23">
        <f ca="1"/>
        <v>1262.7459362707555</v>
      </c>
      <c r="P358" s="23">
        <f ca="1"/>
        <v>1201.2669757506687</v>
      </c>
      <c r="Q358" s="23">
        <f ca="1"/>
        <v>1201.2669757506687</v>
      </c>
      <c r="R358" s="23">
        <f ca="1"/>
        <v>1201.2669757506687</v>
      </c>
      <c r="S358" s="23">
        <f ca="1"/>
        <v>1201.2669757506687</v>
      </c>
      <c r="T358" s="23">
        <f ca="1"/>
        <v>1201.2669757506687</v>
      </c>
      <c r="U358" s="23">
        <f ca="1"/>
        <v>1201.2669757506687</v>
      </c>
      <c r="V358" s="23">
        <f ca="1"/>
        <v>1201.2669757506687</v>
      </c>
      <c r="W358" s="23">
        <f ca="1"/>
        <v>1201.2669757506687</v>
      </c>
      <c r="X358" s="23">
        <f ca="1"/>
        <v>1201.2669757506687</v>
      </c>
      <c r="Y358" s="23">
        <f ca="1"/>
        <v>1201.2669757506687</v>
      </c>
      <c r="Z358" s="23">
        <f ca="1"/>
        <v>1201.2669757506687</v>
      </c>
      <c r="AA358" s="23">
        <f ca="1"/>
        <v>1201.2669757506687</v>
      </c>
      <c r="AB358" s="23">
        <f ca="1"/>
        <v>1201.2669757506687</v>
      </c>
      <c r="AC358" s="23">
        <f ca="1"/>
        <v>1201.2669757506687</v>
      </c>
      <c r="AD358" s="23">
        <f ca="1"/>
        <v>1201.2669757506687</v>
      </c>
      <c r="AE358" s="23">
        <f ca="1"/>
        <v>1201.2669757506687</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f ca="1"/>
        <v>23.194318243551503</v>
      </c>
      <c r="AK358" s="23">
        <f ca="1"/>
        <v>88.640050037573417</v>
      </c>
      <c r="AL358" s="23">
        <f ca="1"/>
        <v>163.31462592296853</v>
      </c>
      <c r="AM358" s="23">
        <f ca="1"/>
        <v>224.99784882297791</v>
      </c>
      <c r="AN358" s="23">
        <f ca="1"/>
        <v>284.32777711125635</v>
      </c>
      <c r="AO358" s="23">
        <f ca="1"/>
        <v>335.69105883450584</v>
      </c>
      <c r="AP358" s="23">
        <f ca="1"/>
        <v>361.45932891901964</v>
      </c>
      <c r="AQ358" s="23">
        <f ca="1"/>
        <v>399.43385739184839</v>
      </c>
      <c r="AR358" s="23">
        <f ca="1"/>
        <v>442.87804371193045</v>
      </c>
      <c r="AS358" s="23">
        <f ca="1"/>
        <v>487.22061392954356</v>
      </c>
      <c r="AT358" s="23">
        <f ca="1"/>
        <v>542.99750596079514</v>
      </c>
      <c r="AU358" s="23">
        <f ca="1"/>
        <v>551.7052311995152</v>
      </c>
      <c r="AV358" s="23">
        <f ca="1"/>
        <v>551.7052311995152</v>
      </c>
      <c r="AW358" s="23">
        <f ca="1"/>
        <v>551.7052311995152</v>
      </c>
      <c r="AX358" s="23">
        <f ca="1"/>
        <v>551.7052311995152</v>
      </c>
      <c r="AY358" s="23">
        <f ca="1"/>
        <v>551.7052311995152</v>
      </c>
      <c r="AZ358" s="23">
        <f ca="1"/>
        <v>551.7052311995152</v>
      </c>
      <c r="BA358" s="23">
        <f ca="1"/>
        <v>551.7052311995152</v>
      </c>
      <c r="BB358" s="23">
        <f ca="1"/>
        <v>551.7052311995152</v>
      </c>
      <c r="BC358" s="23">
        <f ca="1"/>
        <v>551.7052311995152</v>
      </c>
      <c r="BD358" s="23">
        <f ca="1"/>
        <v>551.7052311995152</v>
      </c>
      <c r="BE358" s="23">
        <f ca="1"/>
        <v>551.7052311995152</v>
      </c>
      <c r="BF358" s="23">
        <f ca="1"/>
        <v>551.7052311995152</v>
      </c>
      <c r="BG358" s="23">
        <f ca="1"/>
        <v>551.7052311995152</v>
      </c>
      <c r="BH358" s="23">
        <f ca="1"/>
        <v>551.7052311995152</v>
      </c>
      <c r="BI358" s="23">
        <f ca="1"/>
        <v>551.7052311995152</v>
      </c>
      <c r="BJ358" s="23">
        <f ca="1"/>
        <v>551.7052311995152</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f ca="1"/>
        <v>22.609105460561786</v>
      </c>
      <c r="M359" s="23">
        <f ca="1"/>
        <v>95.641015124621447</v>
      </c>
      <c r="N359" s="23">
        <f ca="1"/>
        <v>153.4846087277835</v>
      </c>
      <c r="O359" s="23">
        <f ca="1"/>
        <v>294.67134410858313</v>
      </c>
      <c r="P359" s="23">
        <f ca="1"/>
        <v>249.12807091831428</v>
      </c>
      <c r="Q359" s="23">
        <f ca="1"/>
        <v>249.12807091831428</v>
      </c>
      <c r="R359" s="23">
        <f ca="1"/>
        <v>249.12807091831428</v>
      </c>
      <c r="S359" s="23">
        <f ca="1"/>
        <v>249.12807091831428</v>
      </c>
      <c r="T359" s="23">
        <f ca="1"/>
        <v>249.12807091831428</v>
      </c>
      <c r="U359" s="23">
        <f ca="1"/>
        <v>249.12807091831428</v>
      </c>
      <c r="V359" s="23">
        <f ca="1"/>
        <v>249.12807091831428</v>
      </c>
      <c r="W359" s="23">
        <f ca="1"/>
        <v>249.12807091831428</v>
      </c>
      <c r="X359" s="23">
        <f ca="1"/>
        <v>249.12807091831428</v>
      </c>
      <c r="Y359" s="23">
        <f ca="1"/>
        <v>249.12807091831428</v>
      </c>
      <c r="Z359" s="23">
        <f ca="1"/>
        <v>249.12807091831428</v>
      </c>
      <c r="AA359" s="23">
        <f ca="1"/>
        <v>249.12807091831428</v>
      </c>
      <c r="AB359" s="23">
        <f ca="1"/>
        <v>249.12807091831428</v>
      </c>
      <c r="AC359" s="23">
        <f ca="1"/>
        <v>249.12807091831428</v>
      </c>
      <c r="AD359" s="23">
        <f ca="1"/>
        <v>249.12807091831428</v>
      </c>
      <c r="AE359" s="23">
        <f ca="1"/>
        <v>249.12807091831428</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f ca="1"/>
        <v>9.7618340342667889</v>
      </c>
      <c r="AM359" s="23">
        <f ca="1"/>
        <v>46.914628794566596</v>
      </c>
      <c r="AN359" s="23">
        <f ca="1"/>
        <v>107.20178616562556</v>
      </c>
      <c r="AO359" s="23">
        <f ca="1"/>
        <v>177.6452880142503</v>
      </c>
      <c r="AP359" s="23">
        <f ca="1"/>
        <v>219.05959395189572</v>
      </c>
      <c r="AQ359" s="23">
        <f ca="1"/>
        <v>284.98470683239435</v>
      </c>
      <c r="AR359" s="23">
        <f ca="1"/>
        <v>360.76126809893839</v>
      </c>
      <c r="AS359" s="23">
        <f ca="1"/>
        <v>438.10481561194092</v>
      </c>
      <c r="AT359" s="23">
        <f ca="1"/>
        <v>535.39242609044084</v>
      </c>
      <c r="AU359" s="23">
        <f ca="1"/>
        <v>550.58068327593992</v>
      </c>
      <c r="AV359" s="23">
        <f ca="1"/>
        <v>550.58068327593992</v>
      </c>
      <c r="AW359" s="23">
        <f ca="1"/>
        <v>550.58068327593992</v>
      </c>
      <c r="AX359" s="23">
        <f ca="1"/>
        <v>550.58068327593992</v>
      </c>
      <c r="AY359" s="23">
        <f ca="1"/>
        <v>550.58068327593992</v>
      </c>
      <c r="AZ359" s="23">
        <f ca="1"/>
        <v>550.58068327593992</v>
      </c>
      <c r="BA359" s="23">
        <f ca="1"/>
        <v>550.58068327593992</v>
      </c>
      <c r="BB359" s="23">
        <f ca="1"/>
        <v>550.58068327593992</v>
      </c>
      <c r="BC359" s="23">
        <f ca="1"/>
        <v>550.58068327593992</v>
      </c>
      <c r="BD359" s="23">
        <f ca="1"/>
        <v>550.58068327593992</v>
      </c>
      <c r="BE359" s="23">
        <f ca="1"/>
        <v>550.58068327593992</v>
      </c>
      <c r="BF359" s="23">
        <f ca="1"/>
        <v>550.58068327593992</v>
      </c>
      <c r="BG359" s="23">
        <f ca="1"/>
        <v>550.58068327593992</v>
      </c>
      <c r="BH359" s="23">
        <f ca="1"/>
        <v>550.58068327593992</v>
      </c>
      <c r="BI359" s="23">
        <f ca="1"/>
        <v>550.58068327593992</v>
      </c>
      <c r="BJ359" s="23">
        <f ca="1"/>
        <v>550.58068327593992</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f ca="1"/>
        <v>4.8626889668709037</v>
      </c>
      <c r="AR360" s="23">
        <f ca="1"/>
        <v>31.655192933478457</v>
      </c>
      <c r="AS360" s="23">
        <f ca="1"/>
        <v>82.200227117512028</v>
      </c>
      <c r="AT360" s="23">
        <f ca="1"/>
        <v>177.47764556860253</v>
      </c>
      <c r="AU360" s="23">
        <f ca="1"/>
        <v>195.42495167941283</v>
      </c>
      <c r="AV360" s="23">
        <f ca="1"/>
        <v>195.42495167941283</v>
      </c>
      <c r="AW360" s="23">
        <f ca="1"/>
        <v>195.42495167941283</v>
      </c>
      <c r="AX360" s="23">
        <f ca="1"/>
        <v>195.42495167941283</v>
      </c>
      <c r="AY360" s="23">
        <f ca="1"/>
        <v>195.42495167941283</v>
      </c>
      <c r="AZ360" s="23">
        <f ca="1"/>
        <v>195.42495167941283</v>
      </c>
      <c r="BA360" s="23">
        <f ca="1"/>
        <v>195.42495167941283</v>
      </c>
      <c r="BB360" s="23">
        <f ca="1"/>
        <v>195.42495167941283</v>
      </c>
      <c r="BC360" s="23">
        <f ca="1"/>
        <v>195.42495167941283</v>
      </c>
      <c r="BD360" s="23">
        <f ca="1"/>
        <v>195.42495167941283</v>
      </c>
      <c r="BE360" s="23">
        <f ca="1"/>
        <v>195.42495167941283</v>
      </c>
      <c r="BF360" s="23">
        <f ca="1"/>
        <v>195.42495167941283</v>
      </c>
      <c r="BG360" s="23">
        <f ca="1"/>
        <v>195.42495167941283</v>
      </c>
      <c r="BH360" s="23">
        <f ca="1"/>
        <v>195.42495167941283</v>
      </c>
      <c r="BI360" s="23">
        <f ca="1"/>
        <v>195.42495167941283</v>
      </c>
      <c r="BJ360" s="23">
        <f ca="1"/>
        <v>195.42495167941283</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93.568450623962576</v>
      </c>
      <c r="C370" s="31">
        <f t="shared" ca="1" si="44"/>
        <v>149.24230078553944</v>
      </c>
      <c r="D370" s="31">
        <f t="shared" ca="1" si="44"/>
        <v>600.0097873589898</v>
      </c>
      <c r="E370" s="31">
        <f t="shared" ca="1" si="44"/>
        <v>1274.7058573593679</v>
      </c>
      <c r="F370" s="31">
        <f t="shared" ca="1" si="44"/>
        <v>1826.3571447840131</v>
      </c>
      <c r="G370" s="31">
        <f t="shared" ca="1" si="44"/>
        <v>2447.1211988433834</v>
      </c>
      <c r="H370" s="31">
        <f t="shared" ca="1" si="44"/>
        <v>2906.9818918052233</v>
      </c>
      <c r="I370" s="31">
        <f t="shared" ca="1" si="44"/>
        <v>3494.7463652420251</v>
      </c>
      <c r="J370" s="31">
        <f t="shared" ca="1" si="44"/>
        <v>4009.7471087517779</v>
      </c>
      <c r="K370" s="31">
        <f t="shared" ca="1" si="44"/>
        <v>4365.9922604485891</v>
      </c>
      <c r="L370" s="31">
        <f t="shared" ca="1" si="44"/>
        <v>5281.5172038049368</v>
      </c>
      <c r="M370" s="31">
        <f t="shared" ca="1" si="44"/>
        <v>5975.9500823093786</v>
      </c>
      <c r="N370" s="31">
        <f t="shared" ca="1" si="44"/>
        <v>6360.7963693004976</v>
      </c>
      <c r="O370" s="31">
        <f t="shared" ca="1" si="44"/>
        <v>7108.3963623514028</v>
      </c>
      <c r="P370" s="31">
        <f t="shared" ca="1" si="44"/>
        <v>6886.3608859071155</v>
      </c>
      <c r="Q370" s="31">
        <f t="shared" ca="1" si="44"/>
        <v>6886.3608859071155</v>
      </c>
      <c r="R370" s="31">
        <f t="shared" ca="1" si="44"/>
        <v>6886.3608859071155</v>
      </c>
      <c r="S370" s="31">
        <f t="shared" ca="1" si="44"/>
        <v>6886.3608859071155</v>
      </c>
      <c r="T370" s="31">
        <f t="shared" ca="1" si="44"/>
        <v>6886.3608859071155</v>
      </c>
      <c r="U370" s="31">
        <f t="shared" ca="1" si="44"/>
        <v>6886.3608859071155</v>
      </c>
      <c r="V370" s="31">
        <f t="shared" ca="1" si="44"/>
        <v>6886.3608859071155</v>
      </c>
      <c r="W370" s="31">
        <f t="shared" ca="1" si="44"/>
        <v>6886.3608859071155</v>
      </c>
      <c r="X370" s="31">
        <f t="shared" ca="1" si="44"/>
        <v>6886.3608859071155</v>
      </c>
      <c r="Y370" s="31">
        <f t="shared" ca="1" si="44"/>
        <v>6886.3608859071155</v>
      </c>
      <c r="Z370" s="31">
        <f t="shared" ca="1" si="44"/>
        <v>6886.3608859071155</v>
      </c>
      <c r="AA370" s="31">
        <f t="shared" ca="1" si="44"/>
        <v>6886.3608859071155</v>
      </c>
      <c r="AB370" s="31">
        <f t="shared" ca="1" si="44"/>
        <v>6886.3608859071155</v>
      </c>
      <c r="AC370" s="31">
        <f t="shared" ca="1" si="44"/>
        <v>6886.3608859071155</v>
      </c>
      <c r="AD370" s="31">
        <f t="shared" ca="1" si="44"/>
        <v>6886.3608859071155</v>
      </c>
      <c r="AE370" s="31">
        <f t="shared" ca="1" si="44"/>
        <v>6886.3608859071155</v>
      </c>
      <c r="AF370" s="4" t="s">
        <v>864</v>
      </c>
      <c r="AG370" s="31">
        <f t="shared" ref="AG370:BJ370" ca="1" si="45">PowerFactor*SUM(AG346:AG369)</f>
        <v>329.95755228303113</v>
      </c>
      <c r="AH370" s="31">
        <f t="shared" ca="1" si="45"/>
        <v>412.41757246100747</v>
      </c>
      <c r="AI370" s="31">
        <f t="shared" ca="1" si="45"/>
        <v>788.85975963812712</v>
      </c>
      <c r="AJ370" s="31">
        <f t="shared" ca="1" si="45"/>
        <v>1165.0275190761549</v>
      </c>
      <c r="AK370" s="31">
        <f t="shared" ca="1" si="45"/>
        <v>1445.7158550964498</v>
      </c>
      <c r="AL370" s="31">
        <f t="shared" ca="1" si="45"/>
        <v>1702.4720217299487</v>
      </c>
      <c r="AM370" s="31">
        <f t="shared" ca="1" si="45"/>
        <v>1941.1837639790474</v>
      </c>
      <c r="AN370" s="31">
        <f t="shared" ca="1" si="45"/>
        <v>2195.3401346977344</v>
      </c>
      <c r="AO370" s="31">
        <f t="shared" ca="1" si="45"/>
        <v>2433.6206677029663</v>
      </c>
      <c r="AP370" s="31">
        <f t="shared" ca="1" si="45"/>
        <v>2559.2365628678963</v>
      </c>
      <c r="AQ370" s="31">
        <f t="shared" ca="1" si="45"/>
        <v>2754.1116874995241</v>
      </c>
      <c r="AR370" s="31">
        <f t="shared" ca="1" si="45"/>
        <v>2998.6409820705235</v>
      </c>
      <c r="AS370" s="31">
        <f t="shared" ca="1" si="45"/>
        <v>3271.4253938135753</v>
      </c>
      <c r="AT370" s="31">
        <f t="shared" ca="1" si="45"/>
        <v>3646.2495707490921</v>
      </c>
      <c r="AU370" s="31">
        <f t="shared" ca="1" si="45"/>
        <v>3707.8388991313022</v>
      </c>
      <c r="AV370" s="31">
        <f t="shared" ca="1" si="45"/>
        <v>3707.8388991313022</v>
      </c>
      <c r="AW370" s="31">
        <f t="shared" ca="1" si="45"/>
        <v>3707.8388991313022</v>
      </c>
      <c r="AX370" s="31">
        <f t="shared" ca="1" si="45"/>
        <v>3707.8388991313022</v>
      </c>
      <c r="AY370" s="31">
        <f t="shared" ca="1" si="45"/>
        <v>3707.8388991313022</v>
      </c>
      <c r="AZ370" s="31">
        <f t="shared" ca="1" si="45"/>
        <v>3707.8388991313022</v>
      </c>
      <c r="BA370" s="31">
        <f t="shared" ca="1" si="45"/>
        <v>3707.8388991313022</v>
      </c>
      <c r="BB370" s="31">
        <f t="shared" ca="1" si="45"/>
        <v>3707.8388991313022</v>
      </c>
      <c r="BC370" s="31">
        <f t="shared" ca="1" si="45"/>
        <v>3707.8388991313022</v>
      </c>
      <c r="BD370" s="31">
        <f t="shared" ca="1" si="45"/>
        <v>3707.8388991313022</v>
      </c>
      <c r="BE370" s="31">
        <f t="shared" ca="1" si="45"/>
        <v>3707.8388991313022</v>
      </c>
      <c r="BF370" s="31">
        <f t="shared" ca="1" si="45"/>
        <v>3707.8388991313022</v>
      </c>
      <c r="BG370" s="31">
        <f t="shared" ca="1" si="45"/>
        <v>3707.8388991313022</v>
      </c>
      <c r="BH370" s="31">
        <f t="shared" ca="1" si="45"/>
        <v>3707.8388991313022</v>
      </c>
      <c r="BI370" s="31">
        <f t="shared" ca="1" si="45"/>
        <v>3707.8388991313022</v>
      </c>
      <c r="BJ370" s="31">
        <f t="shared" ca="1" si="45"/>
        <v>3707.8388991313022</v>
      </c>
    </row>
    <row r="371" spans="1:62">
      <c r="A371" s="4" t="s">
        <v>919</v>
      </c>
      <c r="B371" s="31">
        <f t="shared" ref="B371:AE371" ca="1" si="46">B370*Probability_Weighting_for_50__POE_MDs</f>
        <v>65.497915436773795</v>
      </c>
      <c r="C371" s="31">
        <f t="shared" ca="1" si="46"/>
        <v>104.4696105498776</v>
      </c>
      <c r="D371" s="31">
        <f t="shared" ca="1" si="46"/>
        <v>420.00685115129284</v>
      </c>
      <c r="E371" s="31">
        <f t="shared" ca="1" si="46"/>
        <v>892.29410015155747</v>
      </c>
      <c r="F371" s="31">
        <f t="shared" ca="1" si="46"/>
        <v>1278.4500013488091</v>
      </c>
      <c r="G371" s="31">
        <f t="shared" ca="1" si="46"/>
        <v>1712.9848391903683</v>
      </c>
      <c r="H371" s="31">
        <f t="shared" ca="1" si="46"/>
        <v>2034.8873242636562</v>
      </c>
      <c r="I371" s="31">
        <f t="shared" ca="1" si="46"/>
        <v>2446.3224556694176</v>
      </c>
      <c r="J371" s="31">
        <f t="shared" ca="1" si="46"/>
        <v>2806.8229761262442</v>
      </c>
      <c r="K371" s="31">
        <f t="shared" ca="1" si="46"/>
        <v>3056.1945823140122</v>
      </c>
      <c r="L371" s="31">
        <f t="shared" ca="1" si="46"/>
        <v>3697.0620426634555</v>
      </c>
      <c r="M371" s="31">
        <f t="shared" ca="1" si="46"/>
        <v>4183.1650576165648</v>
      </c>
      <c r="N371" s="31">
        <f t="shared" ca="1" si="46"/>
        <v>4452.5574585103477</v>
      </c>
      <c r="O371" s="31">
        <f t="shared" ca="1" si="46"/>
        <v>4975.8774536459814</v>
      </c>
      <c r="P371" s="31">
        <f t="shared" ca="1" si="46"/>
        <v>4820.4526201349809</v>
      </c>
      <c r="Q371" s="31">
        <f t="shared" ca="1" si="46"/>
        <v>4820.4526201349809</v>
      </c>
      <c r="R371" s="31">
        <f t="shared" ca="1" si="46"/>
        <v>4820.4526201349809</v>
      </c>
      <c r="S371" s="31">
        <f t="shared" ca="1" si="46"/>
        <v>4820.4526201349809</v>
      </c>
      <c r="T371" s="31">
        <f t="shared" ca="1" si="46"/>
        <v>4820.4526201349809</v>
      </c>
      <c r="U371" s="31">
        <f t="shared" ca="1" si="46"/>
        <v>4820.4526201349809</v>
      </c>
      <c r="V371" s="31">
        <f t="shared" ca="1" si="46"/>
        <v>4820.4526201349809</v>
      </c>
      <c r="W371" s="31">
        <f t="shared" ca="1" si="46"/>
        <v>4820.4526201349809</v>
      </c>
      <c r="X371" s="31">
        <f t="shared" ca="1" si="46"/>
        <v>4820.4526201349809</v>
      </c>
      <c r="Y371" s="31">
        <f t="shared" ca="1" si="46"/>
        <v>4820.4526201349809</v>
      </c>
      <c r="Z371" s="31">
        <f t="shared" ca="1" si="46"/>
        <v>4820.4526201349809</v>
      </c>
      <c r="AA371" s="31">
        <f t="shared" ca="1" si="46"/>
        <v>4820.4526201349809</v>
      </c>
      <c r="AB371" s="31">
        <f t="shared" ca="1" si="46"/>
        <v>4820.4526201349809</v>
      </c>
      <c r="AC371" s="31">
        <f t="shared" ca="1" si="46"/>
        <v>4820.4526201349809</v>
      </c>
      <c r="AD371" s="31">
        <f t="shared" ca="1" si="46"/>
        <v>4820.4526201349809</v>
      </c>
      <c r="AE371" s="31">
        <f t="shared" ca="1" si="46"/>
        <v>4820.4526201349809</v>
      </c>
      <c r="AF371" s="31" t="s">
        <v>920</v>
      </c>
      <c r="AG371" s="31">
        <f t="shared" ref="AG371:BJ371" ca="1" si="47">AG370*Probability_Weighting_for_10__POE_MDs</f>
        <v>98.987265684909332</v>
      </c>
      <c r="AH371" s="31">
        <f t="shared" ca="1" si="47"/>
        <v>123.72527173830224</v>
      </c>
      <c r="AI371" s="31">
        <f t="shared" ca="1" si="47"/>
        <v>236.65792789143813</v>
      </c>
      <c r="AJ371" s="31">
        <f t="shared" ca="1" si="47"/>
        <v>349.50825572284646</v>
      </c>
      <c r="AK371" s="31">
        <f t="shared" ca="1" si="47"/>
        <v>433.71475652893491</v>
      </c>
      <c r="AL371" s="31">
        <f t="shared" ca="1" si="47"/>
        <v>510.74160651898455</v>
      </c>
      <c r="AM371" s="31">
        <f t="shared" ca="1" si="47"/>
        <v>582.35512919371422</v>
      </c>
      <c r="AN371" s="31">
        <f t="shared" ca="1" si="47"/>
        <v>658.60204040932024</v>
      </c>
      <c r="AO371" s="31">
        <f t="shared" ca="1" si="47"/>
        <v>730.08620031088992</v>
      </c>
      <c r="AP371" s="31">
        <f t="shared" ca="1" si="47"/>
        <v>767.77096886036884</v>
      </c>
      <c r="AQ371" s="31">
        <f t="shared" ca="1" si="47"/>
        <v>826.23350624985721</v>
      </c>
      <c r="AR371" s="31">
        <f t="shared" ca="1" si="47"/>
        <v>899.59229462115707</v>
      </c>
      <c r="AS371" s="31">
        <f t="shared" ca="1" si="47"/>
        <v>981.42761814407254</v>
      </c>
      <c r="AT371" s="31">
        <f t="shared" ca="1" si="47"/>
        <v>1093.8748712247275</v>
      </c>
      <c r="AU371" s="31">
        <f t="shared" ca="1" si="47"/>
        <v>1112.3516697393907</v>
      </c>
      <c r="AV371" s="31">
        <f t="shared" ca="1" si="47"/>
        <v>1112.3516697393907</v>
      </c>
      <c r="AW371" s="31">
        <f t="shared" ca="1" si="47"/>
        <v>1112.3516697393907</v>
      </c>
      <c r="AX371" s="31">
        <f t="shared" ca="1" si="47"/>
        <v>1112.3516697393907</v>
      </c>
      <c r="AY371" s="31">
        <f t="shared" ca="1" si="47"/>
        <v>1112.3516697393907</v>
      </c>
      <c r="AZ371" s="31">
        <f t="shared" ca="1" si="47"/>
        <v>1112.3516697393907</v>
      </c>
      <c r="BA371" s="31">
        <f t="shared" ca="1" si="47"/>
        <v>1112.3516697393907</v>
      </c>
      <c r="BB371" s="31">
        <f t="shared" ca="1" si="47"/>
        <v>1112.3516697393907</v>
      </c>
      <c r="BC371" s="31">
        <f t="shared" ca="1" si="47"/>
        <v>1112.3516697393907</v>
      </c>
      <c r="BD371" s="31">
        <f t="shared" ca="1" si="47"/>
        <v>1112.3516697393907</v>
      </c>
      <c r="BE371" s="31">
        <f t="shared" ca="1" si="47"/>
        <v>1112.3516697393907</v>
      </c>
      <c r="BF371" s="31">
        <f t="shared" ca="1" si="47"/>
        <v>1112.3516697393907</v>
      </c>
      <c r="BG371" s="31">
        <f t="shared" ca="1" si="47"/>
        <v>1112.3516697393907</v>
      </c>
      <c r="BH371" s="31">
        <f t="shared" ca="1" si="47"/>
        <v>1112.3516697393907</v>
      </c>
      <c r="BI371" s="31">
        <f t="shared" ca="1" si="47"/>
        <v>1112.3516697393907</v>
      </c>
      <c r="BJ371" s="31">
        <f t="shared" ca="1" si="47"/>
        <v>1112.3516697393907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1.9209417411371708</v>
      </c>
      <c r="C379" s="23">
        <f ca="1"/>
        <v>4.0605057141277179</v>
      </c>
      <c r="D379" s="23">
        <f ca="1"/>
        <v>10.458484388535792</v>
      </c>
      <c r="E379" s="23">
        <f ca="1"/>
        <v>15.846667317719426</v>
      </c>
      <c r="F379" s="23">
        <f ca="1"/>
        <v>18.753495025408689</v>
      </c>
      <c r="G379" s="23">
        <f ca="1"/>
        <v>20.853923339052571</v>
      </c>
      <c r="H379" s="23">
        <f ca="1"/>
        <v>23.27506836880055</v>
      </c>
      <c r="I379" s="23">
        <f ca="1"/>
        <v>25.086639861166557</v>
      </c>
      <c r="J379" s="23">
        <f ca="1"/>
        <v>27.083821828332244</v>
      </c>
      <c r="K379" s="23">
        <f ca="1"/>
        <v>28.130608954249102</v>
      </c>
      <c r="L379" s="23">
        <f ca="1"/>
        <v>29.037256416906214</v>
      </c>
      <c r="M379" s="23">
        <f ca="1"/>
        <v>31.281599442939612</v>
      </c>
      <c r="N379" s="23">
        <f ca="1"/>
        <v>29.928072509404377</v>
      </c>
      <c r="O379" s="23">
        <f ca="1"/>
        <v>33.588055147364429</v>
      </c>
      <c r="P379" s="23">
        <f ca="1"/>
        <v>38.362210684280754</v>
      </c>
      <c r="Q379" s="23">
        <f ca="1"/>
        <v>38.362210684280754</v>
      </c>
      <c r="R379" s="23">
        <f ca="1"/>
        <v>38.362210684280754</v>
      </c>
      <c r="S379" s="23">
        <f ca="1"/>
        <v>38.362210684280754</v>
      </c>
      <c r="T379" s="23">
        <f ca="1"/>
        <v>38.362210684280754</v>
      </c>
      <c r="U379" s="23">
        <f ca="1"/>
        <v>38.362210684280754</v>
      </c>
      <c r="V379" s="23">
        <f ca="1"/>
        <v>38.362210684280754</v>
      </c>
      <c r="W379" s="23">
        <f ca="1"/>
        <v>38.362210684280754</v>
      </c>
      <c r="X379" s="23">
        <f ca="1"/>
        <v>38.362210684280754</v>
      </c>
      <c r="Y379" s="23">
        <f ca="1"/>
        <v>38.362210684280754</v>
      </c>
      <c r="Z379" s="23">
        <f ca="1"/>
        <v>38.362210684280754</v>
      </c>
      <c r="AA379" s="23">
        <f ca="1"/>
        <v>38.362210684280754</v>
      </c>
      <c r="AB379" s="23">
        <f ca="1"/>
        <v>38.362210684280754</v>
      </c>
      <c r="AC379" s="23">
        <f ca="1"/>
        <v>38.362210684280754</v>
      </c>
      <c r="AD379" s="23">
        <f ca="1"/>
        <v>38.362210684280754</v>
      </c>
      <c r="AE379" s="23">
        <f ca="1"/>
        <v>38.362210684280754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4.7981065752265808</v>
      </c>
      <c r="AH379" s="23">
        <f ca="1"/>
        <v>7.0193480582822394</v>
      </c>
      <c r="AI379" s="23">
        <f ca="1"/>
        <v>13.367607959516027</v>
      </c>
      <c r="AJ379" s="23">
        <f ca="1"/>
        <v>18.959623398419339</v>
      </c>
      <c r="AK379" s="23">
        <f ca="1"/>
        <v>21.876570184256732</v>
      </c>
      <c r="AL379" s="23">
        <f ca="1"/>
        <v>24.241993004584948</v>
      </c>
      <c r="AM379" s="23">
        <f ca="1"/>
        <v>26.491466378862096</v>
      </c>
      <c r="AN379" s="23">
        <f ca="1"/>
        <v>28.407960147357169</v>
      </c>
      <c r="AO379" s="23">
        <f ca="1"/>
        <v>30.404195620375024</v>
      </c>
      <c r="AP379" s="23">
        <f ca="1"/>
        <v>31.279156131210325</v>
      </c>
      <c r="AQ379" s="23">
        <f ca="1"/>
        <v>32.47336142922331</v>
      </c>
      <c r="AR379" s="23">
        <f ca="1"/>
        <v>34.687321991332382</v>
      </c>
      <c r="AS379" s="23">
        <f ca="1"/>
        <v>33.963417573159745</v>
      </c>
      <c r="AT379" s="23">
        <f ca="1"/>
        <v>36.855125213156072</v>
      </c>
      <c r="AU379" s="23">
        <f ca="1"/>
        <v>38.523123414512483</v>
      </c>
      <c r="AV379" s="23">
        <f ca="1"/>
        <v>38.523123414512483</v>
      </c>
      <c r="AW379" s="23">
        <f ca="1"/>
        <v>38.523123414512483</v>
      </c>
      <c r="AX379" s="23">
        <f ca="1"/>
        <v>38.523123414512483</v>
      </c>
      <c r="AY379" s="23">
        <f ca="1"/>
        <v>38.523123414512483</v>
      </c>
      <c r="AZ379" s="23">
        <f ca="1"/>
        <v>38.523123414512483</v>
      </c>
      <c r="BA379" s="23">
        <f ca="1"/>
        <v>38.523123414512483</v>
      </c>
      <c r="BB379" s="23">
        <f ca="1"/>
        <v>38.523123414512483</v>
      </c>
      <c r="BC379" s="23">
        <f ca="1"/>
        <v>38.523123414512483</v>
      </c>
      <c r="BD379" s="23">
        <f ca="1"/>
        <v>38.523123414512483</v>
      </c>
      <c r="BE379" s="23">
        <f ca="1"/>
        <v>38.523123414512483</v>
      </c>
      <c r="BF379" s="23">
        <f ca="1"/>
        <v>38.523123414512483</v>
      </c>
      <c r="BG379" s="23">
        <f ca="1"/>
        <v>38.523123414512483</v>
      </c>
      <c r="BH379" s="23">
        <f ca="1"/>
        <v>38.523123414512483</v>
      </c>
      <c r="BI379" s="23">
        <f ca="1"/>
        <v>38.523123414512483</v>
      </c>
      <c r="BJ379" s="23">
        <f ca="1"/>
        <v>38.523123414512483</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4.4145579490565465</v>
      </c>
      <c r="C380" s="23">
        <f ca="1"/>
        <v>10.768740401505852</v>
      </c>
      <c r="D380" s="23">
        <f ca="1"/>
        <v>29.769772545099656</v>
      </c>
      <c r="E380" s="23">
        <f ca="1"/>
        <v>45.771863555891272</v>
      </c>
      <c r="F380" s="23">
        <f ca="1"/>
        <v>54.404703632496087</v>
      </c>
      <c r="G380" s="23">
        <f ca="1"/>
        <v>60.642659076533931</v>
      </c>
      <c r="H380" s="23">
        <f ca="1"/>
        <v>67.833094818147259</v>
      </c>
      <c r="I380" s="23">
        <f ca="1"/>
        <v>73.213189049244264</v>
      </c>
      <c r="J380" s="23">
        <f ca="1"/>
        <v>79.144518409017721</v>
      </c>
      <c r="K380" s="23">
        <f ca="1"/>
        <v>82.253318365886372</v>
      </c>
      <c r="L380" s="23">
        <f ca="1"/>
        <v>84.945924649456003</v>
      </c>
      <c r="M380" s="23">
        <f ca="1"/>
        <v>91.611285093605446</v>
      </c>
      <c r="N380" s="23">
        <f ca="1"/>
        <v>87.591514150292255</v>
      </c>
      <c r="O380" s="23">
        <f ca="1"/>
        <v>98.461110828857073</v>
      </c>
      <c r="P380" s="23">
        <f ca="1"/>
        <v>112.63963305155829</v>
      </c>
      <c r="Q380" s="23">
        <f ca="1"/>
        <v>112.63963305155829</v>
      </c>
      <c r="R380" s="23">
        <f ca="1"/>
        <v>112.63963305155829</v>
      </c>
      <c r="S380" s="23">
        <f ca="1"/>
        <v>112.63963305155829</v>
      </c>
      <c r="T380" s="23">
        <f ca="1"/>
        <v>112.63963305155829</v>
      </c>
      <c r="U380" s="23">
        <f ca="1"/>
        <v>112.63963305155829</v>
      </c>
      <c r="V380" s="23">
        <f ca="1"/>
        <v>112.63963305155829</v>
      </c>
      <c r="W380" s="23">
        <f ca="1"/>
        <v>112.63963305155829</v>
      </c>
      <c r="X380" s="23">
        <f ca="1"/>
        <v>112.63963305155829</v>
      </c>
      <c r="Y380" s="23">
        <f ca="1"/>
        <v>112.63963305155829</v>
      </c>
      <c r="Z380" s="23">
        <f ca="1"/>
        <v>112.63963305155829</v>
      </c>
      <c r="AA380" s="23">
        <f ca="1"/>
        <v>112.63963305155829</v>
      </c>
      <c r="AB380" s="23">
        <f ca="1"/>
        <v>112.63963305155829</v>
      </c>
      <c r="AC380" s="23">
        <f ca="1"/>
        <v>112.63963305155829</v>
      </c>
      <c r="AD380" s="23">
        <f ca="1"/>
        <v>112.63963305155829</v>
      </c>
      <c r="AE380" s="23">
        <f ca="1"/>
        <v>112.63963305155829</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12.959303762859761</v>
      </c>
      <c r="AH380" s="23">
        <f ca="1"/>
        <v>19.556056107009951</v>
      </c>
      <c r="AI380" s="23">
        <f ca="1"/>
        <v>38.409430989568598</v>
      </c>
      <c r="AJ380" s="23">
        <f ca="1"/>
        <v>55.016873825708558</v>
      </c>
      <c r="AK380" s="30">
        <f ca="1"/>
        <v>63.679766038924107</v>
      </c>
      <c r="AL380" s="23">
        <f ca="1"/>
        <v>70.704715218893881</v>
      </c>
      <c r="AM380" s="23">
        <f ca="1"/>
        <v>77.385312023907929</v>
      </c>
      <c r="AN380" s="23">
        <f ca="1"/>
        <v>83.077009597679705</v>
      </c>
      <c r="AO380" s="23">
        <f ca="1"/>
        <v>89.005528012521665</v>
      </c>
      <c r="AP380" s="23">
        <f ca="1"/>
        <v>91.60402882610795</v>
      </c>
      <c r="AQ380" s="23">
        <f ca="1"/>
        <v>95.150638530257055</v>
      </c>
      <c r="AR380" s="23">
        <f ca="1"/>
        <v>101.7257676368222</v>
      </c>
      <c r="AS380" s="23">
        <f ca="1"/>
        <v>99.575880646168798</v>
      </c>
      <c r="AT380" s="23">
        <f ca="1"/>
        <v>108.16381640113272</v>
      </c>
      <c r="AU380" s="23">
        <f ca="1"/>
        <v>113.11751960214599</v>
      </c>
      <c r="AV380" s="23">
        <f ca="1"/>
        <v>113.11751960214599</v>
      </c>
      <c r="AW380" s="23">
        <f ca="1"/>
        <v>113.11751960214599</v>
      </c>
      <c r="AX380" s="23">
        <f ca="1"/>
        <v>113.11751960214599</v>
      </c>
      <c r="AY380" s="23">
        <f ca="1"/>
        <v>113.11751960214599</v>
      </c>
      <c r="AZ380" s="23">
        <f ca="1"/>
        <v>113.11751960214599</v>
      </c>
      <c r="BA380" s="23">
        <f ca="1"/>
        <v>113.11751960214599</v>
      </c>
      <c r="BB380" s="23">
        <f ca="1"/>
        <v>113.11751960214599</v>
      </c>
      <c r="BC380" s="23">
        <f ca="1"/>
        <v>113.11751960214599</v>
      </c>
      <c r="BD380" s="23">
        <f ca="1"/>
        <v>113.11751960214599</v>
      </c>
      <c r="BE380" s="23">
        <f ca="1"/>
        <v>113.11751960214599</v>
      </c>
      <c r="BF380" s="23">
        <f ca="1"/>
        <v>113.11751960214599</v>
      </c>
      <c r="BG380" s="23">
        <f ca="1"/>
        <v>113.11751960214599</v>
      </c>
      <c r="BH380" s="23">
        <f ca="1"/>
        <v>113.11751960214599</v>
      </c>
      <c r="BI380" s="23">
        <f ca="1"/>
        <v>113.11751960214599</v>
      </c>
      <c r="BJ380" s="23">
        <f ca="1"/>
        <v>113.11751960214599</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1.3627958554229183</v>
      </c>
      <c r="C381" s="23">
        <f ca="1"/>
        <v>4.1582060713904623</v>
      </c>
      <c r="D381" s="23">
        <f ca="1"/>
        <v>12.51737418870754</v>
      </c>
      <c r="E381" s="23">
        <f ca="1"/>
        <v>19.557211181610803</v>
      </c>
      <c r="F381" s="23">
        <f ca="1"/>
        <v>23.355076528340479</v>
      </c>
      <c r="G381" s="23">
        <f ca="1"/>
        <v>26.099354727071201</v>
      </c>
      <c r="H381" s="23">
        <f ca="1"/>
        <v>29.26265979106352</v>
      </c>
      <c r="I381" s="23">
        <f ca="1"/>
        <v>31.629537117772863</v>
      </c>
      <c r="J381" s="23">
        <f ca="1"/>
        <v>34.23892059246171</v>
      </c>
      <c r="K381" s="23">
        <f ca="1"/>
        <v>35.606582164011378</v>
      </c>
      <c r="L381" s="23">
        <f ca="1"/>
        <v>36.791146688085981</v>
      </c>
      <c r="M381" s="23">
        <f ca="1"/>
        <v>39.72345415928541</v>
      </c>
      <c r="N381" s="23">
        <f ca="1"/>
        <v>37.955027009942874</v>
      </c>
      <c r="O381" s="23">
        <f ca="1"/>
        <v>42.736913873609296</v>
      </c>
      <c r="P381" s="23">
        <f ca="1"/>
        <v>48.974504022344199</v>
      </c>
      <c r="Q381" s="23">
        <f ca="1"/>
        <v>48.974504022344199</v>
      </c>
      <c r="R381" s="23">
        <f ca="1"/>
        <v>48.974504022344199</v>
      </c>
      <c r="S381" s="23">
        <f ca="1"/>
        <v>48.974504022344199</v>
      </c>
      <c r="T381" s="23">
        <f ca="1"/>
        <v>48.974504022344199</v>
      </c>
      <c r="U381" s="23">
        <f ca="1"/>
        <v>48.974504022344199</v>
      </c>
      <c r="V381" s="23">
        <f ca="1"/>
        <v>48.974504022344199</v>
      </c>
      <c r="W381" s="23">
        <f ca="1"/>
        <v>48.974504022344199</v>
      </c>
      <c r="X381" s="23">
        <f ca="1"/>
        <v>48.974504022344199</v>
      </c>
      <c r="Y381" s="23">
        <f ca="1"/>
        <v>48.974504022344199</v>
      </c>
      <c r="Z381" s="23">
        <f ca="1"/>
        <v>48.974504022344199</v>
      </c>
      <c r="AA381" s="23">
        <f ca="1"/>
        <v>48.974504022344199</v>
      </c>
      <c r="AB381" s="23">
        <f ca="1"/>
        <v>48.974504022344199</v>
      </c>
      <c r="AC381" s="23">
        <f ca="1"/>
        <v>48.974504022344199</v>
      </c>
      <c r="AD381" s="23">
        <f ca="1"/>
        <v>48.974504022344199</v>
      </c>
      <c r="AE381" s="23">
        <f ca="1"/>
        <v>48.974504022344199</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5.1219056889065744</v>
      </c>
      <c r="AH381" s="23">
        <f ca="1"/>
        <v>8.02403023963255</v>
      </c>
      <c r="AI381" s="23">
        <f ca="1"/>
        <v>16.318239155817398</v>
      </c>
      <c r="AJ381" s="23">
        <f ca="1"/>
        <v>23.624389980515197</v>
      </c>
      <c r="AK381" s="30">
        <f ca="1"/>
        <v>27.435476233368068</v>
      </c>
      <c r="AL381" s="23">
        <f ca="1"/>
        <v>30.525978410681322</v>
      </c>
      <c r="AM381" s="23">
        <f ca="1"/>
        <v>33.464988849435379</v>
      </c>
      <c r="AN381" s="23">
        <f ca="1"/>
        <v>35.968950557016896</v>
      </c>
      <c r="AO381" s="23">
        <f ca="1"/>
        <v>38.577097406185949</v>
      </c>
      <c r="AP381" s="23">
        <f ca="1"/>
        <v>39.72026189270445</v>
      </c>
      <c r="AQ381" s="23">
        <f ca="1"/>
        <v>41.280530121264114</v>
      </c>
      <c r="AR381" s="23">
        <f ca="1"/>
        <v>44.173141910954364</v>
      </c>
      <c r="AS381" s="23">
        <f ca="1"/>
        <v>43.227337143492612</v>
      </c>
      <c r="AT381" s="23">
        <f ca="1"/>
        <v>47.00544762790993</v>
      </c>
      <c r="AU381" s="23">
        <f ca="1"/>
        <v>49.184741760335385</v>
      </c>
      <c r="AV381" s="23">
        <f ca="1"/>
        <v>49.184741760335385</v>
      </c>
      <c r="AW381" s="23">
        <f ca="1"/>
        <v>49.184741760335385</v>
      </c>
      <c r="AX381" s="23">
        <f ca="1"/>
        <v>49.184741760335385</v>
      </c>
      <c r="AY381" s="23">
        <f ca="1"/>
        <v>49.184741760335385</v>
      </c>
      <c r="AZ381" s="23">
        <f ca="1"/>
        <v>49.184741760335385</v>
      </c>
      <c r="BA381" s="23">
        <f ca="1"/>
        <v>49.184741760335385</v>
      </c>
      <c r="BB381" s="23">
        <f ca="1"/>
        <v>49.184741760335385</v>
      </c>
      <c r="BC381" s="23">
        <f ca="1"/>
        <v>49.184741760335385</v>
      </c>
      <c r="BD381" s="23">
        <f ca="1"/>
        <v>49.184741760335385</v>
      </c>
      <c r="BE381" s="23">
        <f ca="1"/>
        <v>49.184741760335385</v>
      </c>
      <c r="BF381" s="23">
        <f ca="1"/>
        <v>49.184741760335385</v>
      </c>
      <c r="BG381" s="23">
        <f ca="1"/>
        <v>49.184741760335385</v>
      </c>
      <c r="BH381" s="23">
        <f ca="1"/>
        <v>49.184741760335385</v>
      </c>
      <c r="BI381" s="23">
        <f ca="1"/>
        <v>49.184741760335385</v>
      </c>
      <c r="BJ381" s="23">
        <f ca="1"/>
        <v>49.184741760335385</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1.178964908232057</v>
      </c>
      <c r="C382" s="23">
        <f ca="1"/>
        <v>8.0408872770139617</v>
      </c>
      <c r="D382" s="23">
        <f ca="1"/>
        <v>28.617301104256011</v>
      </c>
      <c r="E382" s="23">
        <f ca="1"/>
        <v>45.946130625248614</v>
      </c>
      <c r="F382" s="23">
        <f ca="1"/>
        <v>55.294722247967847</v>
      </c>
      <c r="G382" s="23">
        <f ca="1"/>
        <v>62.049868583304935</v>
      </c>
      <c r="H382" s="23">
        <f ca="1"/>
        <v>69.836465663901464</v>
      </c>
      <c r="I382" s="23">
        <f ca="1"/>
        <v>75.662625237339853</v>
      </c>
      <c r="J382" s="23">
        <f ca="1"/>
        <v>82.08572302118931</v>
      </c>
      <c r="K382" s="23">
        <f ca="1"/>
        <v>85.452274581926929</v>
      </c>
      <c r="L382" s="23">
        <f ca="1"/>
        <v>88.368125718110605</v>
      </c>
      <c r="M382" s="23">
        <f ca="1"/>
        <v>95.58611333952453</v>
      </c>
      <c r="N382" s="23">
        <f ca="1"/>
        <v>91.233061894989078</v>
      </c>
      <c r="O382" s="23">
        <f ca="1"/>
        <v>103.00386032862947</v>
      </c>
      <c r="P382" s="23">
        <f ca="1"/>
        <v>118.35792838705385</v>
      </c>
      <c r="Q382" s="23">
        <f ca="1"/>
        <v>118.35792838705385</v>
      </c>
      <c r="R382" s="23">
        <f ca="1"/>
        <v>118.35792838705385</v>
      </c>
      <c r="S382" s="23">
        <f ca="1"/>
        <v>118.35792838705385</v>
      </c>
      <c r="T382" s="23">
        <f ca="1"/>
        <v>118.35792838705385</v>
      </c>
      <c r="U382" s="23">
        <f ca="1"/>
        <v>118.35792838705385</v>
      </c>
      <c r="V382" s="23">
        <f ca="1"/>
        <v>118.35792838705385</v>
      </c>
      <c r="W382" s="23">
        <f ca="1"/>
        <v>118.35792838705385</v>
      </c>
      <c r="X382" s="23">
        <f ca="1"/>
        <v>118.35792838705385</v>
      </c>
      <c r="Y382" s="23">
        <f ca="1"/>
        <v>118.35792838705385</v>
      </c>
      <c r="Z382" s="23">
        <f ca="1"/>
        <v>118.35792838705385</v>
      </c>
      <c r="AA382" s="23">
        <f ca="1"/>
        <v>118.35792838705385</v>
      </c>
      <c r="AB382" s="23">
        <f ca="1"/>
        <v>118.35792838705385</v>
      </c>
      <c r="AC382" s="23">
        <f ca="1"/>
        <v>118.35792838705385</v>
      </c>
      <c r="AD382" s="23">
        <f ca="1"/>
        <v>118.35792838705385</v>
      </c>
      <c r="AE382" s="23">
        <f ca="1"/>
        <v>118.35792838705385</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10.413070950899767</v>
      </c>
      <c r="AH382" s="23">
        <f ca="1"/>
        <v>17.556762152686805</v>
      </c>
      <c r="AI382" s="23">
        <f ca="1"/>
        <v>37.973276407911044</v>
      </c>
      <c r="AJ382" s="23">
        <f ca="1"/>
        <v>55.957647668705569</v>
      </c>
      <c r="AK382" s="30">
        <f ca="1"/>
        <v>65.338783060343431</v>
      </c>
      <c r="AL382" s="23">
        <f ca="1"/>
        <v>72.946173035268345</v>
      </c>
      <c r="AM382" s="23">
        <f ca="1"/>
        <v>80.180660269124502</v>
      </c>
      <c r="AN382" s="23">
        <f ca="1"/>
        <v>86.344258318555887</v>
      </c>
      <c r="AO382" s="23">
        <f ca="1"/>
        <v>92.764312101125896</v>
      </c>
      <c r="AP382" s="23">
        <f ca="1"/>
        <v>95.578255452555979</v>
      </c>
      <c r="AQ382" s="23">
        <f ca="1"/>
        <v>99.418915707472124</v>
      </c>
      <c r="AR382" s="23">
        <f ca="1"/>
        <v>106.53919088209427</v>
      </c>
      <c r="AS382" s="23">
        <f ca="1"/>
        <v>104.21105606988078</v>
      </c>
      <c r="AT382" s="23">
        <f ca="1"/>
        <v>113.51102033921563</v>
      </c>
      <c r="AU382" s="23">
        <f ca="1"/>
        <v>118.87543666518604</v>
      </c>
      <c r="AV382" s="23">
        <f ca="1"/>
        <v>118.87543666518604</v>
      </c>
      <c r="AW382" s="23">
        <f ca="1"/>
        <v>118.87543666518604</v>
      </c>
      <c r="AX382" s="23">
        <f ca="1"/>
        <v>118.87543666518604</v>
      </c>
      <c r="AY382" s="23">
        <f ca="1"/>
        <v>118.87543666518604</v>
      </c>
      <c r="AZ382" s="23">
        <f ca="1"/>
        <v>118.87543666518604</v>
      </c>
      <c r="BA382" s="23">
        <f ca="1"/>
        <v>118.87543666518604</v>
      </c>
      <c r="BB382" s="23">
        <f ca="1"/>
        <v>118.87543666518604</v>
      </c>
      <c r="BC382" s="23">
        <f ca="1"/>
        <v>118.87543666518604</v>
      </c>
      <c r="BD382" s="23">
        <f ca="1"/>
        <v>118.87543666518604</v>
      </c>
      <c r="BE382" s="23">
        <f ca="1"/>
        <v>118.87543666518604</v>
      </c>
      <c r="BF382" s="23">
        <f ca="1"/>
        <v>118.87543666518604</v>
      </c>
      <c r="BG382" s="23">
        <f ca="1"/>
        <v>118.87543666518604</v>
      </c>
      <c r="BH382" s="23">
        <f ca="1"/>
        <v>118.87543666518604</v>
      </c>
      <c r="BI382" s="23">
        <f ca="1"/>
        <v>118.87543666518604</v>
      </c>
      <c r="BJ382" s="23">
        <f ca="1"/>
        <v>118.87543666518604</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28.277161002893326</v>
      </c>
      <c r="D383" s="23">
        <f ca="1"/>
        <v>237.1536683486294</v>
      </c>
      <c r="E383" s="23">
        <f ca="1"/>
        <v>414.14239069585068</v>
      </c>
      <c r="F383" s="23">
        <f ca="1"/>
        <v>509.62462075914442</v>
      </c>
      <c r="G383" s="23">
        <f ca="1"/>
        <v>578.61858931954055</v>
      </c>
      <c r="H383" s="23">
        <f ca="1"/>
        <v>658.14732304375786</v>
      </c>
      <c r="I383" s="23">
        <f ca="1"/>
        <v>717.65304660371964</v>
      </c>
      <c r="J383" s="23">
        <f ca="1"/>
        <v>783.25562344814023</v>
      </c>
      <c r="K383" s="23">
        <f ca="1"/>
        <v>817.64003808671555</v>
      </c>
      <c r="L383" s="23">
        <f ca="1"/>
        <v>847.42120515992474</v>
      </c>
      <c r="M383" s="23">
        <f ca="1"/>
        <v>921.14242248072048</v>
      </c>
      <c r="N383" s="23">
        <f ca="1"/>
        <v>876.68235017481425</v>
      </c>
      <c r="O383" s="23">
        <f ca="1"/>
        <v>996.90389042673473</v>
      </c>
      <c r="P383" s="23">
        <f ca="1"/>
        <v>1153.7233042942873</v>
      </c>
      <c r="Q383" s="23">
        <f ca="1"/>
        <v>1153.7233042942873</v>
      </c>
      <c r="R383" s="23">
        <f ca="1"/>
        <v>1153.7233042942873</v>
      </c>
      <c r="S383" s="23">
        <f ca="1"/>
        <v>1153.7233042942873</v>
      </c>
      <c r="T383" s="23">
        <f ca="1"/>
        <v>1153.7233042942873</v>
      </c>
      <c r="U383" s="23">
        <f ca="1"/>
        <v>1153.7233042942873</v>
      </c>
      <c r="V383" s="23">
        <f ca="1"/>
        <v>1153.7233042942873</v>
      </c>
      <c r="W383" s="23">
        <f ca="1"/>
        <v>1153.7233042942873</v>
      </c>
      <c r="X383" s="23">
        <f ca="1"/>
        <v>1153.7233042942873</v>
      </c>
      <c r="Y383" s="23">
        <f ca="1"/>
        <v>1153.7233042942873</v>
      </c>
      <c r="Z383" s="23">
        <f ca="1"/>
        <v>1153.7233042942873</v>
      </c>
      <c r="AA383" s="23">
        <f ca="1"/>
        <v>1153.7233042942873</v>
      </c>
      <c r="AB383" s="23">
        <f ca="1"/>
        <v>1153.7233042942873</v>
      </c>
      <c r="AC383" s="23">
        <f ca="1"/>
        <v>1153.7233042942873</v>
      </c>
      <c r="AD383" s="23">
        <f ca="1"/>
        <v>1153.7233042942873</v>
      </c>
      <c r="AE383" s="23">
        <f ca="1"/>
        <v>1153.7233042942873</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51.224005167736124</v>
      </c>
      <c r="AH383" s="23">
        <f ca="1"/>
        <v>124.18639291098779</v>
      </c>
      <c r="AI383" s="23">
        <f ca="1"/>
        <v>332.71131194481433</v>
      </c>
      <c r="AJ383" s="23">
        <f ca="1"/>
        <v>516.39543716574178</v>
      </c>
      <c r="AK383" s="30">
        <f ca="1"/>
        <v>612.21005436887594</v>
      </c>
      <c r="AL383" s="23">
        <f ca="1"/>
        <v>689.90844885235401</v>
      </c>
      <c r="AM383" s="23">
        <f ca="1"/>
        <v>763.79818565231176</v>
      </c>
      <c r="AN383" s="23">
        <f ca="1"/>
        <v>826.7503511467645</v>
      </c>
      <c r="AO383" s="23">
        <f ca="1"/>
        <v>892.32183795728383</v>
      </c>
      <c r="AP383" s="23">
        <f ca="1"/>
        <v>921.06216562475538</v>
      </c>
      <c r="AQ383" s="23">
        <f ca="1"/>
        <v>960.28890916585181</v>
      </c>
      <c r="AR383" s="23">
        <f ca="1"/>
        <v>1033.0121363399874</v>
      </c>
      <c r="AS383" s="23">
        <f ca="1"/>
        <v>1009.2336344298274</v>
      </c>
      <c r="AT383" s="23">
        <f ca="1"/>
        <v>1104.21920699319</v>
      </c>
      <c r="AU383" s="23">
        <f ca="1"/>
        <v>1159.0088966558358</v>
      </c>
      <c r="AV383" s="23">
        <f ca="1"/>
        <v>1159.0088966558358</v>
      </c>
      <c r="AW383" s="23">
        <f ca="1"/>
        <v>1159.0088966558358</v>
      </c>
      <c r="AX383" s="23">
        <f ca="1"/>
        <v>1159.0088966558358</v>
      </c>
      <c r="AY383" s="23">
        <f ca="1"/>
        <v>1159.0088966558358</v>
      </c>
      <c r="AZ383" s="23">
        <f ca="1"/>
        <v>1159.0088966558358</v>
      </c>
      <c r="BA383" s="23">
        <f ca="1"/>
        <v>1159.0088966558358</v>
      </c>
      <c r="BB383" s="23">
        <f ca="1"/>
        <v>1159.0088966558358</v>
      </c>
      <c r="BC383" s="23">
        <f ca="1"/>
        <v>1159.0088966558358</v>
      </c>
      <c r="BD383" s="23">
        <f ca="1"/>
        <v>1159.0088966558358</v>
      </c>
      <c r="BE383" s="23">
        <f ca="1"/>
        <v>1159.0088966558358</v>
      </c>
      <c r="BF383" s="23">
        <f ca="1"/>
        <v>1159.0088966558358</v>
      </c>
      <c r="BG383" s="23">
        <f ca="1"/>
        <v>1159.0088966558358</v>
      </c>
      <c r="BH383" s="23">
        <f ca="1"/>
        <v>1159.0088966558358</v>
      </c>
      <c r="BI383" s="23">
        <f ca="1"/>
        <v>1159.0088966558358</v>
      </c>
      <c r="BJ383" s="23">
        <f ca="1"/>
        <v>1159.0088966558358</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f ca="1"/>
        <v>355.14704777243833</v>
      </c>
      <c r="E384" s="23">
        <f ca="1"/>
        <v>772.12200812132164</v>
      </c>
      <c r="F384" s="23">
        <f ca="1"/>
        <v>997.07249404300251</v>
      </c>
      <c r="G384" s="23">
        <f ca="1"/>
        <v>1159.6182027370517</v>
      </c>
      <c r="H384" s="23">
        <f ca="1"/>
        <v>1346.9831949889044</v>
      </c>
      <c r="I384" s="23">
        <f ca="1"/>
        <v>1487.1751597247658</v>
      </c>
      <c r="J384" s="23">
        <f ca="1"/>
        <v>1641.730950148642</v>
      </c>
      <c r="K384" s="23">
        <f ca="1"/>
        <v>1722.738597078891</v>
      </c>
      <c r="L384" s="23">
        <f ca="1"/>
        <v>1792.9012650433103</v>
      </c>
      <c r="M384" s="23">
        <f ca="1"/>
        <v>1966.5840921835832</v>
      </c>
      <c r="N384" s="23">
        <f ca="1"/>
        <v>1861.8387917994482</v>
      </c>
      <c r="O384" s="23">
        <f ca="1"/>
        <v>2145.0736291089206</v>
      </c>
      <c r="P384" s="23">
        <f ca="1"/>
        <v>2514.5308917647549</v>
      </c>
      <c r="Q384" s="23">
        <f ca="1"/>
        <v>2514.5308917647549</v>
      </c>
      <c r="R384" s="23">
        <f ca="1"/>
        <v>2514.5308917647549</v>
      </c>
      <c r="S384" s="23">
        <f ca="1"/>
        <v>2514.5308917647549</v>
      </c>
      <c r="T384" s="23">
        <f ca="1"/>
        <v>2514.5308917647549</v>
      </c>
      <c r="U384" s="23">
        <f ca="1"/>
        <v>2514.5308917647549</v>
      </c>
      <c r="V384" s="23">
        <f ca="1"/>
        <v>2514.5308917647549</v>
      </c>
      <c r="W384" s="23">
        <f ca="1"/>
        <v>2514.5308917647549</v>
      </c>
      <c r="X384" s="23">
        <f ca="1"/>
        <v>2514.5308917647549</v>
      </c>
      <c r="Y384" s="23">
        <f ca="1"/>
        <v>2514.5308917647549</v>
      </c>
      <c r="Z384" s="23">
        <f ca="1"/>
        <v>2514.5308917647549</v>
      </c>
      <c r="AA384" s="23">
        <f ca="1"/>
        <v>2514.5308917647549</v>
      </c>
      <c r="AB384" s="23">
        <f ca="1"/>
        <v>2514.5308917647549</v>
      </c>
      <c r="AC384" s="23">
        <f ca="1"/>
        <v>2514.5308917647549</v>
      </c>
      <c r="AD384" s="23">
        <f ca="1"/>
        <v>2514.5308917647549</v>
      </c>
      <c r="AE384" s="23">
        <f ca="1"/>
        <v>2514.5308917647549</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1.1858675771769318</v>
      </c>
      <c r="AH384" s="23">
        <f ca="1"/>
        <v>90.017450081496293</v>
      </c>
      <c r="AI384" s="23">
        <f ca="1"/>
        <v>580.27520351663725</v>
      </c>
      <c r="AJ384" s="23">
        <f ca="1"/>
        <v>1013.0241369795043</v>
      </c>
      <c r="AK384" s="30">
        <f ca="1"/>
        <v>1238.7577073407897</v>
      </c>
      <c r="AL384" s="23">
        <f ca="1"/>
        <v>1421.8105286124203</v>
      </c>
      <c r="AM384" s="23">
        <f ca="1"/>
        <v>1595.8903776770831</v>
      </c>
      <c r="AN384" s="23">
        <f ca="1"/>
        <v>1744.2019557415256</v>
      </c>
      <c r="AO384" s="23">
        <f ca="1"/>
        <v>1898.6844998846145</v>
      </c>
      <c r="AP384" s="23">
        <f ca="1"/>
        <v>1966.3950117784025</v>
      </c>
      <c r="AQ384" s="23">
        <f ca="1"/>
        <v>2058.8108991623217</v>
      </c>
      <c r="AR384" s="23">
        <f ca="1"/>
        <v>2230.1425205516662</v>
      </c>
      <c r="AS384" s="23">
        <f ca="1"/>
        <v>2174.1217766327791</v>
      </c>
      <c r="AT384" s="23">
        <f ca="1"/>
        <v>2397.9021668636487</v>
      </c>
      <c r="AU384" s="23">
        <f ca="1"/>
        <v>2526.983434707312</v>
      </c>
      <c r="AV384" s="23">
        <f ca="1"/>
        <v>2526.983434707312</v>
      </c>
      <c r="AW384" s="23">
        <f ca="1"/>
        <v>2526.983434707312</v>
      </c>
      <c r="AX384" s="23">
        <f ca="1"/>
        <v>2526.983434707312</v>
      </c>
      <c r="AY384" s="23">
        <f ca="1"/>
        <v>2526.983434707312</v>
      </c>
      <c r="AZ384" s="23">
        <f ca="1"/>
        <v>2526.983434707312</v>
      </c>
      <c r="BA384" s="23">
        <f ca="1"/>
        <v>2526.983434707312</v>
      </c>
      <c r="BB384" s="23">
        <f ca="1"/>
        <v>2526.983434707312</v>
      </c>
      <c r="BC384" s="23">
        <f ca="1"/>
        <v>2526.983434707312</v>
      </c>
      <c r="BD384" s="23">
        <f ca="1"/>
        <v>2526.983434707312</v>
      </c>
      <c r="BE384" s="23">
        <f ca="1"/>
        <v>2526.983434707312</v>
      </c>
      <c r="BF384" s="23">
        <f ca="1"/>
        <v>2526.983434707312</v>
      </c>
      <c r="BG384" s="23">
        <f ca="1"/>
        <v>2526.983434707312</v>
      </c>
      <c r="BH384" s="23">
        <f ca="1"/>
        <v>2526.983434707312</v>
      </c>
      <c r="BI384" s="23">
        <f ca="1"/>
        <v>2526.983434707312</v>
      </c>
      <c r="BJ384" s="23">
        <f ca="1"/>
        <v>2526.983434707312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f ca="1"/>
        <v>229.77705408968535</v>
      </c>
      <c r="E385" s="23">
        <f ca="1"/>
        <v>984.79957157858905</v>
      </c>
      <c r="F385" s="23">
        <f ca="1"/>
        <v>1392.1206300153667</v>
      </c>
      <c r="G385" s="23">
        <f ca="1"/>
        <v>1686.444466829246</v>
      </c>
      <c r="H385" s="23">
        <f ca="1"/>
        <v>2025.7089349424366</v>
      </c>
      <c r="I385" s="23">
        <f ca="1"/>
        <v>2279.5565282320249</v>
      </c>
      <c r="J385" s="23">
        <f ca="1"/>
        <v>2559.4129058924145</v>
      </c>
      <c r="K385" s="23">
        <f ca="1"/>
        <v>2706.0946094411224</v>
      </c>
      <c r="L385" s="23">
        <f ca="1"/>
        <v>2833.1391546481304</v>
      </c>
      <c r="M385" s="23">
        <f ca="1"/>
        <v>3147.629130934281</v>
      </c>
      <c r="N385" s="23">
        <f ca="1"/>
        <v>2957.9653191672865</v>
      </c>
      <c r="O385" s="23">
        <f ca="1"/>
        <v>3470.8226852955304</v>
      </c>
      <c r="P385" s="23">
        <f ca="1"/>
        <v>4139.8042287473754</v>
      </c>
      <c r="Q385" s="23">
        <f ca="1"/>
        <v>4139.8042287473754</v>
      </c>
      <c r="R385" s="23">
        <f ca="1"/>
        <v>4139.8042287473754</v>
      </c>
      <c r="S385" s="23">
        <f ca="1"/>
        <v>4139.8042287473754</v>
      </c>
      <c r="T385" s="23">
        <f ca="1"/>
        <v>4139.8042287473754</v>
      </c>
      <c r="U385" s="23">
        <f ca="1"/>
        <v>4139.8042287473754</v>
      </c>
      <c r="V385" s="23">
        <f ca="1"/>
        <v>4139.8042287473754</v>
      </c>
      <c r="W385" s="23">
        <f ca="1"/>
        <v>4139.8042287473754</v>
      </c>
      <c r="X385" s="23">
        <f ca="1"/>
        <v>4139.8042287473754</v>
      </c>
      <c r="Y385" s="23">
        <f ca="1"/>
        <v>4139.8042287473754</v>
      </c>
      <c r="Z385" s="23">
        <f ca="1"/>
        <v>4139.8042287473754</v>
      </c>
      <c r="AA385" s="23">
        <f ca="1"/>
        <v>4139.8042287473754</v>
      </c>
      <c r="AB385" s="23">
        <f ca="1"/>
        <v>4139.8042287473754</v>
      </c>
      <c r="AC385" s="23">
        <f ca="1"/>
        <v>4139.8042287473754</v>
      </c>
      <c r="AD385" s="23">
        <f ca="1"/>
        <v>4139.8042287473754</v>
      </c>
      <c r="AE385" s="23">
        <f ca="1"/>
        <v>4139.8042287473754</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f ca="1"/>
        <v>637.41982181223443</v>
      </c>
      <c r="AJ385" s="23">
        <f ca="1"/>
        <v>1421.0044977611035</v>
      </c>
      <c r="AK385" s="30">
        <f ca="1"/>
        <v>1829.7434983795918</v>
      </c>
      <c r="AL385" s="23">
        <f ca="1"/>
        <v>2161.1998568964523</v>
      </c>
      <c r="AM385" s="23">
        <f ca="1"/>
        <v>2476.408726452838</v>
      </c>
      <c r="AN385" s="23">
        <f ca="1"/>
        <v>2744.958619590966</v>
      </c>
      <c r="AO385" s="23">
        <f ca="1"/>
        <v>3024.6823691643567</v>
      </c>
      <c r="AP385" s="23">
        <f ca="1"/>
        <v>3147.2867603434729</v>
      </c>
      <c r="AQ385" s="23">
        <f ca="1"/>
        <v>3314.625527856504</v>
      </c>
      <c r="AR385" s="23">
        <f ca="1"/>
        <v>3624.8581423007936</v>
      </c>
      <c r="AS385" s="23">
        <f ca="1"/>
        <v>3523.4205809905197</v>
      </c>
      <c r="AT385" s="23">
        <f ca="1"/>
        <v>3928.6229304442923</v>
      </c>
      <c r="AU385" s="23">
        <f ca="1"/>
        <v>4162.3522261469316</v>
      </c>
      <c r="AV385" s="23">
        <f ca="1"/>
        <v>4162.3522261469316</v>
      </c>
      <c r="AW385" s="23">
        <f ca="1"/>
        <v>4162.3522261469316</v>
      </c>
      <c r="AX385" s="23">
        <f ca="1"/>
        <v>4162.3522261469316</v>
      </c>
      <c r="AY385" s="23">
        <f ca="1"/>
        <v>4162.3522261469316</v>
      </c>
      <c r="AZ385" s="23">
        <f ca="1"/>
        <v>4162.3522261469316</v>
      </c>
      <c r="BA385" s="23">
        <f ca="1"/>
        <v>4162.3522261469316</v>
      </c>
      <c r="BB385" s="23">
        <f ca="1"/>
        <v>4162.3522261469316</v>
      </c>
      <c r="BC385" s="23">
        <f ca="1"/>
        <v>4162.3522261469316</v>
      </c>
      <c r="BD385" s="23">
        <f ca="1"/>
        <v>4162.3522261469316</v>
      </c>
      <c r="BE385" s="23">
        <f ca="1"/>
        <v>4162.3522261469316</v>
      </c>
      <c r="BF385" s="23">
        <f ca="1"/>
        <v>4162.3522261469316</v>
      </c>
      <c r="BG385" s="23">
        <f ca="1"/>
        <v>4162.3522261469316</v>
      </c>
      <c r="BH385" s="23">
        <f ca="1"/>
        <v>4162.3522261469316</v>
      </c>
      <c r="BI385" s="23">
        <f ca="1"/>
        <v>4162.3522261469316</v>
      </c>
      <c r="BJ385" s="23">
        <f ca="1"/>
        <v>4162.3522261469316</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f ca="1"/>
        <v>1.8267622056556149E-2</v>
      </c>
      <c r="E386" s="23">
        <f ca="1"/>
        <v>605.82711128695416</v>
      </c>
      <c r="F386" s="23">
        <f ca="1"/>
        <v>1082.0453423599226</v>
      </c>
      <c r="G386" s="23">
        <f ca="1"/>
        <v>1426.1532003430882</v>
      </c>
      <c r="H386" s="23">
        <f ca="1"/>
        <v>1822.8032667325538</v>
      </c>
      <c r="I386" s="23">
        <f ca="1"/>
        <v>2119.5884422951435</v>
      </c>
      <c r="J386" s="23">
        <f ca="1"/>
        <v>2446.7817124771359</v>
      </c>
      <c r="K386" s="23">
        <f ca="1"/>
        <v>2618.2741996635718</v>
      </c>
      <c r="L386" s="23">
        <f ca="1"/>
        <v>2766.8079602752705</v>
      </c>
      <c r="M386" s="23">
        <f ca="1"/>
        <v>3134.4930015838254</v>
      </c>
      <c r="N386" s="23">
        <f ca="1"/>
        <v>2912.7481075563192</v>
      </c>
      <c r="O386" s="23">
        <f ca="1"/>
        <v>3512.3538058908262</v>
      </c>
      <c r="P386" s="23">
        <f ca="1"/>
        <v>4294.4916321690889</v>
      </c>
      <c r="Q386" s="23">
        <f ca="1"/>
        <v>4294.4916321690889</v>
      </c>
      <c r="R386" s="23">
        <f ca="1"/>
        <v>4294.4916321690889</v>
      </c>
      <c r="S386" s="23">
        <f ca="1"/>
        <v>4294.4916321690889</v>
      </c>
      <c r="T386" s="23">
        <f ca="1"/>
        <v>4294.4916321690889</v>
      </c>
      <c r="U386" s="23">
        <f ca="1"/>
        <v>4294.4916321690889</v>
      </c>
      <c r="V386" s="23">
        <f ca="1"/>
        <v>4294.4916321690889</v>
      </c>
      <c r="W386" s="23">
        <f ca="1"/>
        <v>4294.4916321690889</v>
      </c>
      <c r="X386" s="23">
        <f ca="1"/>
        <v>4294.4916321690889</v>
      </c>
      <c r="Y386" s="23">
        <f ca="1"/>
        <v>4294.4916321690889</v>
      </c>
      <c r="Z386" s="23">
        <f ca="1"/>
        <v>4294.4916321690889</v>
      </c>
      <c r="AA386" s="23">
        <f ca="1"/>
        <v>4294.4916321690889</v>
      </c>
      <c r="AB386" s="23">
        <f ca="1"/>
        <v>4294.4916321690889</v>
      </c>
      <c r="AC386" s="23">
        <f ca="1"/>
        <v>4294.4916321690889</v>
      </c>
      <c r="AD386" s="23">
        <f ca="1"/>
        <v>4294.4916321690889</v>
      </c>
      <c r="AE386" s="23">
        <f ca="1"/>
        <v>4294.4916321690889</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f ca="1"/>
        <v>207.63452743155315</v>
      </c>
      <c r="AJ386" s="23">
        <f ca="1"/>
        <v>1115.8148323470357</v>
      </c>
      <c r="AK386" s="30">
        <f ca="1"/>
        <v>1593.6908463986938</v>
      </c>
      <c r="AL386" s="23">
        <f ca="1"/>
        <v>1981.2120841578433</v>
      </c>
      <c r="AM386" s="23">
        <f ca="1"/>
        <v>2349.7376174429141</v>
      </c>
      <c r="AN386" s="23">
        <f ca="1"/>
        <v>2663.7119441224277</v>
      </c>
      <c r="AO386" s="23">
        <f ca="1"/>
        <v>2990.7501525621606</v>
      </c>
      <c r="AP386" s="23">
        <f ca="1"/>
        <v>3134.0927200031156</v>
      </c>
      <c r="AQ386" s="23">
        <f ca="1"/>
        <v>3329.7363534573319</v>
      </c>
      <c r="AR386" s="23">
        <f ca="1"/>
        <v>3692.4439125479303</v>
      </c>
      <c r="AS386" s="23">
        <f ca="1"/>
        <v>3573.8484826997255</v>
      </c>
      <c r="AT386" s="23">
        <f ca="1"/>
        <v>4047.5896313259445</v>
      </c>
      <c r="AU386" s="23">
        <f ca="1"/>
        <v>4320.8535577642579</v>
      </c>
      <c r="AV386" s="23">
        <f ca="1"/>
        <v>4320.8535577642579</v>
      </c>
      <c r="AW386" s="23">
        <f ca="1"/>
        <v>4320.8535577642579</v>
      </c>
      <c r="AX386" s="23">
        <f ca="1"/>
        <v>4320.8535577642579</v>
      </c>
      <c r="AY386" s="23">
        <f ca="1"/>
        <v>4320.8535577642579</v>
      </c>
      <c r="AZ386" s="23">
        <f ca="1"/>
        <v>4320.8535577642579</v>
      </c>
      <c r="BA386" s="23">
        <f ca="1"/>
        <v>4320.8535577642579</v>
      </c>
      <c r="BB386" s="23">
        <f ca="1"/>
        <v>4320.8535577642579</v>
      </c>
      <c r="BC386" s="23">
        <f ca="1"/>
        <v>4320.8535577642579</v>
      </c>
      <c r="BD386" s="23">
        <f ca="1"/>
        <v>4320.8535577642579</v>
      </c>
      <c r="BE386" s="23">
        <f ca="1"/>
        <v>4320.8535577642579</v>
      </c>
      <c r="BF386" s="23">
        <f ca="1"/>
        <v>4320.8535577642579</v>
      </c>
      <c r="BG386" s="23">
        <f ca="1"/>
        <v>4320.8535577642579</v>
      </c>
      <c r="BH386" s="23">
        <f ca="1"/>
        <v>4320.8535577642579</v>
      </c>
      <c r="BI386" s="23">
        <f ca="1"/>
        <v>4320.8535577642579</v>
      </c>
      <c r="BJ386" s="23">
        <f ca="1"/>
        <v>4320.8535577642579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f ca="1"/>
        <v>88.545891903006918</v>
      </c>
      <c r="F387" s="23">
        <f ca="1"/>
        <v>540.90215572810075</v>
      </c>
      <c r="G387" s="23">
        <f ca="1"/>
        <v>944.43419162988914</v>
      </c>
      <c r="H387" s="23">
        <f ca="1"/>
        <v>1409.5819792126726</v>
      </c>
      <c r="I387" s="23">
        <f ca="1"/>
        <v>1757.6191522728129</v>
      </c>
      <c r="J387" s="23">
        <f ca="1"/>
        <v>2141.3156107720611</v>
      </c>
      <c r="K387" s="23">
        <f ca="1"/>
        <v>2342.423231219338</v>
      </c>
      <c r="L387" s="23">
        <f ca="1"/>
        <v>2516.6073697946313</v>
      </c>
      <c r="M387" s="23">
        <f ca="1"/>
        <v>2947.7881459602595</v>
      </c>
      <c r="N387" s="23">
        <f ca="1"/>
        <v>2687.7500025066379</v>
      </c>
      <c r="O387" s="23">
        <f ca="1"/>
        <v>3390.9019433119929</v>
      </c>
      <c r="P387" s="23">
        <f ca="1"/>
        <v>4308.1075870416016</v>
      </c>
      <c r="Q387" s="23">
        <f ca="1"/>
        <v>4308.1075870416016</v>
      </c>
      <c r="R387" s="23">
        <f ca="1"/>
        <v>4308.1075870416016</v>
      </c>
      <c r="S387" s="23">
        <f ca="1"/>
        <v>4308.1075870416016</v>
      </c>
      <c r="T387" s="23">
        <f ca="1"/>
        <v>4308.1075870416016</v>
      </c>
      <c r="U387" s="23">
        <f ca="1"/>
        <v>4308.1075870416016</v>
      </c>
      <c r="V387" s="23">
        <f ca="1"/>
        <v>4308.1075870416016</v>
      </c>
      <c r="W387" s="23">
        <f ca="1"/>
        <v>4308.1075870416016</v>
      </c>
      <c r="X387" s="23">
        <f ca="1"/>
        <v>4308.1075870416016</v>
      </c>
      <c r="Y387" s="23">
        <f ca="1"/>
        <v>4308.1075870416016</v>
      </c>
      <c r="Z387" s="23">
        <f ca="1"/>
        <v>4308.1075870416016</v>
      </c>
      <c r="AA387" s="23">
        <f ca="1"/>
        <v>4308.1075870416016</v>
      </c>
      <c r="AB387" s="23">
        <f ca="1"/>
        <v>4308.1075870416016</v>
      </c>
      <c r="AC387" s="23">
        <f ca="1"/>
        <v>4308.1075870416016</v>
      </c>
      <c r="AD387" s="23">
        <f ca="1"/>
        <v>4308.1075870416016</v>
      </c>
      <c r="AE387" s="23">
        <f ca="1"/>
        <v>4308.1075870416016</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f ca="1"/>
        <v>580.50331777576207</v>
      </c>
      <c r="AK387" s="30">
        <f ca="1"/>
        <v>1140.9040072256685</v>
      </c>
      <c r="AL387" s="23">
        <f ca="1"/>
        <v>1595.3465036704345</v>
      </c>
      <c r="AM387" s="23">
        <f ca="1"/>
        <v>2027.5129168407816</v>
      </c>
      <c r="AN387" s="23">
        <f ca="1"/>
        <v>2395.7076451113448</v>
      </c>
      <c r="AO387" s="23">
        <f ca="1"/>
        <v>2779.222264169578</v>
      </c>
      <c r="AP387" s="23">
        <f ca="1"/>
        <v>2947.3187395301265</v>
      </c>
      <c r="AQ387" s="23">
        <f ca="1"/>
        <v>3176.7481811642783</v>
      </c>
      <c r="AR387" s="23">
        <f ca="1"/>
        <v>3602.0919109315819</v>
      </c>
      <c r="AS387" s="23">
        <f ca="1"/>
        <v>3463.0161701572042</v>
      </c>
      <c r="AT387" s="23">
        <f ca="1"/>
        <v>4018.5679419651651</v>
      </c>
      <c r="AU387" s="23">
        <f ca="1"/>
        <v>4339.0219682709603</v>
      </c>
      <c r="AV387" s="23">
        <f ca="1"/>
        <v>4339.0219682709603</v>
      </c>
      <c r="AW387" s="23">
        <f ca="1"/>
        <v>4339.0219682709603</v>
      </c>
      <c r="AX387" s="23">
        <f ca="1"/>
        <v>4339.0219682709603</v>
      </c>
      <c r="AY387" s="23">
        <f ca="1"/>
        <v>4339.0219682709603</v>
      </c>
      <c r="AZ387" s="23">
        <f ca="1"/>
        <v>4339.0219682709603</v>
      </c>
      <c r="BA387" s="23">
        <f ca="1"/>
        <v>4339.0219682709603</v>
      </c>
      <c r="BB387" s="23">
        <f ca="1"/>
        <v>4339.0219682709603</v>
      </c>
      <c r="BC387" s="23">
        <f ca="1"/>
        <v>4339.0219682709603</v>
      </c>
      <c r="BD387" s="23">
        <f ca="1"/>
        <v>4339.0219682709603</v>
      </c>
      <c r="BE387" s="23">
        <f ca="1"/>
        <v>4339.0219682709603</v>
      </c>
      <c r="BF387" s="23">
        <f ca="1"/>
        <v>4339.0219682709603</v>
      </c>
      <c r="BG387" s="23">
        <f ca="1"/>
        <v>4339.0219682709603</v>
      </c>
      <c r="BH387" s="23">
        <f ca="1"/>
        <v>4339.0219682709603</v>
      </c>
      <c r="BI387" s="23">
        <f ca="1"/>
        <v>4339.0219682709603</v>
      </c>
      <c r="BJ387" s="23">
        <f ca="1"/>
        <v>4339.0219682709603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f ca="1"/>
        <v>12.792838023593076</v>
      </c>
      <c r="G388" s="23">
        <f ca="1"/>
        <v>190.69908580972347</v>
      </c>
      <c r="H388" s="23">
        <f ca="1"/>
        <v>628.70180515385687</v>
      </c>
      <c r="I388" s="23">
        <f ca="1"/>
        <v>1010.0876728556758</v>
      </c>
      <c r="J388" s="23">
        <f ca="1"/>
        <v>1430.5496754405669</v>
      </c>
      <c r="K388" s="23">
        <f ca="1"/>
        <v>1650.9272967485037</v>
      </c>
      <c r="L388" s="23">
        <f ca="1"/>
        <v>1841.8016457334988</v>
      </c>
      <c r="M388" s="23">
        <f ca="1"/>
        <v>2314.2978822945747</v>
      </c>
      <c r="N388" s="23">
        <f ca="1"/>
        <v>2029.3430537496006</v>
      </c>
      <c r="O388" s="23">
        <f ca="1"/>
        <v>2799.870554339112</v>
      </c>
      <c r="P388" s="23">
        <f ca="1"/>
        <v>3804.9622438822184</v>
      </c>
      <c r="Q388" s="23">
        <f ca="1"/>
        <v>3804.9622438822184</v>
      </c>
      <c r="R388" s="23">
        <f ca="1"/>
        <v>3804.9622438822184</v>
      </c>
      <c r="S388" s="23">
        <f ca="1"/>
        <v>3804.9622438822184</v>
      </c>
      <c r="T388" s="23">
        <f ca="1"/>
        <v>3804.9622438822184</v>
      </c>
      <c r="U388" s="23">
        <f ca="1"/>
        <v>3804.9622438822184</v>
      </c>
      <c r="V388" s="23">
        <f ca="1"/>
        <v>3804.9622438822184</v>
      </c>
      <c r="W388" s="23">
        <f ca="1"/>
        <v>3804.9622438822184</v>
      </c>
      <c r="X388" s="23">
        <f ca="1"/>
        <v>3804.9622438822184</v>
      </c>
      <c r="Y388" s="23">
        <f ca="1"/>
        <v>3804.9622438822184</v>
      </c>
      <c r="Z388" s="23">
        <f ca="1"/>
        <v>3804.9622438822184</v>
      </c>
      <c r="AA388" s="23">
        <f ca="1"/>
        <v>3804.9622438822184</v>
      </c>
      <c r="AB388" s="23">
        <f ca="1"/>
        <v>3804.9622438822184</v>
      </c>
      <c r="AC388" s="23">
        <f ca="1"/>
        <v>3804.9622438822184</v>
      </c>
      <c r="AD388" s="23">
        <f ca="1"/>
        <v>3804.9622438822184</v>
      </c>
      <c r="AE388" s="23">
        <f ca="1"/>
        <v>3804.9622438822184</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21.124549217556606</v>
      </c>
      <c r="AK388" s="30">
        <f ca="1"/>
        <v>348.606387660574</v>
      </c>
      <c r="AL388" s="23">
        <f ca="1"/>
        <v>832.26616503416335</v>
      </c>
      <c r="AM388" s="23">
        <f ca="1"/>
        <v>1305.8424816940942</v>
      </c>
      <c r="AN388" s="23">
        <f ca="1"/>
        <v>1709.3173883829807</v>
      </c>
      <c r="AO388" s="23">
        <f ca="1"/>
        <v>2129.580127790367</v>
      </c>
      <c r="AP388" s="23">
        <f ca="1"/>
        <v>2313.7834976468466</v>
      </c>
      <c r="AQ388" s="23">
        <f ca="1"/>
        <v>2565.1967185526055</v>
      </c>
      <c r="AR388" s="23">
        <f ca="1"/>
        <v>3031.296606741274</v>
      </c>
      <c r="AS388" s="23">
        <f ca="1"/>
        <v>2878.894719307415</v>
      </c>
      <c r="AT388" s="23">
        <f ca="1"/>
        <v>3487.6790990944837</v>
      </c>
      <c r="AU388" s="23">
        <f ca="1"/>
        <v>3838.8388209327563</v>
      </c>
      <c r="AV388" s="23">
        <f ca="1"/>
        <v>3838.8388209327563</v>
      </c>
      <c r="AW388" s="23">
        <f ca="1"/>
        <v>3838.8388209327563</v>
      </c>
      <c r="AX388" s="23">
        <f ca="1"/>
        <v>3838.8388209327563</v>
      </c>
      <c r="AY388" s="23">
        <f ca="1"/>
        <v>3838.8388209327563</v>
      </c>
      <c r="AZ388" s="23">
        <f ca="1"/>
        <v>3838.8388209327563</v>
      </c>
      <c r="BA388" s="23">
        <f ca="1"/>
        <v>3838.8388209327563</v>
      </c>
      <c r="BB388" s="23">
        <f ca="1"/>
        <v>3838.8388209327563</v>
      </c>
      <c r="BC388" s="23">
        <f ca="1"/>
        <v>3838.8388209327563</v>
      </c>
      <c r="BD388" s="23">
        <f ca="1"/>
        <v>3838.8388209327563</v>
      </c>
      <c r="BE388" s="23">
        <f ca="1"/>
        <v>3838.8388209327563</v>
      </c>
      <c r="BF388" s="23">
        <f ca="1"/>
        <v>3838.8388209327563</v>
      </c>
      <c r="BG388" s="23">
        <f ca="1"/>
        <v>3838.8388209327563</v>
      </c>
      <c r="BH388" s="23">
        <f ca="1"/>
        <v>3838.8388209327563</v>
      </c>
      <c r="BI388" s="23">
        <f ca="1"/>
        <v>3838.8388209327563</v>
      </c>
      <c r="BJ388" s="23">
        <f ca="1"/>
        <v>3838.8388209327563</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f ca="1"/>
        <v>7.3483777551494507</v>
      </c>
      <c r="I389" s="23">
        <f ca="1"/>
        <v>128.2901571895361</v>
      </c>
      <c r="J389" s="23">
        <f ca="1"/>
        <v>422.91244667941112</v>
      </c>
      <c r="K389" s="23">
        <f ca="1"/>
        <v>640.27033540540265</v>
      </c>
      <c r="L389" s="23">
        <f ca="1"/>
        <v>847.91308781978262</v>
      </c>
      <c r="M389" s="23">
        <f ca="1"/>
        <v>1362.0067374178036</v>
      </c>
      <c r="N389" s="23">
        <f ca="1"/>
        <v>1051.9651827094026</v>
      </c>
      <c r="O389" s="23">
        <f ca="1"/>
        <v>1890.3280398969423</v>
      </c>
      <c r="P389" s="23">
        <f ca="1"/>
        <v>2983.9055435371488</v>
      </c>
      <c r="Q389" s="23">
        <f ca="1"/>
        <v>2983.9055435371488</v>
      </c>
      <c r="R389" s="23">
        <f ca="1"/>
        <v>2983.9055435371488</v>
      </c>
      <c r="S389" s="23">
        <f ca="1"/>
        <v>2983.9055435371488</v>
      </c>
      <c r="T389" s="23">
        <f ca="1"/>
        <v>2983.9055435371488</v>
      </c>
      <c r="U389" s="23">
        <f ca="1"/>
        <v>2983.9055435371488</v>
      </c>
      <c r="V389" s="23">
        <f ca="1"/>
        <v>2983.9055435371488</v>
      </c>
      <c r="W389" s="23">
        <f ca="1"/>
        <v>2983.9055435371488</v>
      </c>
      <c r="X389" s="23">
        <f ca="1"/>
        <v>2983.9055435371488</v>
      </c>
      <c r="Y389" s="23">
        <f ca="1"/>
        <v>2983.9055435371488</v>
      </c>
      <c r="Z389" s="23">
        <f ca="1"/>
        <v>2983.9055435371488</v>
      </c>
      <c r="AA389" s="23">
        <f ca="1"/>
        <v>2983.9055435371488</v>
      </c>
      <c r="AB389" s="23">
        <f ca="1"/>
        <v>2983.9055435371488</v>
      </c>
      <c r="AC389" s="23">
        <f ca="1"/>
        <v>2983.9055435371488</v>
      </c>
      <c r="AD389" s="23">
        <f ca="1"/>
        <v>2983.9055435371488</v>
      </c>
      <c r="AE389" s="23">
        <f ca="1"/>
        <v>2983.9055435371488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f ca="1"/>
        <v>53.849881054382735</v>
      </c>
      <c r="AM389" s="23">
        <f ca="1"/>
        <v>318.70332996427959</v>
      </c>
      <c r="AN389" s="23">
        <f ca="1"/>
        <v>703.76524048172791</v>
      </c>
      <c r="AO389" s="23">
        <f ca="1"/>
        <v>1161.02688358918</v>
      </c>
      <c r="AP389" s="23">
        <f ca="1"/>
        <v>1361.4470676037706</v>
      </c>
      <c r="AQ389" s="23">
        <f ca="1"/>
        <v>1634.9940935723625</v>
      </c>
      <c r="AR389" s="23">
        <f ca="1"/>
        <v>2142.1282759314395</v>
      </c>
      <c r="AS389" s="23">
        <f ca="1"/>
        <v>1976.3092990719877</v>
      </c>
      <c r="AT389" s="23">
        <f ca="1"/>
        <v>2638.6895666924779</v>
      </c>
      <c r="AU389" s="23">
        <f ca="1"/>
        <v>3020.7645315759887</v>
      </c>
      <c r="AV389" s="23">
        <f ca="1"/>
        <v>3020.7645315759887</v>
      </c>
      <c r="AW389" s="23">
        <f ca="1"/>
        <v>3020.7645315759887</v>
      </c>
      <c r="AX389" s="23">
        <f ca="1"/>
        <v>3020.7645315759887</v>
      </c>
      <c r="AY389" s="23">
        <f ca="1"/>
        <v>3020.7645315759887</v>
      </c>
      <c r="AZ389" s="23">
        <f ca="1"/>
        <v>3020.7645315759887</v>
      </c>
      <c r="BA389" s="23">
        <f ca="1"/>
        <v>3020.7645315759887</v>
      </c>
      <c r="BB389" s="23">
        <f ca="1"/>
        <v>3020.7645315759887</v>
      </c>
      <c r="BC389" s="23">
        <f ca="1"/>
        <v>3020.7645315759887</v>
      </c>
      <c r="BD389" s="23">
        <f ca="1"/>
        <v>3020.7645315759887</v>
      </c>
      <c r="BE389" s="23">
        <f ca="1"/>
        <v>3020.7645315759887</v>
      </c>
      <c r="BF389" s="23">
        <f ca="1"/>
        <v>3020.7645315759887</v>
      </c>
      <c r="BG389" s="23">
        <f ca="1"/>
        <v>3020.7645315759887</v>
      </c>
      <c r="BH389" s="23">
        <f ca="1"/>
        <v>3020.7645315759887</v>
      </c>
      <c r="BI389" s="23">
        <f ca="1"/>
        <v>3020.7645315759887</v>
      </c>
      <c r="BJ389" s="23">
        <f ca="1"/>
        <v>3020.7645315759887</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f ca="1"/>
        <v>14.899125839281671</v>
      </c>
      <c r="M390" s="23">
        <f ca="1"/>
        <v>187.35976476974949</v>
      </c>
      <c r="N390" s="23">
        <f ca="1"/>
        <v>60.790970842632085</v>
      </c>
      <c r="O390" s="23">
        <f ca="1"/>
        <v>551.57693036564433</v>
      </c>
      <c r="P390" s="23">
        <f ca="1"/>
        <v>1630.7452674119104</v>
      </c>
      <c r="Q390" s="23">
        <f ca="1"/>
        <v>1630.7452674119104</v>
      </c>
      <c r="R390" s="23">
        <f ca="1"/>
        <v>1630.7452674119104</v>
      </c>
      <c r="S390" s="23">
        <f ca="1"/>
        <v>1630.7452674119104</v>
      </c>
      <c r="T390" s="23">
        <f ca="1"/>
        <v>1630.7452674119104</v>
      </c>
      <c r="U390" s="23">
        <f ca="1"/>
        <v>1630.7452674119104</v>
      </c>
      <c r="V390" s="23">
        <f ca="1"/>
        <v>1630.7452674119104</v>
      </c>
      <c r="W390" s="23">
        <f ca="1"/>
        <v>1630.7452674119104</v>
      </c>
      <c r="X390" s="23">
        <f ca="1"/>
        <v>1630.7452674119104</v>
      </c>
      <c r="Y390" s="23">
        <f ca="1"/>
        <v>1630.7452674119104</v>
      </c>
      <c r="Z390" s="23">
        <f ca="1"/>
        <v>1630.7452674119104</v>
      </c>
      <c r="AA390" s="23">
        <f ca="1"/>
        <v>1630.7452674119104</v>
      </c>
      <c r="AB390" s="23">
        <f ca="1"/>
        <v>1630.7452674119104</v>
      </c>
      <c r="AC390" s="23">
        <f ca="1"/>
        <v>1630.7452674119104</v>
      </c>
      <c r="AD390" s="23">
        <f ca="1"/>
        <v>1630.7452674119104</v>
      </c>
      <c r="AE390" s="23">
        <f ca="1"/>
        <v>1630.7452674119104</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f ca="1"/>
        <v>1.1011447964246552</v>
      </c>
      <c r="AO390" s="23">
        <f ca="1"/>
        <v>97.64284996800103</v>
      </c>
      <c r="AP390" s="23">
        <f ca="1"/>
        <v>187.07139220583309</v>
      </c>
      <c r="AQ390" s="23">
        <f ca="1"/>
        <v>352.96817830167959</v>
      </c>
      <c r="AR390" s="23">
        <f ca="1"/>
        <v>786.93665429753571</v>
      </c>
      <c r="AS390" s="23">
        <f ca="1"/>
        <v>627.63323668171427</v>
      </c>
      <c r="AT390" s="23">
        <f ca="1"/>
        <v>1284.6962282465174</v>
      </c>
      <c r="AU390" s="23">
        <f ca="1"/>
        <v>1667.6932021860534</v>
      </c>
      <c r="AV390" s="23">
        <f ca="1"/>
        <v>1667.6932021860534</v>
      </c>
      <c r="AW390" s="23">
        <f ca="1"/>
        <v>1667.6932021860534</v>
      </c>
      <c r="AX390" s="23">
        <f ca="1"/>
        <v>1667.6932021860534</v>
      </c>
      <c r="AY390" s="23">
        <f ca="1"/>
        <v>1667.6932021860534</v>
      </c>
      <c r="AZ390" s="23">
        <f ca="1"/>
        <v>1667.6932021860534</v>
      </c>
      <c r="BA390" s="23">
        <f ca="1"/>
        <v>1667.6932021860534</v>
      </c>
      <c r="BB390" s="23">
        <f ca="1"/>
        <v>1667.6932021860534</v>
      </c>
      <c r="BC390" s="23">
        <f ca="1"/>
        <v>1667.6932021860534</v>
      </c>
      <c r="BD390" s="23">
        <f ca="1"/>
        <v>1667.6932021860534</v>
      </c>
      <c r="BE390" s="23">
        <f ca="1"/>
        <v>1667.6932021860534</v>
      </c>
      <c r="BF390" s="23">
        <f ca="1"/>
        <v>1667.6932021860534</v>
      </c>
      <c r="BG390" s="23">
        <f ca="1"/>
        <v>1667.6932021860534</v>
      </c>
      <c r="BH390" s="23">
        <f ca="1"/>
        <v>1667.6932021860534</v>
      </c>
      <c r="BI390" s="23">
        <f ca="1"/>
        <v>1667.6932021860534</v>
      </c>
      <c r="BJ390" s="23">
        <f ca="1"/>
        <v>1667.6932021860534</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f ca="1"/>
        <v>268.03246542381515</v>
      </c>
      <c r="Q391" s="23">
        <f ca="1"/>
        <v>268.03246542381515</v>
      </c>
      <c r="R391" s="23">
        <f ca="1"/>
        <v>268.03246542381515</v>
      </c>
      <c r="S391" s="23">
        <f ca="1"/>
        <v>268.03246542381515</v>
      </c>
      <c r="T391" s="23">
        <f ca="1"/>
        <v>268.03246542381515</v>
      </c>
      <c r="U391" s="23">
        <f ca="1"/>
        <v>268.03246542381515</v>
      </c>
      <c r="V391" s="23">
        <f ca="1"/>
        <v>268.03246542381515</v>
      </c>
      <c r="W391" s="23">
        <f ca="1"/>
        <v>268.03246542381515</v>
      </c>
      <c r="X391" s="23">
        <f ca="1"/>
        <v>268.03246542381515</v>
      </c>
      <c r="Y391" s="23">
        <f ca="1"/>
        <v>268.03246542381515</v>
      </c>
      <c r="Z391" s="23">
        <f ca="1"/>
        <v>268.03246542381515</v>
      </c>
      <c r="AA391" s="23">
        <f ca="1"/>
        <v>268.03246542381515</v>
      </c>
      <c r="AB391" s="23">
        <f ca="1"/>
        <v>268.03246542381515</v>
      </c>
      <c r="AC391" s="23">
        <f ca="1"/>
        <v>268.03246542381515</v>
      </c>
      <c r="AD391" s="23">
        <f ca="1"/>
        <v>268.03246542381515</v>
      </c>
      <c r="AE391" s="23">
        <f ca="1"/>
        <v>268.03246542381515</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f ca="1"/>
        <v>7.4825521788664487E-2</v>
      </c>
      <c r="AS391" s="23" t="str">
        <f ca="1"/>
        <v/>
      </c>
      <c r="AT391" s="23">
        <f ca="1"/>
        <v>97.203519006004711</v>
      </c>
      <c r="AU391" s="23">
        <f ca="1"/>
        <v>291.04220192872532</v>
      </c>
      <c r="AV391" s="23">
        <f ca="1"/>
        <v>291.04220192872532</v>
      </c>
      <c r="AW391" s="23">
        <f ca="1"/>
        <v>291.04220192872532</v>
      </c>
      <c r="AX391" s="23">
        <f ca="1"/>
        <v>291.04220192872532</v>
      </c>
      <c r="AY391" s="23">
        <f ca="1"/>
        <v>291.04220192872532</v>
      </c>
      <c r="AZ391" s="23">
        <f ca="1"/>
        <v>291.04220192872532</v>
      </c>
      <c r="BA391" s="23">
        <f ca="1"/>
        <v>291.04220192872532</v>
      </c>
      <c r="BB391" s="23">
        <f ca="1"/>
        <v>291.04220192872532</v>
      </c>
      <c r="BC391" s="23">
        <f ca="1"/>
        <v>291.04220192872532</v>
      </c>
      <c r="BD391" s="23">
        <f ca="1"/>
        <v>291.04220192872532</v>
      </c>
      <c r="BE391" s="23">
        <f ca="1"/>
        <v>291.04220192872532</v>
      </c>
      <c r="BF391" s="23">
        <f ca="1"/>
        <v>291.04220192872532</v>
      </c>
      <c r="BG391" s="23">
        <f ca="1"/>
        <v>291.04220192872532</v>
      </c>
      <c r="BH391" s="23">
        <f ca="1"/>
        <v>291.04220192872532</v>
      </c>
      <c r="BI391" s="23">
        <f ca="1"/>
        <v>291.04220192872532</v>
      </c>
      <c r="BJ391" s="23">
        <f ca="1"/>
        <v>291.04220192872532</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8.8772604538486934</v>
      </c>
      <c r="C402" s="31">
        <f t="shared" ca="1" si="48"/>
        <v>55.305500466931321</v>
      </c>
      <c r="D402" s="31">
        <f t="shared" ca="1" si="48"/>
        <v>903.45897005940856</v>
      </c>
      <c r="E402" s="31">
        <f t="shared" ca="1" si="48"/>
        <v>2992.5588462661926</v>
      </c>
      <c r="F402" s="31">
        <f t="shared" ca="1" si="48"/>
        <v>4686.3660783633441</v>
      </c>
      <c r="G402" s="31">
        <f t="shared" ca="1" si="48"/>
        <v>6155.6135423945016</v>
      </c>
      <c r="H402" s="31">
        <f t="shared" ca="1" si="48"/>
        <v>8089.4821704712449</v>
      </c>
      <c r="I402" s="31">
        <f t="shared" ca="1" si="48"/>
        <v>9705.5621504392038</v>
      </c>
      <c r="J402" s="31">
        <f t="shared" ca="1" si="48"/>
        <v>11648.511908709372</v>
      </c>
      <c r="K402" s="31">
        <f t="shared" ca="1" si="48"/>
        <v>12729.811091709618</v>
      </c>
      <c r="L402" s="31">
        <f t="shared" ca="1" si="48"/>
        <v>13700.63326778639</v>
      </c>
      <c r="M402" s="31">
        <f t="shared" ca="1" si="48"/>
        <v>16239.503629660152</v>
      </c>
      <c r="N402" s="31">
        <f t="shared" ca="1" si="48"/>
        <v>14685.79145407077</v>
      </c>
      <c r="O402" s="31">
        <f t="shared" ca="1" si="48"/>
        <v>19035.621418814168</v>
      </c>
      <c r="P402" s="31">
        <f t="shared" ca="1" si="48"/>
        <v>25416.637440417435</v>
      </c>
      <c r="Q402" s="31">
        <f t="shared" ca="1" si="48"/>
        <v>25416.637440417435</v>
      </c>
      <c r="R402" s="31">
        <f t="shared" ca="1" si="48"/>
        <v>25416.637440417435</v>
      </c>
      <c r="S402" s="31">
        <f t="shared" ca="1" si="48"/>
        <v>25416.637440417435</v>
      </c>
      <c r="T402" s="31">
        <f t="shared" ca="1" si="48"/>
        <v>25416.637440417435</v>
      </c>
      <c r="U402" s="31">
        <f t="shared" ca="1" si="48"/>
        <v>25416.637440417435</v>
      </c>
      <c r="V402" s="31">
        <f t="shared" ca="1" si="48"/>
        <v>25416.637440417435</v>
      </c>
      <c r="W402" s="31">
        <f t="shared" ca="1" si="48"/>
        <v>25416.637440417435</v>
      </c>
      <c r="X402" s="31">
        <f t="shared" ca="1" si="48"/>
        <v>25416.637440417435</v>
      </c>
      <c r="Y402" s="31">
        <f t="shared" ca="1" si="48"/>
        <v>25416.637440417435</v>
      </c>
      <c r="Z402" s="31">
        <f t="shared" ca="1" si="48"/>
        <v>25416.637440417435</v>
      </c>
      <c r="AA402" s="31">
        <f t="shared" ca="1" si="48"/>
        <v>25416.637440417435</v>
      </c>
      <c r="AB402" s="31">
        <f t="shared" ca="1" si="48"/>
        <v>25416.637440417435</v>
      </c>
      <c r="AC402" s="31">
        <f t="shared" ca="1" si="48"/>
        <v>25416.637440417435</v>
      </c>
      <c r="AD402" s="31">
        <f t="shared" ca="1" si="48"/>
        <v>25416.637440417435</v>
      </c>
      <c r="AE402" s="31">
        <f t="shared" ca="1" si="48"/>
        <v>25416.637440417435</v>
      </c>
      <c r="AF402" s="4" t="s">
        <v>864</v>
      </c>
      <c r="AG402" s="31">
        <f t="shared" ref="AG402:BJ402" ca="1" si="49">PowerFactor*SUM(AG378:AG401)</f>
        <v>85.702259722805735</v>
      </c>
      <c r="AH402" s="31">
        <f t="shared" ca="1" si="49"/>
        <v>266.36003955009562</v>
      </c>
      <c r="AI402" s="31">
        <f t="shared" ca="1" si="49"/>
        <v>1864.1094192180522</v>
      </c>
      <c r="AJ402" s="31">
        <f t="shared" ca="1" si="49"/>
        <v>4821.4253061200534</v>
      </c>
      <c r="AK402" s="31">
        <f t="shared" ca="1" si="49"/>
        <v>6942.2430968910858</v>
      </c>
      <c r="AL402" s="31">
        <f t="shared" ca="1" si="49"/>
        <v>8934.0123279474792</v>
      </c>
      <c r="AM402" s="31">
        <f t="shared" ca="1" si="49"/>
        <v>11055.416063245633</v>
      </c>
      <c r="AN402" s="31">
        <f t="shared" ca="1" si="49"/>
        <v>13023.31246799477</v>
      </c>
      <c r="AO402" s="31">
        <f t="shared" ca="1" si="49"/>
        <v>15224.662118225751</v>
      </c>
      <c r="AP402" s="31">
        <f t="shared" ca="1" si="49"/>
        <v>16236.639057038903</v>
      </c>
      <c r="AQ402" s="31">
        <f t="shared" ca="1" si="49"/>
        <v>17661.692307021149</v>
      </c>
      <c r="AR402" s="31">
        <f t="shared" ca="1" si="49"/>
        <v>20430.110407585198</v>
      </c>
      <c r="AS402" s="31">
        <f t="shared" ca="1" si="49"/>
        <v>19507.455591403879</v>
      </c>
      <c r="AT402" s="31">
        <f t="shared" ca="1" si="49"/>
        <v>23310.705700213141</v>
      </c>
      <c r="AU402" s="31">
        <f t="shared" ca="1" si="49"/>
        <v>25646.259661610999</v>
      </c>
      <c r="AV402" s="31">
        <f t="shared" ca="1" si="49"/>
        <v>25646.259661610999</v>
      </c>
      <c r="AW402" s="31">
        <f t="shared" ca="1" si="49"/>
        <v>25646.259661610999</v>
      </c>
      <c r="AX402" s="31">
        <f t="shared" ca="1" si="49"/>
        <v>25646.259661610999</v>
      </c>
      <c r="AY402" s="31">
        <f t="shared" ca="1" si="49"/>
        <v>25646.259661610999</v>
      </c>
      <c r="AZ402" s="31">
        <f t="shared" ca="1" si="49"/>
        <v>25646.259661610999</v>
      </c>
      <c r="BA402" s="31">
        <f t="shared" ca="1" si="49"/>
        <v>25646.259661610999</v>
      </c>
      <c r="BB402" s="31">
        <f t="shared" ca="1" si="49"/>
        <v>25646.259661610999</v>
      </c>
      <c r="BC402" s="31">
        <f t="shared" ca="1" si="49"/>
        <v>25646.259661610999</v>
      </c>
      <c r="BD402" s="31">
        <f t="shared" ca="1" si="49"/>
        <v>25646.259661610999</v>
      </c>
      <c r="BE402" s="31">
        <f t="shared" ca="1" si="49"/>
        <v>25646.259661610999</v>
      </c>
      <c r="BF402" s="31">
        <f t="shared" ca="1" si="49"/>
        <v>25646.259661610999</v>
      </c>
      <c r="BG402" s="31">
        <f t="shared" ca="1" si="49"/>
        <v>25646.259661610999</v>
      </c>
      <c r="BH402" s="31">
        <f t="shared" ca="1" si="49"/>
        <v>25646.259661610999</v>
      </c>
      <c r="BI402" s="31">
        <f t="shared" ca="1" si="49"/>
        <v>25646.259661610999</v>
      </c>
      <c r="BJ402" s="31">
        <f t="shared" ca="1" si="49"/>
        <v>25646.259661610999</v>
      </c>
    </row>
    <row r="403" spans="1:62">
      <c r="A403" s="4" t="s">
        <v>921</v>
      </c>
      <c r="B403" s="31">
        <f t="shared" ref="B403:AD403" ca="1" si="50">B402*Probability_Weighting_for_50__POE_MDs</f>
        <v>6.2140823176940847</v>
      </c>
      <c r="C403" s="31">
        <f t="shared" ca="1" si="50"/>
        <v>38.713850326851919</v>
      </c>
      <c r="D403" s="31">
        <f t="shared" ca="1" si="50"/>
        <v>632.42127904158599</v>
      </c>
      <c r="E403" s="31">
        <f t="shared" ca="1" si="50"/>
        <v>2094.7911923863348</v>
      </c>
      <c r="F403" s="31">
        <f t="shared" ca="1" si="50"/>
        <v>3280.4562548543408</v>
      </c>
      <c r="G403" s="31">
        <f t="shared" ca="1" si="50"/>
        <v>4308.9294796761505</v>
      </c>
      <c r="H403" s="31">
        <f t="shared" ca="1" si="50"/>
        <v>5662.6375193298709</v>
      </c>
      <c r="I403" s="31">
        <f t="shared" ca="1" si="50"/>
        <v>6793.893505307442</v>
      </c>
      <c r="J403" s="31">
        <f t="shared" ca="1" si="50"/>
        <v>8153.9583360965598</v>
      </c>
      <c r="K403" s="31">
        <f t="shared" ca="1" si="50"/>
        <v>8910.8677641967315</v>
      </c>
      <c r="L403" s="31">
        <f t="shared" ca="1" si="50"/>
        <v>9590.4432874504728</v>
      </c>
      <c r="M403" s="31">
        <f t="shared" ca="1" si="50"/>
        <v>11367.652540762107</v>
      </c>
      <c r="N403" s="31">
        <f t="shared" ca="1" si="50"/>
        <v>10280.054017849538</v>
      </c>
      <c r="O403" s="31">
        <f t="shared" ca="1" si="50"/>
        <v>13324.934993169916</v>
      </c>
      <c r="P403" s="31">
        <f t="shared" ca="1" si="50"/>
        <v>17791.646208292204</v>
      </c>
      <c r="Q403" s="31">
        <f t="shared" ca="1" si="50"/>
        <v>17791.646208292204</v>
      </c>
      <c r="R403" s="31">
        <f t="shared" ca="1" si="50"/>
        <v>17791.646208292204</v>
      </c>
      <c r="S403" s="31">
        <f t="shared" ca="1" si="50"/>
        <v>17791.646208292204</v>
      </c>
      <c r="T403" s="31">
        <f t="shared" ca="1" si="50"/>
        <v>17791.646208292204</v>
      </c>
      <c r="U403" s="31">
        <f t="shared" ca="1" si="50"/>
        <v>17791.646208292204</v>
      </c>
      <c r="V403" s="31">
        <f t="shared" ca="1" si="50"/>
        <v>17791.646208292204</v>
      </c>
      <c r="W403" s="31">
        <f t="shared" ca="1" si="50"/>
        <v>17791.646208292204</v>
      </c>
      <c r="X403" s="31">
        <f t="shared" ca="1" si="50"/>
        <v>17791.646208292204</v>
      </c>
      <c r="Y403" s="31">
        <f t="shared" ca="1" si="50"/>
        <v>17791.646208292204</v>
      </c>
      <c r="Z403" s="31">
        <f t="shared" ca="1" si="50"/>
        <v>17791.646208292204</v>
      </c>
      <c r="AA403" s="31">
        <f t="shared" ca="1" si="50"/>
        <v>17791.646208292204</v>
      </c>
      <c r="AB403" s="31">
        <f t="shared" ca="1" si="50"/>
        <v>17791.646208292204</v>
      </c>
      <c r="AC403" s="31">
        <f t="shared" ca="1" si="50"/>
        <v>17791.646208292204</v>
      </c>
      <c r="AD403" s="31">
        <f t="shared" ca="1" si="50"/>
        <v>17791.646208292204</v>
      </c>
      <c r="AE403" s="31">
        <f ca="1">AE402*Probability_Weighting_for_50__POE_MDs</f>
        <v>17791.646208292204</v>
      </c>
      <c r="AF403" s="4" t="s">
        <v>922</v>
      </c>
      <c r="AG403" s="31">
        <f t="shared" ref="AG403:BJ403" ca="1" si="51">AG402*Probability_Weighting_for_10__POE_MDs</f>
        <v>25.710677916841721</v>
      </c>
      <c r="AH403" s="31">
        <f t="shared" ca="1" si="51"/>
        <v>79.908011865028683</v>
      </c>
      <c r="AI403" s="31">
        <f t="shared" ca="1" si="51"/>
        <v>559.23282576541567</v>
      </c>
      <c r="AJ403" s="31">
        <f t="shared" ca="1" si="51"/>
        <v>1446.4275918360161</v>
      </c>
      <c r="AK403" s="31">
        <f t="shared" ca="1" si="51"/>
        <v>2082.6729290673256</v>
      </c>
      <c r="AL403" s="31">
        <f t="shared" ca="1" si="51"/>
        <v>2680.2036983842436</v>
      </c>
      <c r="AM403" s="31">
        <f t="shared" ca="1" si="51"/>
        <v>3316.6248189736898</v>
      </c>
      <c r="AN403" s="31">
        <f t="shared" ca="1" si="51"/>
        <v>3906.9937403984309</v>
      </c>
      <c r="AO403" s="31">
        <f t="shared" ca="1" si="51"/>
        <v>4567.3986354677254</v>
      </c>
      <c r="AP403" s="31">
        <f t="shared" ca="1" si="51"/>
        <v>4870.9917171116704</v>
      </c>
      <c r="AQ403" s="31">
        <f t="shared" ca="1" si="51"/>
        <v>5298.5076921063446</v>
      </c>
      <c r="AR403" s="31">
        <f t="shared" ca="1" si="51"/>
        <v>6129.0331222755594</v>
      </c>
      <c r="AS403" s="31">
        <f t="shared" ca="1" si="51"/>
        <v>5852.2366774211632</v>
      </c>
      <c r="AT403" s="31">
        <f t="shared" ca="1" si="51"/>
        <v>6993.2117100639416</v>
      </c>
      <c r="AU403" s="31">
        <f t="shared" ca="1" si="51"/>
        <v>7693.8778984832988</v>
      </c>
      <c r="AV403" s="31">
        <f t="shared" ca="1" si="51"/>
        <v>7693.8778984832988</v>
      </c>
      <c r="AW403" s="31">
        <f t="shared" ca="1" si="51"/>
        <v>7693.8778984832988</v>
      </c>
      <c r="AX403" s="31">
        <f t="shared" ca="1" si="51"/>
        <v>7693.8778984832988</v>
      </c>
      <c r="AY403" s="31">
        <f t="shared" ca="1" si="51"/>
        <v>7693.8778984832988</v>
      </c>
      <c r="AZ403" s="31">
        <f t="shared" ca="1" si="51"/>
        <v>7693.8778984832988</v>
      </c>
      <c r="BA403" s="31">
        <f t="shared" ca="1" si="51"/>
        <v>7693.8778984832988</v>
      </c>
      <c r="BB403" s="31">
        <f t="shared" ca="1" si="51"/>
        <v>7693.8778984832988</v>
      </c>
      <c r="BC403" s="31">
        <f t="shared" ca="1" si="51"/>
        <v>7693.8778984832988</v>
      </c>
      <c r="BD403" s="31">
        <f t="shared" ca="1" si="51"/>
        <v>7693.8778984832988</v>
      </c>
      <c r="BE403" s="31">
        <f t="shared" ca="1" si="51"/>
        <v>7693.8778984832988</v>
      </c>
      <c r="BF403" s="31">
        <f t="shared" ca="1" si="51"/>
        <v>7693.8778984832988</v>
      </c>
      <c r="BG403" s="31">
        <f t="shared" ca="1" si="51"/>
        <v>7693.8778984832988</v>
      </c>
      <c r="BH403" s="31">
        <f t="shared" ca="1" si="51"/>
        <v>7693.8778984832988</v>
      </c>
      <c r="BI403" s="31">
        <f t="shared" ca="1" si="51"/>
        <v>7693.8778984832988</v>
      </c>
      <c r="BJ403" s="31">
        <f t="shared" ca="1" si="51"/>
        <v>7693.8778984832988</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14.031876169938032</v>
      </c>
      <c r="AH409" s="4">
        <f ca="1"/>
        <v>15.699504254223076</v>
      </c>
      <c r="AI409" s="4">
        <f ca="1"/>
        <v>21.010981325771152</v>
      </c>
      <c r="AJ409" s="4">
        <f ca="1"/>
        <v>24.789405094560681</v>
      </c>
      <c r="AK409" s="4">
        <f ca="1"/>
        <v>27.05493696143337</v>
      </c>
      <c r="AL409" s="4">
        <f ca="1"/>
        <v>28.868685227164921</v>
      </c>
      <c r="AM409" s="4">
        <f ca="1"/>
        <v>30.340944460400532</v>
      </c>
      <c r="AN409" s="4">
        <f ca="1"/>
        <v>31.757035102603499</v>
      </c>
      <c r="AO409" s="4">
        <f ca="1"/>
        <v>32.982977299056486</v>
      </c>
      <c r="AP409" s="4">
        <f ca="1"/>
        <v>33.598016069289535</v>
      </c>
      <c r="AQ409" s="4">
        <f ca="1"/>
        <v>34.504394619945373</v>
      </c>
      <c r="AR409" s="4">
        <f ca="1"/>
        <v>35.541323324916448</v>
      </c>
      <c r="AS409" s="4">
        <f ca="1"/>
        <v>36.599694716017488</v>
      </c>
      <c r="AT409" s="4">
        <f ca="1"/>
        <v>37.930981254454551</v>
      </c>
      <c r="AU409" s="4">
        <f ca="1"/>
        <v>38.138817814874983</v>
      </c>
      <c r="AV409" s="4">
        <f ca="1"/>
        <v>38.138817814874983</v>
      </c>
      <c r="AW409" s="4">
        <f ca="1"/>
        <v>38.138817814874983</v>
      </c>
      <c r="AX409" s="4">
        <f ca="1"/>
        <v>38.138817814874983</v>
      </c>
      <c r="AY409" s="4">
        <f ca="1"/>
        <v>38.138817814874983</v>
      </c>
      <c r="AZ409" s="4">
        <f ca="1"/>
        <v>38.138817814874983</v>
      </c>
      <c r="BA409" s="4">
        <f ca="1"/>
        <v>38.138817814874983</v>
      </c>
      <c r="BB409" s="4">
        <f ca="1"/>
        <v>38.138817814874983</v>
      </c>
      <c r="BC409" s="4">
        <f ca="1"/>
        <v>38.138817814874983</v>
      </c>
      <c r="BD409" s="4">
        <f ca="1"/>
        <v>38.138817814874983</v>
      </c>
      <c r="BE409" s="4">
        <f ca="1"/>
        <v>38.138817814874983</v>
      </c>
      <c r="BF409" s="4">
        <f ca="1"/>
        <v>38.138817814874983</v>
      </c>
      <c r="BG409" s="4">
        <f ca="1"/>
        <v>38.138817814874983</v>
      </c>
      <c r="BH409" s="4">
        <f ca="1"/>
        <v>38.138817814874983</v>
      </c>
      <c r="BI409" s="4">
        <f ca="1"/>
        <v>38.138817814874983</v>
      </c>
      <c r="BJ409" s="4">
        <f ca="1"/>
        <v>38.138817814874983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4.123893509059223</v>
      </c>
      <c r="C410" s="23">
        <f ca="1"/>
        <v>4.7687689841639456</v>
      </c>
      <c r="D410" s="23">
        <f ca="1"/>
        <v>7.3905311074960842</v>
      </c>
      <c r="E410" s="23">
        <f ca="1"/>
        <v>9.2820904816929826</v>
      </c>
      <c r="F410" s="23">
        <f ca="1"/>
        <v>10.277091247770167</v>
      </c>
      <c r="G410" s="23">
        <f ca="1"/>
        <v>11.168335932439998</v>
      </c>
      <c r="H410" s="23">
        <f ca="1"/>
        <v>11.734342056485772</v>
      </c>
      <c r="I410" s="23">
        <f ca="1"/>
        <v>12.380480856962116</v>
      </c>
      <c r="J410" s="23">
        <f ca="1"/>
        <v>12.896777570350578</v>
      </c>
      <c r="K410" s="23">
        <f ca="1"/>
        <v>13.233257688634065</v>
      </c>
      <c r="L410" s="23">
        <f ca="1"/>
        <v>14.034633905522925</v>
      </c>
      <c r="M410" s="23">
        <f ca="1"/>
        <v>14.58889600855311</v>
      </c>
      <c r="N410" s="23">
        <f ca="1"/>
        <v>14.880567907410894</v>
      </c>
      <c r="O410" s="23">
        <f ca="1"/>
        <v>15.421461636831443</v>
      </c>
      <c r="P410" s="23">
        <f ca="1"/>
        <v>15.264038419538185</v>
      </c>
      <c r="Q410" s="23">
        <f ca="1"/>
        <v>15.264038419538185</v>
      </c>
      <c r="R410" s="23">
        <f ca="1"/>
        <v>15.264038419538185</v>
      </c>
      <c r="S410" s="23">
        <f ca="1"/>
        <v>15.264038419538185</v>
      </c>
      <c r="T410" s="23">
        <f ca="1"/>
        <v>15.264038419538185</v>
      </c>
      <c r="U410" s="23">
        <f ca="1"/>
        <v>15.264038419538185</v>
      </c>
      <c r="V410" s="23">
        <f ca="1"/>
        <v>15.264038419538185</v>
      </c>
      <c r="W410" s="23">
        <f ca="1"/>
        <v>15.264038419538185</v>
      </c>
      <c r="X410" s="23">
        <f ca="1"/>
        <v>15.264038419538185</v>
      </c>
      <c r="Y410" s="23">
        <f ca="1"/>
        <v>15.264038419538185</v>
      </c>
      <c r="Z410" s="23">
        <f ca="1"/>
        <v>15.264038419538185</v>
      </c>
      <c r="AA410" s="23">
        <f ca="1"/>
        <v>15.264038419538185</v>
      </c>
      <c r="AB410" s="23">
        <f ca="1"/>
        <v>15.264038419538185</v>
      </c>
      <c r="AC410" s="23">
        <f ca="1"/>
        <v>15.264038419538185</v>
      </c>
      <c r="AD410" s="23">
        <f ca="1"/>
        <v>15.264038419538185</v>
      </c>
      <c r="AE410" s="23">
        <f ca="1"/>
        <v>15.264038419538185</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6.7736369418166884</v>
      </c>
      <c r="AH410" s="23">
        <f ca="1"/>
        <v>7.5990709433346595</v>
      </c>
      <c r="AI410" s="23">
        <f ca="1"/>
        <v>10.228118639553179</v>
      </c>
      <c r="AJ410" s="23">
        <f ca="1"/>
        <v>12.098343469833431</v>
      </c>
      <c r="AK410" s="23">
        <f ca="1"/>
        <v>13.219724821024176</v>
      </c>
      <c r="AL410" s="23">
        <f ca="1"/>
        <v>14.11748464099683</v>
      </c>
      <c r="AM410" s="23">
        <f ca="1"/>
        <v>14.846215970010437</v>
      </c>
      <c r="AN410" s="23">
        <f ca="1"/>
        <v>15.547145257734021</v>
      </c>
      <c r="AO410" s="23">
        <f ca="1"/>
        <v>16.153955842410497</v>
      </c>
      <c r="AP410" s="23">
        <f ca="1"/>
        <v>16.458384580440427</v>
      </c>
      <c r="AQ410" s="23">
        <f ca="1"/>
        <v>16.907019189684647</v>
      </c>
      <c r="AR410" s="23">
        <f ca="1"/>
        <v>17.420272845160273</v>
      </c>
      <c r="AS410" s="23">
        <f ca="1"/>
        <v>17.94414009150929</v>
      </c>
      <c r="AT410" s="23">
        <f ca="1"/>
        <v>18.603093478625119</v>
      </c>
      <c r="AU410" s="23">
        <f ca="1"/>
        <v>18.705967354009104</v>
      </c>
      <c r="AV410" s="23">
        <f ca="1"/>
        <v>18.705967354009104</v>
      </c>
      <c r="AW410" s="23">
        <f ca="1"/>
        <v>18.705967354009104</v>
      </c>
      <c r="AX410" s="23">
        <f ca="1"/>
        <v>18.705967354009104</v>
      </c>
      <c r="AY410" s="23">
        <f ca="1"/>
        <v>18.705967354009104</v>
      </c>
      <c r="AZ410" s="23">
        <f ca="1"/>
        <v>18.705967354009104</v>
      </c>
      <c r="BA410" s="23">
        <f ca="1"/>
        <v>18.705967354009104</v>
      </c>
      <c r="BB410" s="23">
        <f ca="1"/>
        <v>18.705967354009104</v>
      </c>
      <c r="BC410" s="23">
        <f ca="1"/>
        <v>18.705967354009104</v>
      </c>
      <c r="BD410" s="23">
        <f ca="1"/>
        <v>18.705967354009104</v>
      </c>
      <c r="BE410" s="23">
        <f ca="1"/>
        <v>18.705967354009104</v>
      </c>
      <c r="BF410" s="23">
        <f ca="1"/>
        <v>18.705967354009104</v>
      </c>
      <c r="BG410" s="23">
        <f ca="1"/>
        <v>18.705967354009104</v>
      </c>
      <c r="BH410" s="23">
        <f ca="1"/>
        <v>18.705967354009104</v>
      </c>
      <c r="BI410" s="23">
        <f ca="1"/>
        <v>18.705967354009104</v>
      </c>
      <c r="BJ410" s="23">
        <f ca="1"/>
        <v>18.705967354009104</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3.9084933144628087</v>
      </c>
      <c r="C411" s="23">
        <f ca="1"/>
        <v>4.5468218304294092</v>
      </c>
      <c r="D411" s="23">
        <f ca="1"/>
        <v>7.1419670794129972</v>
      </c>
      <c r="E411" s="23">
        <f ca="1"/>
        <v>9.0143228051408961</v>
      </c>
      <c r="F411" s="23">
        <f ca="1"/>
        <v>9.9992220405980028</v>
      </c>
      <c r="G411" s="23">
        <f ca="1"/>
        <v>10.881418555880327</v>
      </c>
      <c r="H411" s="23">
        <f ca="1"/>
        <v>11.441678424859642</v>
      </c>
      <c r="I411" s="23">
        <f ca="1"/>
        <v>12.081257440559574</v>
      </c>
      <c r="J411" s="23">
        <f ca="1"/>
        <v>12.59231256294917</v>
      </c>
      <c r="K411" s="23">
        <f ca="1"/>
        <v>12.925376639422673</v>
      </c>
      <c r="L411" s="23">
        <f ca="1"/>
        <v>13.718617057155306</v>
      </c>
      <c r="M411" s="23">
        <f ca="1"/>
        <v>14.267252133758788</v>
      </c>
      <c r="N411" s="23">
        <f ca="1"/>
        <v>14.555962896587559</v>
      </c>
      <c r="O411" s="23">
        <f ca="1"/>
        <v>15.091365319110434</v>
      </c>
      <c r="P411" s="23">
        <f ca="1"/>
        <v>14.935540307068887</v>
      </c>
      <c r="Q411" s="23">
        <f ca="1"/>
        <v>14.935540307068887</v>
      </c>
      <c r="R411" s="23">
        <f ca="1"/>
        <v>14.935540307068887</v>
      </c>
      <c r="S411" s="23">
        <f ca="1"/>
        <v>14.935540307068887</v>
      </c>
      <c r="T411" s="23">
        <f ca="1"/>
        <v>14.935540307068887</v>
      </c>
      <c r="U411" s="23">
        <f ca="1"/>
        <v>14.935540307068887</v>
      </c>
      <c r="V411" s="23">
        <f ca="1"/>
        <v>14.935540307068887</v>
      </c>
      <c r="W411" s="23">
        <f ca="1"/>
        <v>14.935540307068887</v>
      </c>
      <c r="X411" s="23">
        <f ca="1"/>
        <v>14.935540307068887</v>
      </c>
      <c r="Y411" s="23">
        <f ca="1"/>
        <v>14.935540307068887</v>
      </c>
      <c r="Z411" s="23">
        <f ca="1"/>
        <v>14.935540307068887</v>
      </c>
      <c r="AA411" s="23">
        <f ca="1"/>
        <v>14.935540307068887</v>
      </c>
      <c r="AB411" s="23">
        <f ca="1"/>
        <v>14.935540307068887</v>
      </c>
      <c r="AC411" s="23">
        <f ca="1"/>
        <v>14.935540307068887</v>
      </c>
      <c r="AD411" s="23">
        <f ca="1"/>
        <v>14.935540307068887</v>
      </c>
      <c r="AE411" s="23">
        <f ca="1"/>
        <v>14.935540307068887</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13.062671597328714</v>
      </c>
      <c r="AH411" s="23">
        <f ca="1"/>
        <v>14.696779519115555</v>
      </c>
      <c r="AI411" s="23">
        <f ca="1"/>
        <v>19.901493232441563</v>
      </c>
      <c r="AJ411" s="23">
        <f ca="1"/>
        <v>23.603968784773013</v>
      </c>
      <c r="AK411" s="23">
        <f ca="1"/>
        <v>25.823962322663331</v>
      </c>
      <c r="AL411" s="23">
        <f ca="1"/>
        <v>27.601253336822385</v>
      </c>
      <c r="AM411" s="23">
        <f ca="1"/>
        <v>29.043919419641199</v>
      </c>
      <c r="AN411" s="23">
        <f ca="1"/>
        <v>30.431545928332568</v>
      </c>
      <c r="AO411" s="23">
        <f ca="1"/>
        <v>31.632846070585479</v>
      </c>
      <c r="AP411" s="23">
        <f ca="1"/>
        <v>32.235522252472151</v>
      </c>
      <c r="AQ411" s="23">
        <f ca="1"/>
        <v>33.123682138793193</v>
      </c>
      <c r="AR411" s="23">
        <f ca="1"/>
        <v>34.13976805572463</v>
      </c>
      <c r="AS411" s="23">
        <f ca="1"/>
        <v>35.176865650019636</v>
      </c>
      <c r="AT411" s="23">
        <f ca="1"/>
        <v>36.481392660045898</v>
      </c>
      <c r="AU411" s="23">
        <f ca="1"/>
        <v>36.685051601161405</v>
      </c>
      <c r="AV411" s="23">
        <f ca="1"/>
        <v>36.685051601161405</v>
      </c>
      <c r="AW411" s="23">
        <f ca="1"/>
        <v>36.685051601161405</v>
      </c>
      <c r="AX411" s="23">
        <f ca="1"/>
        <v>36.685051601161405</v>
      </c>
      <c r="AY411" s="23">
        <f ca="1"/>
        <v>36.685051601161405</v>
      </c>
      <c r="AZ411" s="23">
        <f ca="1"/>
        <v>36.685051601161405</v>
      </c>
      <c r="BA411" s="23">
        <f ca="1"/>
        <v>36.685051601161405</v>
      </c>
      <c r="BB411" s="23">
        <f ca="1"/>
        <v>36.685051601161405</v>
      </c>
      <c r="BC411" s="23">
        <f ca="1"/>
        <v>36.685051601161405</v>
      </c>
      <c r="BD411" s="23">
        <f ca="1"/>
        <v>36.685051601161405</v>
      </c>
      <c r="BE411" s="23">
        <f ca="1"/>
        <v>36.685051601161405</v>
      </c>
      <c r="BF411" s="23">
        <f ca="1"/>
        <v>36.685051601161405</v>
      </c>
      <c r="BG411" s="23">
        <f ca="1"/>
        <v>36.685051601161405</v>
      </c>
      <c r="BH411" s="23">
        <f ca="1"/>
        <v>36.685051601161405</v>
      </c>
      <c r="BI411" s="23">
        <f ca="1"/>
        <v>36.685051601161405</v>
      </c>
      <c r="BJ411" s="23">
        <f ca="1"/>
        <v>36.685051601161405</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10.756179067704549</v>
      </c>
      <c r="C412" s="23">
        <f ca="1"/>
        <v>12.64170329948282</v>
      </c>
      <c r="D412" s="23">
        <f ca="1"/>
        <v>20.307363111865111</v>
      </c>
      <c r="E412" s="23">
        <f ca="1"/>
        <v>25.838013870938287</v>
      </c>
      <c r="F412" s="23">
        <f ca="1"/>
        <v>28.747254689519277</v>
      </c>
      <c r="G412" s="23">
        <f ca="1"/>
        <v>31.353127473122438</v>
      </c>
      <c r="H412" s="23">
        <f ca="1"/>
        <v>33.00804893226136</v>
      </c>
      <c r="I412" s="23">
        <f ca="1"/>
        <v>34.897266947867315</v>
      </c>
      <c r="J412" s="23">
        <f ca="1"/>
        <v>36.406845155541198</v>
      </c>
      <c r="K412" s="23">
        <f ca="1"/>
        <v>37.390665196816784</v>
      </c>
      <c r="L412" s="23">
        <f ca="1"/>
        <v>39.733775353811623</v>
      </c>
      <c r="M412" s="23">
        <f ca="1"/>
        <v>41.354358964701895</v>
      </c>
      <c r="N412" s="23">
        <f ca="1"/>
        <v>42.207166141057662</v>
      </c>
      <c r="O412" s="23">
        <f ca="1"/>
        <v>43.788662527586787</v>
      </c>
      <c r="P412" s="23">
        <f ca="1"/>
        <v>43.328379415094815</v>
      </c>
      <c r="Q412" s="23">
        <f ca="1"/>
        <v>43.328379415094815</v>
      </c>
      <c r="R412" s="23">
        <f ca="1"/>
        <v>43.328379415094815</v>
      </c>
      <c r="S412" s="23">
        <f ca="1"/>
        <v>43.328379415094815</v>
      </c>
      <c r="T412" s="23">
        <f ca="1"/>
        <v>43.328379415094815</v>
      </c>
      <c r="U412" s="23">
        <f ca="1"/>
        <v>43.328379415094815</v>
      </c>
      <c r="V412" s="23">
        <f ca="1"/>
        <v>43.328379415094815</v>
      </c>
      <c r="W412" s="23">
        <f ca="1"/>
        <v>43.328379415094815</v>
      </c>
      <c r="X412" s="23">
        <f ca="1"/>
        <v>43.328379415094815</v>
      </c>
      <c r="Y412" s="23">
        <f ca="1"/>
        <v>43.328379415094815</v>
      </c>
      <c r="Z412" s="23">
        <f ca="1"/>
        <v>43.328379415094815</v>
      </c>
      <c r="AA412" s="23">
        <f ca="1"/>
        <v>43.328379415094815</v>
      </c>
      <c r="AB412" s="23">
        <f ca="1"/>
        <v>43.328379415094815</v>
      </c>
      <c r="AC412" s="23">
        <f ca="1"/>
        <v>43.328379415094815</v>
      </c>
      <c r="AD412" s="23">
        <f ca="1"/>
        <v>43.328379415094815</v>
      </c>
      <c r="AE412" s="23">
        <f ca="1"/>
        <v>43.328379415094815</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24.671536335743465</v>
      </c>
      <c r="AH412" s="23">
        <f ca="1"/>
        <v>27.889471935569869</v>
      </c>
      <c r="AI412" s="23">
        <f ca="1"/>
        <v>38.138754324888772</v>
      </c>
      <c r="AJ412" s="23">
        <f ca="1"/>
        <v>45.429783104864576</v>
      </c>
      <c r="AK412" s="23">
        <f ca="1"/>
        <v>49.801462687171643</v>
      </c>
      <c r="AL412" s="23">
        <f ca="1"/>
        <v>53.301358838131037</v>
      </c>
      <c r="AM412" s="23">
        <f ca="1"/>
        <v>56.142301278143449</v>
      </c>
      <c r="AN412" s="23">
        <f ca="1"/>
        <v>58.874858095258766</v>
      </c>
      <c r="AO412" s="23">
        <f ca="1"/>
        <v>61.240495298464502</v>
      </c>
      <c r="AP412" s="23">
        <f ca="1"/>
        <v>62.427303779718251</v>
      </c>
      <c r="AQ412" s="23">
        <f ca="1"/>
        <v>64.176295555858147</v>
      </c>
      <c r="AR412" s="23">
        <f ca="1"/>
        <v>66.177203207661591</v>
      </c>
      <c r="AS412" s="23">
        <f ca="1"/>
        <v>68.219487701042524</v>
      </c>
      <c r="AT412" s="23">
        <f ca="1"/>
        <v>70.788402428478875</v>
      </c>
      <c r="AU412" s="23">
        <f ca="1"/>
        <v>71.18945388175247</v>
      </c>
      <c r="AV412" s="23">
        <f ca="1"/>
        <v>71.18945388175247</v>
      </c>
      <c r="AW412" s="23">
        <f ca="1"/>
        <v>71.18945388175247</v>
      </c>
      <c r="AX412" s="23">
        <f ca="1"/>
        <v>71.18945388175247</v>
      </c>
      <c r="AY412" s="23">
        <f ca="1"/>
        <v>71.18945388175247</v>
      </c>
      <c r="AZ412" s="23">
        <f ca="1"/>
        <v>71.18945388175247</v>
      </c>
      <c r="BA412" s="23">
        <f ca="1"/>
        <v>71.18945388175247</v>
      </c>
      <c r="BB412" s="23">
        <f ca="1"/>
        <v>71.18945388175247</v>
      </c>
      <c r="BC412" s="23">
        <f ca="1"/>
        <v>71.18945388175247</v>
      </c>
      <c r="BD412" s="23">
        <f ca="1"/>
        <v>71.18945388175247</v>
      </c>
      <c r="BE412" s="23">
        <f ca="1"/>
        <v>71.18945388175247</v>
      </c>
      <c r="BF412" s="23">
        <f ca="1"/>
        <v>71.18945388175247</v>
      </c>
      <c r="BG412" s="23">
        <f ca="1"/>
        <v>71.18945388175247</v>
      </c>
      <c r="BH412" s="23">
        <f ca="1"/>
        <v>71.18945388175247</v>
      </c>
      <c r="BI412" s="23">
        <f ca="1"/>
        <v>71.18945388175247</v>
      </c>
      <c r="BJ412" s="23">
        <f ca="1"/>
        <v>71.18945388175247</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19.820446390365092</v>
      </c>
      <c r="C413" s="23">
        <f ca="1"/>
        <v>24.059602432297151</v>
      </c>
      <c r="D413" s="23">
        <f ca="1"/>
        <v>41.294028572983031</v>
      </c>
      <c r="E413" s="23">
        <f ca="1"/>
        <v>53.728390956663183</v>
      </c>
      <c r="F413" s="23">
        <f ca="1"/>
        <v>60.269132033160389</v>
      </c>
      <c r="G413" s="23">
        <f ca="1"/>
        <v>66.127821711573745</v>
      </c>
      <c r="H413" s="23">
        <f ca="1"/>
        <v>69.848521867103059</v>
      </c>
      <c r="I413" s="23">
        <f ca="1"/>
        <v>74.095982509828261</v>
      </c>
      <c r="J413" s="23">
        <f ca="1"/>
        <v>77.489912681595058</v>
      </c>
      <c r="K413" s="23">
        <f ca="1"/>
        <v>79.701799753560124</v>
      </c>
      <c r="L413" s="23">
        <f ca="1"/>
        <v>84.969729707220424</v>
      </c>
      <c r="M413" s="23">
        <f ca="1"/>
        <v>88.613229318510193</v>
      </c>
      <c r="N413" s="23">
        <f ca="1"/>
        <v>90.530564897296173</v>
      </c>
      <c r="O413" s="23">
        <f ca="1"/>
        <v>94.086186113537835</v>
      </c>
      <c r="P413" s="23">
        <f ca="1"/>
        <v>93.051348213056755</v>
      </c>
      <c r="Q413" s="23">
        <f ca="1"/>
        <v>93.051348213056755</v>
      </c>
      <c r="R413" s="23">
        <f ca="1"/>
        <v>93.051348213056755</v>
      </c>
      <c r="S413" s="23">
        <f ca="1"/>
        <v>93.051348213056755</v>
      </c>
      <c r="T413" s="23">
        <f ca="1"/>
        <v>93.051348213056755</v>
      </c>
      <c r="U413" s="23">
        <f ca="1"/>
        <v>93.051348213056755</v>
      </c>
      <c r="V413" s="23">
        <f ca="1"/>
        <v>93.051348213056755</v>
      </c>
      <c r="W413" s="23">
        <f ca="1"/>
        <v>93.051348213056755</v>
      </c>
      <c r="X413" s="23">
        <f ca="1"/>
        <v>93.051348213056755</v>
      </c>
      <c r="Y413" s="23">
        <f ca="1"/>
        <v>93.051348213056755</v>
      </c>
      <c r="Z413" s="23">
        <f ca="1"/>
        <v>93.051348213056755</v>
      </c>
      <c r="AA413" s="23">
        <f ca="1"/>
        <v>93.051348213056755</v>
      </c>
      <c r="AB413" s="23">
        <f ca="1"/>
        <v>93.051348213056755</v>
      </c>
      <c r="AC413" s="23">
        <f ca="1"/>
        <v>93.051348213056755</v>
      </c>
      <c r="AD413" s="23">
        <f ca="1"/>
        <v>93.051348213056755</v>
      </c>
      <c r="AE413" s="23">
        <f ca="1"/>
        <v>93.051348213056755</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79.797451243540579</v>
      </c>
      <c r="AH413" s="23">
        <f ca="1"/>
        <v>91.424757610100883</v>
      </c>
      <c r="AI413" s="23">
        <f ca="1"/>
        <v>128.45829749338202</v>
      </c>
      <c r="AJ413" s="23">
        <f ca="1"/>
        <v>154.80283507727887</v>
      </c>
      <c r="AK413" s="23">
        <f ca="1"/>
        <v>170.59894294303695</v>
      </c>
      <c r="AL413" s="23">
        <f ca="1"/>
        <v>183.24505208224554</v>
      </c>
      <c r="AM413" s="23">
        <f ca="1"/>
        <v>193.51017613307172</v>
      </c>
      <c r="AN413" s="23">
        <f ca="1"/>
        <v>203.38367244491408</v>
      </c>
      <c r="AO413" s="23">
        <f ca="1"/>
        <v>211.93138499555994</v>
      </c>
      <c r="AP413" s="23">
        <f ca="1"/>
        <v>216.21965782821502</v>
      </c>
      <c r="AQ413" s="23">
        <f ca="1"/>
        <v>222.53925701934543</v>
      </c>
      <c r="AR413" s="23">
        <f ca="1"/>
        <v>229.76909912058844</v>
      </c>
      <c r="AS413" s="23">
        <f ca="1"/>
        <v>237.14844738768747</v>
      </c>
      <c r="AT413" s="23">
        <f ca="1"/>
        <v>246.43065880518208</v>
      </c>
      <c r="AU413" s="23">
        <f ca="1"/>
        <v>247.87977050158077</v>
      </c>
      <c r="AV413" s="23">
        <f ca="1"/>
        <v>247.87977050158077</v>
      </c>
      <c r="AW413" s="23">
        <f ca="1"/>
        <v>247.87977050158077</v>
      </c>
      <c r="AX413" s="23">
        <f ca="1"/>
        <v>247.87977050158077</v>
      </c>
      <c r="AY413" s="23">
        <f ca="1"/>
        <v>247.87977050158077</v>
      </c>
      <c r="AZ413" s="23">
        <f ca="1"/>
        <v>247.87977050158077</v>
      </c>
      <c r="BA413" s="23">
        <f ca="1"/>
        <v>247.87977050158077</v>
      </c>
      <c r="BB413" s="23">
        <f ca="1"/>
        <v>247.87977050158077</v>
      </c>
      <c r="BC413" s="23">
        <f ca="1"/>
        <v>247.87977050158077</v>
      </c>
      <c r="BD413" s="23">
        <f ca="1"/>
        <v>247.87977050158077</v>
      </c>
      <c r="BE413" s="23">
        <f ca="1"/>
        <v>247.87977050158077</v>
      </c>
      <c r="BF413" s="23">
        <f ca="1"/>
        <v>247.87977050158077</v>
      </c>
      <c r="BG413" s="23">
        <f ca="1"/>
        <v>247.87977050158077</v>
      </c>
      <c r="BH413" s="23">
        <f ca="1"/>
        <v>247.87977050158077</v>
      </c>
      <c r="BI413" s="23">
        <f ca="1"/>
        <v>247.87977050158077</v>
      </c>
      <c r="BJ413" s="23">
        <f ca="1"/>
        <v>247.87977050158077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21.053896421983705</v>
      </c>
      <c r="C414" s="23">
        <f ca="1"/>
        <v>27.928203517008665</v>
      </c>
      <c r="D414" s="23">
        <f ca="1"/>
        <v>55.875921582985768</v>
      </c>
      <c r="E414" s="23">
        <f ca="1"/>
        <v>76.039752475440025</v>
      </c>
      <c r="F414" s="23">
        <f ca="1"/>
        <v>86.646359626516585</v>
      </c>
      <c r="G414" s="23">
        <f ca="1"/>
        <v>96.146937483403107</v>
      </c>
      <c r="H414" s="23">
        <f ca="1"/>
        <v>102.18050530318033</v>
      </c>
      <c r="I414" s="23">
        <f ca="1"/>
        <v>109.06827931841042</v>
      </c>
      <c r="J414" s="23">
        <f ca="1"/>
        <v>114.57194986722139</v>
      </c>
      <c r="K414" s="23">
        <f ca="1"/>
        <v>118.1587937677053</v>
      </c>
      <c r="L414" s="23">
        <f ca="1"/>
        <v>126.70138288174898</v>
      </c>
      <c r="M414" s="23">
        <f ca="1"/>
        <v>132.60976062978651</v>
      </c>
      <c r="N414" s="23">
        <f ca="1"/>
        <v>135.71895346025025</v>
      </c>
      <c r="O414" s="23">
        <f ca="1"/>
        <v>141.48482570280433</v>
      </c>
      <c r="P414" s="23">
        <f ca="1"/>
        <v>139.80671018851064</v>
      </c>
      <c r="Q414" s="23">
        <f ca="1"/>
        <v>139.80671018851064</v>
      </c>
      <c r="R414" s="23">
        <f ca="1"/>
        <v>139.80671018851064</v>
      </c>
      <c r="S414" s="23">
        <f ca="1"/>
        <v>139.80671018851064</v>
      </c>
      <c r="T414" s="23">
        <f ca="1"/>
        <v>139.80671018851064</v>
      </c>
      <c r="U414" s="23">
        <f ca="1"/>
        <v>139.80671018851064</v>
      </c>
      <c r="V414" s="23">
        <f ca="1"/>
        <v>139.80671018851064</v>
      </c>
      <c r="W414" s="23">
        <f ca="1"/>
        <v>139.80671018851064</v>
      </c>
      <c r="X414" s="23">
        <f ca="1"/>
        <v>139.80671018851064</v>
      </c>
      <c r="Y414" s="23">
        <f ca="1"/>
        <v>139.80671018851064</v>
      </c>
      <c r="Z414" s="23">
        <f ca="1"/>
        <v>139.80671018851064</v>
      </c>
      <c r="AA414" s="23">
        <f ca="1"/>
        <v>139.80671018851064</v>
      </c>
      <c r="AB414" s="23">
        <f ca="1"/>
        <v>139.80671018851064</v>
      </c>
      <c r="AC414" s="23">
        <f ca="1"/>
        <v>139.80671018851064</v>
      </c>
      <c r="AD414" s="23">
        <f ca="1"/>
        <v>139.80671018851064</v>
      </c>
      <c r="AE414" s="23">
        <f ca="1"/>
        <v>139.80671018851064</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78.058162975680091</v>
      </c>
      <c r="AH414" s="23">
        <f ca="1"/>
        <v>91.989980513991043</v>
      </c>
      <c r="AI414" s="23">
        <f ca="1"/>
        <v>136.3635012750396</v>
      </c>
      <c r="AJ414" s="23">
        <f ca="1"/>
        <v>167.92947874042954</v>
      </c>
      <c r="AK414" s="23">
        <f ca="1"/>
        <v>186.85634672372521</v>
      </c>
      <c r="AL414" s="23">
        <f ca="1"/>
        <v>202.00889190854275</v>
      </c>
      <c r="AM414" s="23">
        <f ca="1"/>
        <v>214.30854505052369</v>
      </c>
      <c r="AN414" s="23">
        <f ca="1"/>
        <v>226.13895054128977</v>
      </c>
      <c r="AO414" s="23">
        <f ca="1"/>
        <v>236.38080431818963</v>
      </c>
      <c r="AP414" s="23">
        <f ca="1"/>
        <v>241.51900509965924</v>
      </c>
      <c r="AQ414" s="23">
        <f ca="1"/>
        <v>249.09113746380666</v>
      </c>
      <c r="AR414" s="23">
        <f ca="1"/>
        <v>257.75392124277346</v>
      </c>
      <c r="AS414" s="23">
        <f ca="1"/>
        <v>266.59584304028851</v>
      </c>
      <c r="AT414" s="23">
        <f ca="1"/>
        <v>277.71777203602534</v>
      </c>
      <c r="AU414" s="23">
        <f ca="1"/>
        <v>279.45409505963818</v>
      </c>
      <c r="AV414" s="23">
        <f ca="1"/>
        <v>279.45409505963818</v>
      </c>
      <c r="AW414" s="23">
        <f ca="1"/>
        <v>279.45409505963818</v>
      </c>
      <c r="AX414" s="23">
        <f ca="1"/>
        <v>279.45409505963818</v>
      </c>
      <c r="AY414" s="23">
        <f ca="1"/>
        <v>279.45409505963818</v>
      </c>
      <c r="AZ414" s="23">
        <f ca="1"/>
        <v>279.45409505963818</v>
      </c>
      <c r="BA414" s="23">
        <f ca="1"/>
        <v>279.45409505963818</v>
      </c>
      <c r="BB414" s="23">
        <f ca="1"/>
        <v>279.45409505963818</v>
      </c>
      <c r="BC414" s="23">
        <f ca="1"/>
        <v>279.45409505963818</v>
      </c>
      <c r="BD414" s="23">
        <f ca="1"/>
        <v>279.45409505963818</v>
      </c>
      <c r="BE414" s="23">
        <f ca="1"/>
        <v>279.45409505963818</v>
      </c>
      <c r="BF414" s="23">
        <f ca="1"/>
        <v>279.45409505963818</v>
      </c>
      <c r="BG414" s="23">
        <f ca="1"/>
        <v>279.45409505963818</v>
      </c>
      <c r="BH414" s="23">
        <f ca="1"/>
        <v>279.45409505963818</v>
      </c>
      <c r="BI414" s="23">
        <f ca="1"/>
        <v>279.45409505963818</v>
      </c>
      <c r="BJ414" s="23">
        <f ca="1"/>
        <v>279.45409505963818</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33.197029380311562</v>
      </c>
      <c r="C415" s="23">
        <f ca="1"/>
        <v>59.663111696157543</v>
      </c>
      <c r="D415" s="23">
        <f ca="1"/>
        <v>167.26182625016935</v>
      </c>
      <c r="E415" s="23">
        <f ca="1"/>
        <v>244.89257518611828</v>
      </c>
      <c r="F415" s="23">
        <f ca="1"/>
        <v>285.72801271776297</v>
      </c>
      <c r="G415" s="23">
        <f ca="1"/>
        <v>322.30523746677625</v>
      </c>
      <c r="H415" s="23">
        <f ca="1"/>
        <v>345.53447357291856</v>
      </c>
      <c r="I415" s="23">
        <f ca="1"/>
        <v>372.05240353155438</v>
      </c>
      <c r="J415" s="23">
        <f ca="1"/>
        <v>393.24153514447653</v>
      </c>
      <c r="K415" s="23">
        <f ca="1"/>
        <v>407.05088416133964</v>
      </c>
      <c r="L415" s="23">
        <f ca="1"/>
        <v>439.93985225040791</v>
      </c>
      <c r="M415" s="23">
        <f ca="1"/>
        <v>462.68710658035224</v>
      </c>
      <c r="N415" s="23">
        <f ca="1"/>
        <v>474.65749897763766</v>
      </c>
      <c r="O415" s="23">
        <f ca="1"/>
        <v>496.85610711147075</v>
      </c>
      <c r="P415" s="23">
        <f ca="1"/>
        <v>490.39536238144029</v>
      </c>
      <c r="Q415" s="23">
        <f ca="1"/>
        <v>490.39536238144029</v>
      </c>
      <c r="R415" s="23">
        <f ca="1"/>
        <v>490.39536238144029</v>
      </c>
      <c r="S415" s="23">
        <f ca="1"/>
        <v>490.39536238144029</v>
      </c>
      <c r="T415" s="23">
        <f ca="1"/>
        <v>490.39536238144029</v>
      </c>
      <c r="U415" s="23">
        <f ca="1"/>
        <v>490.39536238144029</v>
      </c>
      <c r="V415" s="23">
        <f ca="1"/>
        <v>490.39536238144029</v>
      </c>
      <c r="W415" s="23">
        <f ca="1"/>
        <v>490.39536238144029</v>
      </c>
      <c r="X415" s="23">
        <f ca="1"/>
        <v>490.39536238144029</v>
      </c>
      <c r="Y415" s="23">
        <f ca="1"/>
        <v>490.39536238144029</v>
      </c>
      <c r="Z415" s="23">
        <f ca="1"/>
        <v>490.39536238144029</v>
      </c>
      <c r="AA415" s="23">
        <f ca="1"/>
        <v>490.39536238144029</v>
      </c>
      <c r="AB415" s="23">
        <f ca="1"/>
        <v>490.39536238144029</v>
      </c>
      <c r="AC415" s="23">
        <f ca="1"/>
        <v>490.39536238144029</v>
      </c>
      <c r="AD415" s="23">
        <f ca="1"/>
        <v>490.39536238144029</v>
      </c>
      <c r="AE415" s="23">
        <f ca="1"/>
        <v>490.39536238144029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66.626828981726447</v>
      </c>
      <c r="AH415" s="23">
        <f ca="1"/>
        <v>82.527956066806127</v>
      </c>
      <c r="AI415" s="23">
        <f ca="1"/>
        <v>133.17382412340143</v>
      </c>
      <c r="AJ415" s="23">
        <f ca="1"/>
        <v>169.20175930570363</v>
      </c>
      <c r="AK415" s="23">
        <f ca="1"/>
        <v>190.80400411671326</v>
      </c>
      <c r="AL415" s="23">
        <f ca="1"/>
        <v>208.09841283141486</v>
      </c>
      <c r="AM415" s="23">
        <f ca="1"/>
        <v>222.1366635603826</v>
      </c>
      <c r="AN415" s="23">
        <f ca="1"/>
        <v>235.6393368949561</v>
      </c>
      <c r="AO415" s="23">
        <f ca="1"/>
        <v>247.32891135610956</v>
      </c>
      <c r="AP415" s="23">
        <f ca="1"/>
        <v>253.19341420292974</v>
      </c>
      <c r="AQ415" s="23">
        <f ca="1"/>
        <v>261.83589309674596</v>
      </c>
      <c r="AR415" s="23">
        <f ca="1"/>
        <v>271.72319067304056</v>
      </c>
      <c r="AS415" s="23">
        <f ca="1"/>
        <v>281.81494803291116</v>
      </c>
      <c r="AT415" s="23">
        <f ca="1"/>
        <v>294.50899932278213</v>
      </c>
      <c r="AU415" s="23">
        <f ca="1"/>
        <v>296.49075748055981</v>
      </c>
      <c r="AV415" s="23">
        <f ca="1"/>
        <v>296.49075748055981</v>
      </c>
      <c r="AW415" s="23">
        <f ca="1"/>
        <v>296.49075748055981</v>
      </c>
      <c r="AX415" s="23">
        <f ca="1"/>
        <v>296.49075748055981</v>
      </c>
      <c r="AY415" s="23">
        <f ca="1"/>
        <v>296.49075748055981</v>
      </c>
      <c r="AZ415" s="23">
        <f ca="1"/>
        <v>296.49075748055981</v>
      </c>
      <c r="BA415" s="23">
        <f ca="1"/>
        <v>296.49075748055981</v>
      </c>
      <c r="BB415" s="23">
        <f ca="1"/>
        <v>296.49075748055981</v>
      </c>
      <c r="BC415" s="23">
        <f ca="1"/>
        <v>296.49075748055981</v>
      </c>
      <c r="BD415" s="23">
        <f ca="1"/>
        <v>296.49075748055981</v>
      </c>
      <c r="BE415" s="23">
        <f ca="1"/>
        <v>296.49075748055981</v>
      </c>
      <c r="BF415" s="23">
        <f ca="1"/>
        <v>296.49075748055981</v>
      </c>
      <c r="BG415" s="23">
        <f ca="1"/>
        <v>296.49075748055981</v>
      </c>
      <c r="BH415" s="23">
        <f ca="1"/>
        <v>296.49075748055981</v>
      </c>
      <c r="BI415" s="23">
        <f ca="1"/>
        <v>296.49075748055981</v>
      </c>
      <c r="BJ415" s="23">
        <f ca="1"/>
        <v>296.49075748055981</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0.70851254007563647</v>
      </c>
      <c r="C416" s="23">
        <f ca="1"/>
        <v>15.634089025999904</v>
      </c>
      <c r="D416" s="23">
        <f ca="1"/>
        <v>171.48423490235388</v>
      </c>
      <c r="E416" s="23">
        <f ca="1"/>
        <v>289.05857265383202</v>
      </c>
      <c r="F416" s="23">
        <f ca="1"/>
        <v>350.90519387522869</v>
      </c>
      <c r="G416" s="23">
        <f ca="1"/>
        <v>406.30261095026526</v>
      </c>
      <c r="H416" s="23">
        <f ca="1"/>
        <v>441.4840575946335</v>
      </c>
      <c r="I416" s="23">
        <f ca="1"/>
        <v>481.6463398882014</v>
      </c>
      <c r="J416" s="23">
        <f ca="1"/>
        <v>513.7379807787687</v>
      </c>
      <c r="K416" s="23">
        <f ca="1"/>
        <v>534.65269676039986</v>
      </c>
      <c r="L416" s="23">
        <f ca="1"/>
        <v>584.46412709443143</v>
      </c>
      <c r="M416" s="23">
        <f ca="1"/>
        <v>618.91559639191644</v>
      </c>
      <c r="N416" s="23">
        <f ca="1"/>
        <v>637.04515172954962</v>
      </c>
      <c r="O416" s="23">
        <f ca="1"/>
        <v>670.66567821053741</v>
      </c>
      <c r="P416" s="23">
        <f ca="1"/>
        <v>660.88066655695377</v>
      </c>
      <c r="Q416" s="23">
        <f ca="1"/>
        <v>660.88066655695377</v>
      </c>
      <c r="R416" s="23">
        <f ca="1"/>
        <v>660.88066655695377</v>
      </c>
      <c r="S416" s="23">
        <f ca="1"/>
        <v>660.88066655695377</v>
      </c>
      <c r="T416" s="23">
        <f ca="1"/>
        <v>660.88066655695377</v>
      </c>
      <c r="U416" s="23">
        <f ca="1"/>
        <v>660.88066655695377</v>
      </c>
      <c r="V416" s="23">
        <f ca="1"/>
        <v>660.88066655695377</v>
      </c>
      <c r="W416" s="23">
        <f ca="1"/>
        <v>660.88066655695377</v>
      </c>
      <c r="X416" s="23">
        <f ca="1"/>
        <v>660.88066655695377</v>
      </c>
      <c r="Y416" s="23">
        <f ca="1"/>
        <v>660.88066655695377</v>
      </c>
      <c r="Z416" s="23">
        <f ca="1"/>
        <v>660.88066655695377</v>
      </c>
      <c r="AA416" s="23">
        <f ca="1"/>
        <v>660.88066655695377</v>
      </c>
      <c r="AB416" s="23">
        <f ca="1"/>
        <v>660.88066655695377</v>
      </c>
      <c r="AC416" s="23">
        <f ca="1"/>
        <v>660.88066655695377</v>
      </c>
      <c r="AD416" s="23">
        <f ca="1"/>
        <v>660.88066655695377</v>
      </c>
      <c r="AE416" s="23">
        <f ca="1"/>
        <v>660.88066655695377</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35.391571647973016</v>
      </c>
      <c r="AH416" s="23">
        <f ca="1"/>
        <v>49.030087764424763</v>
      </c>
      <c r="AI416" s="23">
        <f ca="1"/>
        <v>92.469429141030147</v>
      </c>
      <c r="AJ416" s="23">
        <f ca="1"/>
        <v>123.37085971241187</v>
      </c>
      <c r="AK416" s="23">
        <f ca="1"/>
        <v>141.89926731711179</v>
      </c>
      <c r="AL416" s="23">
        <f ca="1"/>
        <v>156.73281155067011</v>
      </c>
      <c r="AM416" s="23">
        <f ca="1"/>
        <v>168.7735246265041</v>
      </c>
      <c r="AN416" s="23">
        <f ca="1"/>
        <v>180.35486894904344</v>
      </c>
      <c r="AO416" s="23">
        <f ca="1"/>
        <v>190.38110475169279</v>
      </c>
      <c r="AP416" s="23">
        <f ca="1"/>
        <v>195.41113288513145</v>
      </c>
      <c r="AQ416" s="23">
        <f ca="1"/>
        <v>202.8238519363494</v>
      </c>
      <c r="AR416" s="23">
        <f ca="1"/>
        <v>211.30426131996961</v>
      </c>
      <c r="AS416" s="23">
        <f ca="1"/>
        <v>219.96003739543164</v>
      </c>
      <c r="AT416" s="23">
        <f ca="1"/>
        <v>230.84782051757392</v>
      </c>
      <c r="AU416" s="23">
        <f ca="1"/>
        <v>232.54758937226862</v>
      </c>
      <c r="AV416" s="23">
        <f ca="1"/>
        <v>232.54758937226862</v>
      </c>
      <c r="AW416" s="23">
        <f ca="1"/>
        <v>232.54758937226862</v>
      </c>
      <c r="AX416" s="23">
        <f ca="1"/>
        <v>232.54758937226862</v>
      </c>
      <c r="AY416" s="23">
        <f ca="1"/>
        <v>232.54758937226862</v>
      </c>
      <c r="AZ416" s="23">
        <f ca="1"/>
        <v>232.54758937226862</v>
      </c>
      <c r="BA416" s="23">
        <f ca="1"/>
        <v>232.54758937226862</v>
      </c>
      <c r="BB416" s="23">
        <f ca="1"/>
        <v>232.54758937226862</v>
      </c>
      <c r="BC416" s="23">
        <f ca="1"/>
        <v>232.54758937226862</v>
      </c>
      <c r="BD416" s="23">
        <f ca="1"/>
        <v>232.54758937226862</v>
      </c>
      <c r="BE416" s="23">
        <f ca="1"/>
        <v>232.54758937226862</v>
      </c>
      <c r="BF416" s="23">
        <f ca="1"/>
        <v>232.54758937226862</v>
      </c>
      <c r="BG416" s="23">
        <f ca="1"/>
        <v>232.54758937226862</v>
      </c>
      <c r="BH416" s="23">
        <f ca="1"/>
        <v>232.54758937226862</v>
      </c>
      <c r="BI416" s="23">
        <f ca="1"/>
        <v>232.54758937226862</v>
      </c>
      <c r="BJ416" s="23">
        <f ca="1"/>
        <v>232.54758937226862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f ca="1"/>
        <v>119.69476267632692</v>
      </c>
      <c r="E417" s="23">
        <f ca="1"/>
        <v>299.29688498268632</v>
      </c>
      <c r="F417" s="23">
        <f ca="1"/>
        <v>393.77145010691754</v>
      </c>
      <c r="G417" s="23">
        <f ca="1"/>
        <v>478.39445430361371</v>
      </c>
      <c r="H417" s="23">
        <f ca="1"/>
        <v>532.13630481262942</v>
      </c>
      <c r="I417" s="23">
        <f ca="1"/>
        <v>593.48669193399962</v>
      </c>
      <c r="J417" s="23">
        <f ca="1"/>
        <v>642.50867175090889</v>
      </c>
      <c r="K417" s="23">
        <f ca="1"/>
        <v>674.45720277879025</v>
      </c>
      <c r="L417" s="23">
        <f ca="1"/>
        <v>750.54726438745047</v>
      </c>
      <c r="M417" s="23">
        <f ca="1"/>
        <v>803.17402904318374</v>
      </c>
      <c r="N417" s="23">
        <f ca="1"/>
        <v>830.86805375452843</v>
      </c>
      <c r="O417" s="23">
        <f ca="1"/>
        <v>882.22550151499206</v>
      </c>
      <c r="P417" s="23">
        <f ca="1"/>
        <v>867.278286898391</v>
      </c>
      <c r="Q417" s="23">
        <f ca="1"/>
        <v>867.278286898391</v>
      </c>
      <c r="R417" s="23">
        <f ca="1"/>
        <v>867.278286898391</v>
      </c>
      <c r="S417" s="23">
        <f ca="1"/>
        <v>867.278286898391</v>
      </c>
      <c r="T417" s="23">
        <f ca="1"/>
        <v>867.278286898391</v>
      </c>
      <c r="U417" s="23">
        <f ca="1"/>
        <v>867.278286898391</v>
      </c>
      <c r="V417" s="23">
        <f ca="1"/>
        <v>867.278286898391</v>
      </c>
      <c r="W417" s="23">
        <f ca="1"/>
        <v>867.278286898391</v>
      </c>
      <c r="X417" s="23">
        <f ca="1"/>
        <v>867.278286898391</v>
      </c>
      <c r="Y417" s="23">
        <f ca="1"/>
        <v>867.278286898391</v>
      </c>
      <c r="Z417" s="23">
        <f ca="1"/>
        <v>867.278286898391</v>
      </c>
      <c r="AA417" s="23">
        <f ca="1"/>
        <v>867.278286898391</v>
      </c>
      <c r="AB417" s="23">
        <f ca="1"/>
        <v>867.278286898391</v>
      </c>
      <c r="AC417" s="23">
        <f ca="1"/>
        <v>867.278286898391</v>
      </c>
      <c r="AD417" s="23">
        <f ca="1"/>
        <v>867.278286898391</v>
      </c>
      <c r="AE417" s="23">
        <f ca="1"/>
        <v>867.278286898391</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11.543816389284117</v>
      </c>
      <c r="AH417" s="23">
        <f ca="1"/>
        <v>25.952643963260318</v>
      </c>
      <c r="AI417" s="23">
        <f ca="1"/>
        <v>72.394704789861976</v>
      </c>
      <c r="AJ417" s="23">
        <f ca="1"/>
        <v>105.43217894912755</v>
      </c>
      <c r="AK417" s="23">
        <f ca="1"/>
        <v>125.24135205645662</v>
      </c>
      <c r="AL417" s="23">
        <f ca="1"/>
        <v>141.10025649049146</v>
      </c>
      <c r="AM417" s="23">
        <f ca="1"/>
        <v>153.97327692179795</v>
      </c>
      <c r="AN417" s="23">
        <f ca="1"/>
        <v>166.3551749993517</v>
      </c>
      <c r="AO417" s="23">
        <f ca="1"/>
        <v>177.07446857637774</v>
      </c>
      <c r="AP417" s="23">
        <f ca="1"/>
        <v>182.45219450705889</v>
      </c>
      <c r="AQ417" s="23">
        <f ca="1"/>
        <v>190.37731349269274</v>
      </c>
      <c r="AR417" s="23">
        <f ca="1"/>
        <v>199.44392628992728</v>
      </c>
      <c r="AS417" s="23">
        <f ca="1"/>
        <v>208.69802790055971</v>
      </c>
      <c r="AT417" s="23">
        <f ca="1"/>
        <v>220.33842275925585</v>
      </c>
      <c r="AU417" s="23">
        <f ca="1"/>
        <v>222.15568715690185</v>
      </c>
      <c r="AV417" s="23">
        <f ca="1"/>
        <v>222.15568715690185</v>
      </c>
      <c r="AW417" s="23">
        <f ca="1"/>
        <v>222.15568715690185</v>
      </c>
      <c r="AX417" s="23">
        <f ca="1"/>
        <v>222.15568715690185</v>
      </c>
      <c r="AY417" s="23">
        <f ca="1"/>
        <v>222.15568715690185</v>
      </c>
      <c r="AZ417" s="23">
        <f ca="1"/>
        <v>222.15568715690185</v>
      </c>
      <c r="BA417" s="23">
        <f ca="1"/>
        <v>222.15568715690185</v>
      </c>
      <c r="BB417" s="23">
        <f ca="1"/>
        <v>222.15568715690185</v>
      </c>
      <c r="BC417" s="23">
        <f ca="1"/>
        <v>222.15568715690185</v>
      </c>
      <c r="BD417" s="23">
        <f ca="1"/>
        <v>222.15568715690185</v>
      </c>
      <c r="BE417" s="23">
        <f ca="1"/>
        <v>222.15568715690185</v>
      </c>
      <c r="BF417" s="23">
        <f ca="1"/>
        <v>222.15568715690185</v>
      </c>
      <c r="BG417" s="23">
        <f ca="1"/>
        <v>222.15568715690185</v>
      </c>
      <c r="BH417" s="23">
        <f ca="1"/>
        <v>222.15568715690185</v>
      </c>
      <c r="BI417" s="23">
        <f ca="1"/>
        <v>222.15568715690185</v>
      </c>
      <c r="BJ417" s="23">
        <f ca="1"/>
        <v>222.15568715690185</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f ca="1"/>
        <v>9.559152075396673</v>
      </c>
      <c r="E418" s="23">
        <f ca="1"/>
        <v>248.26700467029417</v>
      </c>
      <c r="F418" s="23">
        <f ca="1"/>
        <v>420.7758938345923</v>
      </c>
      <c r="G418" s="23">
        <f ca="1"/>
        <v>575.2960065498138</v>
      </c>
      <c r="H418" s="23">
        <f ca="1"/>
        <v>673.42767744719254</v>
      </c>
      <c r="I418" s="23">
        <f ca="1"/>
        <v>785.45240196632949</v>
      </c>
      <c r="J418" s="23">
        <f ca="1"/>
        <v>874.9656722494924</v>
      </c>
      <c r="K418" s="23">
        <f ca="1"/>
        <v>933.30312625950694</v>
      </c>
      <c r="L418" s="23">
        <f ca="1"/>
        <v>1072.2422363500625</v>
      </c>
      <c r="M418" s="23">
        <f ca="1"/>
        <v>1168.3377801520737</v>
      </c>
      <c r="N418" s="23">
        <f ca="1"/>
        <v>1218.9065806875453</v>
      </c>
      <c r="O418" s="23">
        <f ca="1"/>
        <v>1312.6843742325159</v>
      </c>
      <c r="P418" s="23">
        <f ca="1"/>
        <v>1285.3910240464679</v>
      </c>
      <c r="Q418" s="23">
        <f ca="1"/>
        <v>1285.3910240464679</v>
      </c>
      <c r="R418" s="23">
        <f ca="1"/>
        <v>1285.3910240464679</v>
      </c>
      <c r="S418" s="23">
        <f ca="1"/>
        <v>1285.3910240464679</v>
      </c>
      <c r="T418" s="23">
        <f ca="1"/>
        <v>1285.3910240464679</v>
      </c>
      <c r="U418" s="23">
        <f ca="1"/>
        <v>1285.3910240464679</v>
      </c>
      <c r="V418" s="23">
        <f ca="1"/>
        <v>1285.3910240464679</v>
      </c>
      <c r="W418" s="23">
        <f ca="1"/>
        <v>1285.3910240464679</v>
      </c>
      <c r="X418" s="23">
        <f ca="1"/>
        <v>1285.3910240464679</v>
      </c>
      <c r="Y418" s="23">
        <f ca="1"/>
        <v>1285.3910240464679</v>
      </c>
      <c r="Z418" s="23">
        <f ca="1"/>
        <v>1285.3910240464679</v>
      </c>
      <c r="AA418" s="23">
        <f ca="1"/>
        <v>1285.3910240464679</v>
      </c>
      <c r="AB418" s="23">
        <f ca="1"/>
        <v>1285.3910240464679</v>
      </c>
      <c r="AC418" s="23">
        <f ca="1"/>
        <v>1285.3910240464679</v>
      </c>
      <c r="AD418" s="23">
        <f ca="1"/>
        <v>1285.3910240464679</v>
      </c>
      <c r="AE418" s="23">
        <f ca="1"/>
        <v>1285.3910240464679</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5.6073198901811745</v>
      </c>
      <c r="AI418" s="23">
        <f ca="1"/>
        <v>110.81184230492717</v>
      </c>
      <c r="AJ418" s="23">
        <f ca="1"/>
        <v>197.96242069057612</v>
      </c>
      <c r="AK418" s="23">
        <f ca="1"/>
        <v>250.21765319784089</v>
      </c>
      <c r="AL418" s="23">
        <f ca="1"/>
        <v>292.05234937727755</v>
      </c>
      <c r="AM418" s="23">
        <f ca="1"/>
        <v>326.01048948055166</v>
      </c>
      <c r="AN418" s="23">
        <f ca="1"/>
        <v>358.67308268513312</v>
      </c>
      <c r="AO418" s="23">
        <f ca="1"/>
        <v>386.94983987970215</v>
      </c>
      <c r="AP418" s="23">
        <f ca="1"/>
        <v>401.13591000718827</v>
      </c>
      <c r="AQ418" s="23">
        <f ca="1"/>
        <v>422.04182733136082</v>
      </c>
      <c r="AR418" s="23">
        <f ca="1"/>
        <v>445.95892660682415</v>
      </c>
      <c r="AS418" s="23">
        <f ca="1"/>
        <v>470.37060844176847</v>
      </c>
      <c r="AT418" s="23">
        <f ca="1"/>
        <v>501.07716729315626</v>
      </c>
      <c r="AU418" s="23">
        <f ca="1"/>
        <v>505.87098544556699</v>
      </c>
      <c r="AV418" s="23">
        <f ca="1"/>
        <v>505.87098544556699</v>
      </c>
      <c r="AW418" s="23">
        <f ca="1"/>
        <v>505.87098544556699</v>
      </c>
      <c r="AX418" s="23">
        <f ca="1"/>
        <v>505.87098544556699</v>
      </c>
      <c r="AY418" s="23">
        <f ca="1"/>
        <v>505.87098544556699</v>
      </c>
      <c r="AZ418" s="23">
        <f ca="1"/>
        <v>505.87098544556699</v>
      </c>
      <c r="BA418" s="23">
        <f ca="1"/>
        <v>505.87098544556699</v>
      </c>
      <c r="BB418" s="23">
        <f ca="1"/>
        <v>505.87098544556699</v>
      </c>
      <c r="BC418" s="23">
        <f ca="1"/>
        <v>505.87098544556699</v>
      </c>
      <c r="BD418" s="23">
        <f ca="1"/>
        <v>505.87098544556699</v>
      </c>
      <c r="BE418" s="23">
        <f ca="1"/>
        <v>505.87098544556699</v>
      </c>
      <c r="BF418" s="23">
        <f ca="1"/>
        <v>505.87098544556699</v>
      </c>
      <c r="BG418" s="23">
        <f ca="1"/>
        <v>505.87098544556699</v>
      </c>
      <c r="BH418" s="23">
        <f ca="1"/>
        <v>505.87098544556699</v>
      </c>
      <c r="BI418" s="23">
        <f ca="1"/>
        <v>505.87098544556699</v>
      </c>
      <c r="BJ418" s="23">
        <f ca="1"/>
        <v>505.87098544556699</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f ca="1"/>
        <v>19.288249276561544</v>
      </c>
      <c r="F419" s="23">
        <f ca="1"/>
        <v>179.23753461194698</v>
      </c>
      <c r="G419" s="23">
        <f ca="1"/>
        <v>445.67380981092163</v>
      </c>
      <c r="H419" s="23">
        <f ca="1"/>
        <v>636.37764982887643</v>
      </c>
      <c r="I419" s="23">
        <f ca="1"/>
        <v>854.08050709596546</v>
      </c>
      <c r="J419" s="23">
        <f ca="1"/>
        <v>1028.0358083708802</v>
      </c>
      <c r="K419" s="23">
        <f ca="1"/>
        <v>1141.405695939744</v>
      </c>
      <c r="L419" s="23">
        <f ca="1"/>
        <v>1411.4125304371901</v>
      </c>
      <c r="M419" s="23">
        <f ca="1"/>
        <v>1598.159469973371</v>
      </c>
      <c r="N419" s="23">
        <f ca="1"/>
        <v>1696.4321719362401</v>
      </c>
      <c r="O419" s="23">
        <f ca="1"/>
        <v>1878.6749196026765</v>
      </c>
      <c r="P419" s="23">
        <f ca="1"/>
        <v>1825.634482811611</v>
      </c>
      <c r="Q419" s="23">
        <f ca="1"/>
        <v>1825.634482811611</v>
      </c>
      <c r="R419" s="23">
        <f ca="1"/>
        <v>1825.634482811611</v>
      </c>
      <c r="S419" s="23">
        <f ca="1"/>
        <v>1825.634482811611</v>
      </c>
      <c r="T419" s="23">
        <f ca="1"/>
        <v>1825.634482811611</v>
      </c>
      <c r="U419" s="23">
        <f ca="1"/>
        <v>1825.634482811611</v>
      </c>
      <c r="V419" s="23">
        <f ca="1"/>
        <v>1825.634482811611</v>
      </c>
      <c r="W419" s="23">
        <f ca="1"/>
        <v>1825.634482811611</v>
      </c>
      <c r="X419" s="23">
        <f ca="1"/>
        <v>1825.634482811611</v>
      </c>
      <c r="Y419" s="23">
        <f ca="1"/>
        <v>1825.634482811611</v>
      </c>
      <c r="Z419" s="23">
        <f ca="1"/>
        <v>1825.634482811611</v>
      </c>
      <c r="AA419" s="23">
        <f ca="1"/>
        <v>1825.634482811611</v>
      </c>
      <c r="AB419" s="23">
        <f ca="1"/>
        <v>1825.634482811611</v>
      </c>
      <c r="AC419" s="23">
        <f ca="1"/>
        <v>1825.634482811611</v>
      </c>
      <c r="AD419" s="23">
        <f ca="1"/>
        <v>1825.634482811611</v>
      </c>
      <c r="AE419" s="23">
        <f ca="1"/>
        <v>1825.634482811611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f ca="1"/>
        <v>25.908812987830139</v>
      </c>
      <c r="AJ419" s="23">
        <f ca="1"/>
        <v>117.21216790304402</v>
      </c>
      <c r="AK419" s="23">
        <f ca="1"/>
        <v>175.55815191169913</v>
      </c>
      <c r="AL419" s="23">
        <f ca="1"/>
        <v>222.26900548895588</v>
      </c>
      <c r="AM419" s="23">
        <f ca="1"/>
        <v>260.18522946047563</v>
      </c>
      <c r="AN419" s="23">
        <f ca="1"/>
        <v>296.65490052223549</v>
      </c>
      <c r="AO419" s="23">
        <f ca="1"/>
        <v>328.22753246606158</v>
      </c>
      <c r="AP419" s="23">
        <f ca="1"/>
        <v>344.06709878487771</v>
      </c>
      <c r="AQ419" s="23">
        <f ca="1"/>
        <v>367.40976246382803</v>
      </c>
      <c r="AR419" s="23">
        <f ca="1"/>
        <v>394.11458463959008</v>
      </c>
      <c r="AS419" s="23">
        <f ca="1"/>
        <v>421.37163679734311</v>
      </c>
      <c r="AT419" s="23">
        <f ca="1"/>
        <v>455.65728257367397</v>
      </c>
      <c r="AU419" s="23">
        <f ca="1"/>
        <v>461.00985730811965</v>
      </c>
      <c r="AV419" s="23">
        <f ca="1"/>
        <v>461.00985730811965</v>
      </c>
      <c r="AW419" s="23">
        <f ca="1"/>
        <v>461.00985730811965</v>
      </c>
      <c r="AX419" s="23">
        <f ca="1"/>
        <v>461.00985730811965</v>
      </c>
      <c r="AY419" s="23">
        <f ca="1"/>
        <v>461.00985730811965</v>
      </c>
      <c r="AZ419" s="23">
        <f ca="1"/>
        <v>461.00985730811965</v>
      </c>
      <c r="BA419" s="23">
        <f ca="1"/>
        <v>461.00985730811965</v>
      </c>
      <c r="BB419" s="23">
        <f ca="1"/>
        <v>461.00985730811965</v>
      </c>
      <c r="BC419" s="23">
        <f ca="1"/>
        <v>461.00985730811965</v>
      </c>
      <c r="BD419" s="23">
        <f ca="1"/>
        <v>461.00985730811965</v>
      </c>
      <c r="BE419" s="23">
        <f ca="1"/>
        <v>461.00985730811965</v>
      </c>
      <c r="BF419" s="23">
        <f ca="1"/>
        <v>461.00985730811965</v>
      </c>
      <c r="BG419" s="23">
        <f ca="1"/>
        <v>461.00985730811965</v>
      </c>
      <c r="BH419" s="23">
        <f ca="1"/>
        <v>461.00985730811965</v>
      </c>
      <c r="BI419" s="23">
        <f ca="1"/>
        <v>461.00985730811965</v>
      </c>
      <c r="BJ419" s="23">
        <f ca="1"/>
        <v>461.00985730811965</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f ca="1"/>
        <v>3.4714386055730699</v>
      </c>
      <c r="H420" s="23">
        <f ca="1"/>
        <v>49.808631965082945</v>
      </c>
      <c r="I420" s="23">
        <f ca="1"/>
        <v>165.50475375234703</v>
      </c>
      <c r="J420" s="23">
        <f ca="1"/>
        <v>303.29964261959367</v>
      </c>
      <c r="K420" s="23">
        <f ca="1"/>
        <v>413.71276150266959</v>
      </c>
      <c r="L420" s="23">
        <f ca="1"/>
        <v>721.14394891937252</v>
      </c>
      <c r="M420" s="23">
        <f ca="1"/>
        <v>937.60158798854877</v>
      </c>
      <c r="N420" s="23">
        <f ca="1"/>
        <v>1051.5090881846111</v>
      </c>
      <c r="O420" s="23">
        <f ca="1"/>
        <v>1262.7459362707555</v>
      </c>
      <c r="P420" s="23">
        <f ca="1"/>
        <v>1201.2669757506687</v>
      </c>
      <c r="Q420" s="23">
        <f ca="1"/>
        <v>1201.2669757506687</v>
      </c>
      <c r="R420" s="23">
        <f ca="1"/>
        <v>1201.2669757506687</v>
      </c>
      <c r="S420" s="23">
        <f ca="1"/>
        <v>1201.2669757506687</v>
      </c>
      <c r="T420" s="23">
        <f ca="1"/>
        <v>1201.2669757506687</v>
      </c>
      <c r="U420" s="23">
        <f ca="1"/>
        <v>1201.2669757506687</v>
      </c>
      <c r="V420" s="23">
        <f ca="1"/>
        <v>1201.2669757506687</v>
      </c>
      <c r="W420" s="23">
        <f ca="1"/>
        <v>1201.2669757506687</v>
      </c>
      <c r="X420" s="23">
        <f ca="1"/>
        <v>1201.2669757506687</v>
      </c>
      <c r="Y420" s="23">
        <f ca="1"/>
        <v>1201.2669757506687</v>
      </c>
      <c r="Z420" s="23">
        <f ca="1"/>
        <v>1201.2669757506687</v>
      </c>
      <c r="AA420" s="23">
        <f ca="1"/>
        <v>1201.2669757506687</v>
      </c>
      <c r="AB420" s="23">
        <f ca="1"/>
        <v>1201.2669757506687</v>
      </c>
      <c r="AC420" s="23">
        <f ca="1"/>
        <v>1201.2669757506687</v>
      </c>
      <c r="AD420" s="23">
        <f ca="1"/>
        <v>1201.2669757506687</v>
      </c>
      <c r="AE420" s="23">
        <f ca="1"/>
        <v>1201.2669757506687</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f ca="1"/>
        <v>23.194318243551503</v>
      </c>
      <c r="AK420" s="23">
        <f ca="1"/>
        <v>88.640050037573417</v>
      </c>
      <c r="AL420" s="23">
        <f ca="1"/>
        <v>163.31462592296853</v>
      </c>
      <c r="AM420" s="23">
        <f ca="1"/>
        <v>224.99784882297791</v>
      </c>
      <c r="AN420" s="23">
        <f ca="1"/>
        <v>284.32777711125635</v>
      </c>
      <c r="AO420" s="23">
        <f ca="1"/>
        <v>335.69105883450584</v>
      </c>
      <c r="AP420" s="23">
        <f ca="1"/>
        <v>361.45932891901964</v>
      </c>
      <c r="AQ420" s="23">
        <f ca="1"/>
        <v>399.43385739184839</v>
      </c>
      <c r="AR420" s="23">
        <f ca="1"/>
        <v>442.87804371193045</v>
      </c>
      <c r="AS420" s="23">
        <f ca="1"/>
        <v>487.22061392954356</v>
      </c>
      <c r="AT420" s="23">
        <f ca="1"/>
        <v>542.99750596079514</v>
      </c>
      <c r="AU420" s="23">
        <f ca="1"/>
        <v>551.7052311995152</v>
      </c>
      <c r="AV420" s="23">
        <f ca="1"/>
        <v>551.7052311995152</v>
      </c>
      <c r="AW420" s="23">
        <f ca="1"/>
        <v>551.7052311995152</v>
      </c>
      <c r="AX420" s="23">
        <f ca="1"/>
        <v>551.7052311995152</v>
      </c>
      <c r="AY420" s="23">
        <f ca="1"/>
        <v>551.7052311995152</v>
      </c>
      <c r="AZ420" s="23">
        <f ca="1"/>
        <v>551.7052311995152</v>
      </c>
      <c r="BA420" s="23">
        <f ca="1"/>
        <v>551.7052311995152</v>
      </c>
      <c r="BB420" s="23">
        <f ca="1"/>
        <v>551.7052311995152</v>
      </c>
      <c r="BC420" s="23">
        <f ca="1"/>
        <v>551.7052311995152</v>
      </c>
      <c r="BD420" s="23">
        <f ca="1"/>
        <v>551.7052311995152</v>
      </c>
      <c r="BE420" s="23">
        <f ca="1"/>
        <v>551.7052311995152</v>
      </c>
      <c r="BF420" s="23">
        <f ca="1"/>
        <v>551.7052311995152</v>
      </c>
      <c r="BG420" s="23">
        <f ca="1"/>
        <v>551.7052311995152</v>
      </c>
      <c r="BH420" s="23">
        <f ca="1"/>
        <v>551.7052311995152</v>
      </c>
      <c r="BI420" s="23">
        <f ca="1"/>
        <v>551.7052311995152</v>
      </c>
      <c r="BJ420" s="23">
        <f ca="1"/>
        <v>551.7052311995152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f ca="1"/>
        <v>22.609105460561786</v>
      </c>
      <c r="M421" s="23">
        <f ca="1"/>
        <v>95.641015124621447</v>
      </c>
      <c r="N421" s="23">
        <f ca="1"/>
        <v>153.4846087277835</v>
      </c>
      <c r="O421" s="23">
        <f ca="1"/>
        <v>294.67134410858313</v>
      </c>
      <c r="P421" s="23">
        <f ca="1"/>
        <v>249.12807091831428</v>
      </c>
      <c r="Q421" s="23">
        <f ca="1"/>
        <v>249.12807091831428</v>
      </c>
      <c r="R421" s="23">
        <f ca="1"/>
        <v>249.12807091831428</v>
      </c>
      <c r="S421" s="23">
        <f ca="1"/>
        <v>249.12807091831428</v>
      </c>
      <c r="T421" s="23">
        <f ca="1"/>
        <v>249.12807091831428</v>
      </c>
      <c r="U421" s="23">
        <f ca="1"/>
        <v>249.12807091831428</v>
      </c>
      <c r="V421" s="23">
        <f ca="1"/>
        <v>249.12807091831428</v>
      </c>
      <c r="W421" s="23">
        <f ca="1"/>
        <v>249.12807091831428</v>
      </c>
      <c r="X421" s="23">
        <f ca="1"/>
        <v>249.12807091831428</v>
      </c>
      <c r="Y421" s="23">
        <f ca="1"/>
        <v>249.12807091831428</v>
      </c>
      <c r="Z421" s="23">
        <f ca="1"/>
        <v>249.12807091831428</v>
      </c>
      <c r="AA421" s="23">
        <f ca="1"/>
        <v>249.12807091831428</v>
      </c>
      <c r="AB421" s="23">
        <f ca="1"/>
        <v>249.12807091831428</v>
      </c>
      <c r="AC421" s="23">
        <f ca="1"/>
        <v>249.12807091831428</v>
      </c>
      <c r="AD421" s="23">
        <f ca="1"/>
        <v>249.12807091831428</v>
      </c>
      <c r="AE421" s="23">
        <f ca="1"/>
        <v>249.12807091831428</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f ca="1"/>
        <v>9.7618340342667889</v>
      </c>
      <c r="AM421" s="23">
        <f ca="1"/>
        <v>46.914628794566596</v>
      </c>
      <c r="AN421" s="23">
        <f ca="1"/>
        <v>107.20178616562556</v>
      </c>
      <c r="AO421" s="23">
        <f ca="1"/>
        <v>177.6452880142503</v>
      </c>
      <c r="AP421" s="23">
        <f ca="1"/>
        <v>219.05959395189572</v>
      </c>
      <c r="AQ421" s="23">
        <f ca="1"/>
        <v>284.98470683239435</v>
      </c>
      <c r="AR421" s="23">
        <f ca="1"/>
        <v>360.76126809893839</v>
      </c>
      <c r="AS421" s="23">
        <f ca="1"/>
        <v>438.10481561194092</v>
      </c>
      <c r="AT421" s="23">
        <f ca="1"/>
        <v>535.39242609044084</v>
      </c>
      <c r="AU421" s="23">
        <f ca="1"/>
        <v>550.58068327593992</v>
      </c>
      <c r="AV421" s="23">
        <f ca="1"/>
        <v>550.58068327593992</v>
      </c>
      <c r="AW421" s="23">
        <f ca="1"/>
        <v>550.58068327593992</v>
      </c>
      <c r="AX421" s="23">
        <f ca="1"/>
        <v>550.58068327593992</v>
      </c>
      <c r="AY421" s="23">
        <f ca="1"/>
        <v>550.58068327593992</v>
      </c>
      <c r="AZ421" s="23">
        <f ca="1"/>
        <v>550.58068327593992</v>
      </c>
      <c r="BA421" s="23">
        <f ca="1"/>
        <v>550.58068327593992</v>
      </c>
      <c r="BB421" s="23">
        <f ca="1"/>
        <v>550.58068327593992</v>
      </c>
      <c r="BC421" s="23">
        <f ca="1"/>
        <v>550.58068327593992</v>
      </c>
      <c r="BD421" s="23">
        <f ca="1"/>
        <v>550.58068327593992</v>
      </c>
      <c r="BE421" s="23">
        <f ca="1"/>
        <v>550.58068327593992</v>
      </c>
      <c r="BF421" s="23">
        <f ca="1"/>
        <v>550.58068327593992</v>
      </c>
      <c r="BG421" s="23">
        <f ca="1"/>
        <v>550.58068327593992</v>
      </c>
      <c r="BH421" s="23">
        <f ca="1"/>
        <v>550.58068327593992</v>
      </c>
      <c r="BI421" s="23">
        <f ca="1"/>
        <v>550.58068327593992</v>
      </c>
      <c r="BJ421" s="23">
        <f ca="1"/>
        <v>550.58068327593992</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f ca="1"/>
        <v>4.8626889668709037</v>
      </c>
      <c r="AR422" s="23">
        <f ca="1"/>
        <v>31.655192933478457</v>
      </c>
      <c r="AS422" s="23">
        <f ca="1"/>
        <v>82.200227117512028</v>
      </c>
      <c r="AT422" s="23">
        <f ca="1"/>
        <v>177.47764556860253</v>
      </c>
      <c r="AU422" s="23">
        <f ca="1"/>
        <v>195.42495167941283</v>
      </c>
      <c r="AV422" s="23">
        <f ca="1"/>
        <v>195.42495167941283</v>
      </c>
      <c r="AW422" s="23">
        <f ca="1"/>
        <v>195.42495167941283</v>
      </c>
      <c r="AX422" s="23">
        <f ca="1"/>
        <v>195.42495167941283</v>
      </c>
      <c r="AY422" s="23">
        <f ca="1"/>
        <v>195.42495167941283</v>
      </c>
      <c r="AZ422" s="23">
        <f ca="1"/>
        <v>195.42495167941283</v>
      </c>
      <c r="BA422" s="23">
        <f ca="1"/>
        <v>195.42495167941283</v>
      </c>
      <c r="BB422" s="23">
        <f ca="1"/>
        <v>195.42495167941283</v>
      </c>
      <c r="BC422" s="23">
        <f ca="1"/>
        <v>195.42495167941283</v>
      </c>
      <c r="BD422" s="23">
        <f ca="1"/>
        <v>195.42495167941283</v>
      </c>
      <c r="BE422" s="23">
        <f ca="1"/>
        <v>195.42495167941283</v>
      </c>
      <c r="BF422" s="23">
        <f ca="1"/>
        <v>195.42495167941283</v>
      </c>
      <c r="BG422" s="23">
        <f ca="1"/>
        <v>195.42495167941283</v>
      </c>
      <c r="BH422" s="23">
        <f ca="1"/>
        <v>195.42495167941283</v>
      </c>
      <c r="BI422" s="23">
        <f ca="1"/>
        <v>195.42495167941283</v>
      </c>
      <c r="BJ422" s="23">
        <f ca="1"/>
        <v>195.42495167941283</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93.568450623962576</v>
      </c>
      <c r="C432" s="31">
        <f t="shared" ca="1" si="52"/>
        <v>149.24230078553944</v>
      </c>
      <c r="D432" s="31">
        <f t="shared" ca="1" si="52"/>
        <v>600.0097873589898</v>
      </c>
      <c r="E432" s="31">
        <f t="shared" ca="1" si="52"/>
        <v>1274.7058573593679</v>
      </c>
      <c r="F432" s="31">
        <f t="shared" ca="1" si="52"/>
        <v>1826.3571447840131</v>
      </c>
      <c r="G432" s="31">
        <f t="shared" ca="1" si="52"/>
        <v>2447.1211988433834</v>
      </c>
      <c r="H432" s="31">
        <f t="shared" ca="1" si="52"/>
        <v>2906.9818918052233</v>
      </c>
      <c r="I432" s="31">
        <f t="shared" ca="1" si="52"/>
        <v>3494.7463652420251</v>
      </c>
      <c r="J432" s="31">
        <f t="shared" ca="1" si="52"/>
        <v>4009.7471087517779</v>
      </c>
      <c r="K432" s="31">
        <f t="shared" ca="1" si="52"/>
        <v>4365.9922604485891</v>
      </c>
      <c r="L432" s="31">
        <f t="shared" ca="1" si="52"/>
        <v>5281.5172038049368</v>
      </c>
      <c r="M432" s="31">
        <f t="shared" ca="1" si="52"/>
        <v>5975.9500823093786</v>
      </c>
      <c r="N432" s="31">
        <f t="shared" ca="1" si="52"/>
        <v>6360.7963693004976</v>
      </c>
      <c r="O432" s="31">
        <f t="shared" ca="1" si="52"/>
        <v>7108.3963623514028</v>
      </c>
      <c r="P432" s="31">
        <f t="shared" ca="1" si="52"/>
        <v>6886.3608859071155</v>
      </c>
      <c r="Q432" s="31">
        <f t="shared" ca="1" si="52"/>
        <v>6886.3608859071155</v>
      </c>
      <c r="R432" s="31">
        <f t="shared" ca="1" si="52"/>
        <v>6886.3608859071155</v>
      </c>
      <c r="S432" s="31">
        <f t="shared" ca="1" si="52"/>
        <v>6886.3608859071155</v>
      </c>
      <c r="T432" s="31">
        <f t="shared" ca="1" si="52"/>
        <v>6886.3608859071155</v>
      </c>
      <c r="U432" s="31">
        <f t="shared" ca="1" si="52"/>
        <v>6886.3608859071155</v>
      </c>
      <c r="V432" s="31">
        <f t="shared" ca="1" si="52"/>
        <v>6886.3608859071155</v>
      </c>
      <c r="W432" s="31">
        <f t="shared" ca="1" si="52"/>
        <v>6886.3608859071155</v>
      </c>
      <c r="X432" s="31">
        <f t="shared" ca="1" si="52"/>
        <v>6886.3608859071155</v>
      </c>
      <c r="Y432" s="31">
        <f t="shared" ca="1" si="52"/>
        <v>6886.3608859071155</v>
      </c>
      <c r="Z432" s="31">
        <f t="shared" ca="1" si="52"/>
        <v>6886.3608859071155</v>
      </c>
      <c r="AA432" s="31">
        <f t="shared" ca="1" si="52"/>
        <v>6886.3608859071155</v>
      </c>
      <c r="AB432" s="31">
        <f t="shared" ca="1" si="52"/>
        <v>6886.3608859071155</v>
      </c>
      <c r="AC432" s="31">
        <f t="shared" ca="1" si="52"/>
        <v>6886.3608859071155</v>
      </c>
      <c r="AD432" s="31">
        <f t="shared" ca="1" si="52"/>
        <v>6886.3608859071155</v>
      </c>
      <c r="AE432" s="31">
        <f t="shared" ca="1" si="52"/>
        <v>6886.3608859071155</v>
      </c>
      <c r="AF432" s="4" t="s">
        <v>864</v>
      </c>
      <c r="AG432" s="31">
        <f t="shared" ref="AG432:BJ432" ca="1" si="53">PowerFactor*SUM(AG408:AG431)</f>
        <v>329.95755228303113</v>
      </c>
      <c r="AH432" s="31">
        <f t="shared" ca="1" si="53"/>
        <v>412.41757246100747</v>
      </c>
      <c r="AI432" s="31">
        <f t="shared" ca="1" si="53"/>
        <v>788.85975963812712</v>
      </c>
      <c r="AJ432" s="31">
        <f t="shared" ca="1" si="53"/>
        <v>1165.0275190761549</v>
      </c>
      <c r="AK432" s="31">
        <f t="shared" ca="1" si="53"/>
        <v>1445.7158550964498</v>
      </c>
      <c r="AL432" s="31">
        <f t="shared" ca="1" si="53"/>
        <v>1702.4720217299487</v>
      </c>
      <c r="AM432" s="31">
        <f t="shared" ca="1" si="53"/>
        <v>1941.1837639790474</v>
      </c>
      <c r="AN432" s="31">
        <f t="shared" ca="1" si="53"/>
        <v>2195.3401346977344</v>
      </c>
      <c r="AO432" s="31">
        <f t="shared" ca="1" si="53"/>
        <v>2433.6206677029663</v>
      </c>
      <c r="AP432" s="31">
        <f t="shared" ca="1" si="53"/>
        <v>2559.2365628678963</v>
      </c>
      <c r="AQ432" s="31">
        <f t="shared" ca="1" si="53"/>
        <v>2754.1116874995241</v>
      </c>
      <c r="AR432" s="31">
        <f t="shared" ca="1" si="53"/>
        <v>2998.6409820705235</v>
      </c>
      <c r="AS432" s="31">
        <f t="shared" ca="1" si="53"/>
        <v>3271.4253938135753</v>
      </c>
      <c r="AT432" s="31">
        <f t="shared" ca="1" si="53"/>
        <v>3646.2495707490921</v>
      </c>
      <c r="AU432" s="31">
        <f t="shared" ca="1" si="53"/>
        <v>3707.8388991313022</v>
      </c>
      <c r="AV432" s="31">
        <f t="shared" ca="1" si="53"/>
        <v>3707.8388991313022</v>
      </c>
      <c r="AW432" s="31">
        <f t="shared" ca="1" si="53"/>
        <v>3707.8388991313022</v>
      </c>
      <c r="AX432" s="31">
        <f t="shared" ca="1" si="53"/>
        <v>3707.8388991313022</v>
      </c>
      <c r="AY432" s="31">
        <f t="shared" ca="1" si="53"/>
        <v>3707.8388991313022</v>
      </c>
      <c r="AZ432" s="31">
        <f t="shared" ca="1" si="53"/>
        <v>3707.8388991313022</v>
      </c>
      <c r="BA432" s="31">
        <f t="shared" ca="1" si="53"/>
        <v>3707.8388991313022</v>
      </c>
      <c r="BB432" s="31">
        <f t="shared" ca="1" si="53"/>
        <v>3707.8388991313022</v>
      </c>
      <c r="BC432" s="31">
        <f t="shared" ca="1" si="53"/>
        <v>3707.8388991313022</v>
      </c>
      <c r="BD432" s="31">
        <f t="shared" ca="1" si="53"/>
        <v>3707.8388991313022</v>
      </c>
      <c r="BE432" s="31">
        <f t="shared" ca="1" si="53"/>
        <v>3707.8388991313022</v>
      </c>
      <c r="BF432" s="31">
        <f t="shared" ca="1" si="53"/>
        <v>3707.8388991313022</v>
      </c>
      <c r="BG432" s="31">
        <f t="shared" ca="1" si="53"/>
        <v>3707.8388991313022</v>
      </c>
      <c r="BH432" s="31">
        <f t="shared" ca="1" si="53"/>
        <v>3707.8388991313022</v>
      </c>
      <c r="BI432" s="31">
        <f t="shared" ca="1" si="53"/>
        <v>3707.8388991313022</v>
      </c>
      <c r="BJ432" s="31">
        <f t="shared" ca="1" si="53"/>
        <v>3707.8388991313022</v>
      </c>
    </row>
    <row r="433" spans="1:62">
      <c r="A433" s="4" t="s">
        <v>923</v>
      </c>
      <c r="B433" s="31">
        <f t="shared" ref="B433:AE433" ca="1" si="54">B432*Probability_Weighting_for_50__POE_MDs</f>
        <v>65.497915436773795</v>
      </c>
      <c r="C433" s="31">
        <f t="shared" ca="1" si="54"/>
        <v>104.4696105498776</v>
      </c>
      <c r="D433" s="31">
        <f t="shared" ca="1" si="54"/>
        <v>420.00685115129284</v>
      </c>
      <c r="E433" s="31">
        <f t="shared" ca="1" si="54"/>
        <v>892.29410015155747</v>
      </c>
      <c r="F433" s="31">
        <f t="shared" ca="1" si="54"/>
        <v>1278.4500013488091</v>
      </c>
      <c r="G433" s="31">
        <f t="shared" ca="1" si="54"/>
        <v>1712.9848391903683</v>
      </c>
      <c r="H433" s="31">
        <f t="shared" ca="1" si="54"/>
        <v>2034.8873242636562</v>
      </c>
      <c r="I433" s="31">
        <f t="shared" ca="1" si="54"/>
        <v>2446.3224556694176</v>
      </c>
      <c r="J433" s="31">
        <f t="shared" ca="1" si="54"/>
        <v>2806.8229761262442</v>
      </c>
      <c r="K433" s="31">
        <f t="shared" ca="1" si="54"/>
        <v>3056.1945823140122</v>
      </c>
      <c r="L433" s="31">
        <f t="shared" ca="1" si="54"/>
        <v>3697.0620426634555</v>
      </c>
      <c r="M433" s="31">
        <f t="shared" ca="1" si="54"/>
        <v>4183.1650576165648</v>
      </c>
      <c r="N433" s="31">
        <f t="shared" ca="1" si="54"/>
        <v>4452.5574585103477</v>
      </c>
      <c r="O433" s="31">
        <f t="shared" ca="1" si="54"/>
        <v>4975.8774536459814</v>
      </c>
      <c r="P433" s="31">
        <f t="shared" ca="1" si="54"/>
        <v>4820.4526201349809</v>
      </c>
      <c r="Q433" s="31">
        <f t="shared" ca="1" si="54"/>
        <v>4820.4526201349809</v>
      </c>
      <c r="R433" s="31">
        <f t="shared" ca="1" si="54"/>
        <v>4820.4526201349809</v>
      </c>
      <c r="S433" s="31">
        <f t="shared" ca="1" si="54"/>
        <v>4820.4526201349809</v>
      </c>
      <c r="T433" s="31">
        <f t="shared" ca="1" si="54"/>
        <v>4820.4526201349809</v>
      </c>
      <c r="U433" s="31">
        <f t="shared" ca="1" si="54"/>
        <v>4820.4526201349809</v>
      </c>
      <c r="V433" s="31">
        <f t="shared" ca="1" si="54"/>
        <v>4820.4526201349809</v>
      </c>
      <c r="W433" s="31">
        <f t="shared" ca="1" si="54"/>
        <v>4820.4526201349809</v>
      </c>
      <c r="X433" s="31">
        <f t="shared" ca="1" si="54"/>
        <v>4820.4526201349809</v>
      </c>
      <c r="Y433" s="31">
        <f t="shared" ca="1" si="54"/>
        <v>4820.4526201349809</v>
      </c>
      <c r="Z433" s="31">
        <f t="shared" ca="1" si="54"/>
        <v>4820.4526201349809</v>
      </c>
      <c r="AA433" s="31">
        <f t="shared" ca="1" si="54"/>
        <v>4820.4526201349809</v>
      </c>
      <c r="AB433" s="31">
        <f t="shared" ca="1" si="54"/>
        <v>4820.4526201349809</v>
      </c>
      <c r="AC433" s="31">
        <f t="shared" ca="1" si="54"/>
        <v>4820.4526201349809</v>
      </c>
      <c r="AD433" s="31">
        <f t="shared" ca="1" si="54"/>
        <v>4820.4526201349809</v>
      </c>
      <c r="AE433" s="31">
        <f t="shared" ca="1" si="54"/>
        <v>4820.4526201349809</v>
      </c>
      <c r="AF433" s="31" t="s">
        <v>924</v>
      </c>
      <c r="AG433" s="31">
        <f t="shared" ref="AG433:BJ433" ca="1" si="55">AG432*Probability_Weighting_for_10__POE_MDs</f>
        <v>98.987265684909332</v>
      </c>
      <c r="AH433" s="31">
        <f t="shared" ca="1" si="55"/>
        <v>123.72527173830224</v>
      </c>
      <c r="AI433" s="31">
        <f t="shared" ca="1" si="55"/>
        <v>236.65792789143813</v>
      </c>
      <c r="AJ433" s="31">
        <f t="shared" ca="1" si="55"/>
        <v>349.50825572284646</v>
      </c>
      <c r="AK433" s="31">
        <f t="shared" ca="1" si="55"/>
        <v>433.71475652893491</v>
      </c>
      <c r="AL433" s="31">
        <f t="shared" ca="1" si="55"/>
        <v>510.74160651898455</v>
      </c>
      <c r="AM433" s="31">
        <f t="shared" ca="1" si="55"/>
        <v>582.35512919371422</v>
      </c>
      <c r="AN433" s="31">
        <f t="shared" ca="1" si="55"/>
        <v>658.60204040932024</v>
      </c>
      <c r="AO433" s="31">
        <f t="shared" ca="1" si="55"/>
        <v>730.08620031088992</v>
      </c>
      <c r="AP433" s="31">
        <f t="shared" ca="1" si="55"/>
        <v>767.77096886036884</v>
      </c>
      <c r="AQ433" s="31">
        <f t="shared" ca="1" si="55"/>
        <v>826.23350624985721</v>
      </c>
      <c r="AR433" s="31">
        <f t="shared" ca="1" si="55"/>
        <v>899.59229462115707</v>
      </c>
      <c r="AS433" s="31">
        <f t="shared" ca="1" si="55"/>
        <v>981.42761814407254</v>
      </c>
      <c r="AT433" s="31">
        <f t="shared" ca="1" si="55"/>
        <v>1093.8748712247275</v>
      </c>
      <c r="AU433" s="31">
        <f t="shared" ca="1" si="55"/>
        <v>1112.3516697393907</v>
      </c>
      <c r="AV433" s="31">
        <f t="shared" ca="1" si="55"/>
        <v>1112.3516697393907</v>
      </c>
      <c r="AW433" s="31">
        <f t="shared" ca="1" si="55"/>
        <v>1112.3516697393907</v>
      </c>
      <c r="AX433" s="31">
        <f t="shared" ca="1" si="55"/>
        <v>1112.3516697393907</v>
      </c>
      <c r="AY433" s="31">
        <f t="shared" ca="1" si="55"/>
        <v>1112.3516697393907</v>
      </c>
      <c r="AZ433" s="31">
        <f t="shared" ca="1" si="55"/>
        <v>1112.3516697393907</v>
      </c>
      <c r="BA433" s="31">
        <f t="shared" ca="1" si="55"/>
        <v>1112.3516697393907</v>
      </c>
      <c r="BB433" s="31">
        <f t="shared" ca="1" si="55"/>
        <v>1112.3516697393907</v>
      </c>
      <c r="BC433" s="31">
        <f t="shared" ca="1" si="55"/>
        <v>1112.3516697393907</v>
      </c>
      <c r="BD433" s="31">
        <f t="shared" ca="1" si="55"/>
        <v>1112.3516697393907</v>
      </c>
      <c r="BE433" s="31">
        <f t="shared" ca="1" si="55"/>
        <v>1112.3516697393907</v>
      </c>
      <c r="BF433" s="31">
        <f t="shared" ca="1" si="55"/>
        <v>1112.3516697393907</v>
      </c>
      <c r="BG433" s="31">
        <f t="shared" ca="1" si="55"/>
        <v>1112.3516697393907</v>
      </c>
      <c r="BH433" s="31">
        <f t="shared" ca="1" si="55"/>
        <v>1112.3516697393907</v>
      </c>
      <c r="BI433" s="31">
        <f t="shared" ca="1" si="55"/>
        <v>1112.3516697393907</v>
      </c>
      <c r="BJ433" s="31">
        <f t="shared" ca="1" si="55"/>
        <v>1112.3516697393907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1.9209417411371708</v>
      </c>
      <c r="C441" s="23">
        <f ca="1"/>
        <v>4.0605057141277179</v>
      </c>
      <c r="D441" s="23">
        <f ca="1"/>
        <v>10.458484388535792</v>
      </c>
      <c r="E441" s="23">
        <f ca="1"/>
        <v>15.846667317719426</v>
      </c>
      <c r="F441" s="23">
        <f ca="1"/>
        <v>18.753495025408689</v>
      </c>
      <c r="G441" s="23">
        <f ca="1"/>
        <v>20.853923339052571</v>
      </c>
      <c r="H441" s="23">
        <f ca="1"/>
        <v>23.27506836880055</v>
      </c>
      <c r="I441" s="23">
        <f ca="1"/>
        <v>25.086639861166557</v>
      </c>
      <c r="J441" s="23">
        <f ca="1"/>
        <v>27.083821828332244</v>
      </c>
      <c r="K441" s="23">
        <f ca="1"/>
        <v>28.130608954249102</v>
      </c>
      <c r="L441" s="23">
        <f ca="1"/>
        <v>29.037256416906214</v>
      </c>
      <c r="M441" s="23">
        <f ca="1"/>
        <v>31.281599442939612</v>
      </c>
      <c r="N441" s="23">
        <f ca="1"/>
        <v>29.928072509404377</v>
      </c>
      <c r="O441" s="23">
        <f ca="1"/>
        <v>33.588055147364429</v>
      </c>
      <c r="P441" s="23">
        <f ca="1"/>
        <v>38.362210684280754</v>
      </c>
      <c r="Q441" s="23">
        <f ca="1"/>
        <v>38.362210684280754</v>
      </c>
      <c r="R441" s="23">
        <f ca="1"/>
        <v>38.362210684280754</v>
      </c>
      <c r="S441" s="23">
        <f ca="1"/>
        <v>38.362210684280754</v>
      </c>
      <c r="T441" s="23">
        <f ca="1"/>
        <v>38.362210684280754</v>
      </c>
      <c r="U441" s="23">
        <f ca="1"/>
        <v>38.362210684280754</v>
      </c>
      <c r="V441" s="23">
        <f ca="1"/>
        <v>38.362210684280754</v>
      </c>
      <c r="W441" s="23">
        <f ca="1"/>
        <v>38.362210684280754</v>
      </c>
      <c r="X441" s="23">
        <f ca="1"/>
        <v>38.362210684280754</v>
      </c>
      <c r="Y441" s="23">
        <f ca="1"/>
        <v>38.362210684280754</v>
      </c>
      <c r="Z441" s="23">
        <f ca="1"/>
        <v>38.362210684280754</v>
      </c>
      <c r="AA441" s="23">
        <f ca="1"/>
        <v>38.362210684280754</v>
      </c>
      <c r="AB441" s="23">
        <f ca="1"/>
        <v>38.362210684280754</v>
      </c>
      <c r="AC441" s="23">
        <f ca="1"/>
        <v>38.362210684280754</v>
      </c>
      <c r="AD441" s="23">
        <f ca="1"/>
        <v>38.362210684280754</v>
      </c>
      <c r="AE441" s="23">
        <f ca="1"/>
        <v>38.362210684280754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4.7981065752265808</v>
      </c>
      <c r="AH441" s="23">
        <f ca="1"/>
        <v>7.0193480582822394</v>
      </c>
      <c r="AI441" s="23">
        <f ca="1"/>
        <v>13.367607959516027</v>
      </c>
      <c r="AJ441" s="23">
        <f ca="1"/>
        <v>18.959623398419339</v>
      </c>
      <c r="AK441" s="23">
        <f ca="1"/>
        <v>21.876570184256732</v>
      </c>
      <c r="AL441" s="23">
        <f ca="1"/>
        <v>24.241993004584948</v>
      </c>
      <c r="AM441" s="23">
        <f ca="1"/>
        <v>26.491466378862096</v>
      </c>
      <c r="AN441" s="23">
        <f ca="1"/>
        <v>28.407960147357169</v>
      </c>
      <c r="AO441" s="23">
        <f ca="1"/>
        <v>30.404195620375024</v>
      </c>
      <c r="AP441" s="23">
        <f ca="1"/>
        <v>31.279156131210325</v>
      </c>
      <c r="AQ441" s="23">
        <f ca="1"/>
        <v>32.47336142922331</v>
      </c>
      <c r="AR441" s="23">
        <f ca="1"/>
        <v>34.687321991332382</v>
      </c>
      <c r="AS441" s="23">
        <f ca="1"/>
        <v>33.963417573159745</v>
      </c>
      <c r="AT441" s="23">
        <f ca="1"/>
        <v>36.855125213156072</v>
      </c>
      <c r="AU441" s="23">
        <f ca="1"/>
        <v>38.523123414512483</v>
      </c>
      <c r="AV441" s="23">
        <f ca="1"/>
        <v>38.523123414512483</v>
      </c>
      <c r="AW441" s="23">
        <f ca="1"/>
        <v>38.523123414512483</v>
      </c>
      <c r="AX441" s="23">
        <f ca="1"/>
        <v>38.523123414512483</v>
      </c>
      <c r="AY441" s="23">
        <f ca="1"/>
        <v>38.523123414512483</v>
      </c>
      <c r="AZ441" s="23">
        <f ca="1"/>
        <v>38.523123414512483</v>
      </c>
      <c r="BA441" s="23">
        <f ca="1"/>
        <v>38.523123414512483</v>
      </c>
      <c r="BB441" s="23">
        <f ca="1"/>
        <v>38.523123414512483</v>
      </c>
      <c r="BC441" s="23">
        <f ca="1"/>
        <v>38.523123414512483</v>
      </c>
      <c r="BD441" s="23">
        <f ca="1"/>
        <v>38.523123414512483</v>
      </c>
      <c r="BE441" s="23">
        <f ca="1"/>
        <v>38.523123414512483</v>
      </c>
      <c r="BF441" s="23">
        <f ca="1"/>
        <v>38.523123414512483</v>
      </c>
      <c r="BG441" s="23">
        <f ca="1"/>
        <v>38.523123414512483</v>
      </c>
      <c r="BH441" s="23">
        <f ca="1"/>
        <v>38.523123414512483</v>
      </c>
      <c r="BI441" s="23">
        <f ca="1"/>
        <v>38.523123414512483</v>
      </c>
      <c r="BJ441" s="23">
        <f ca="1"/>
        <v>38.523123414512483</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4.4145579490565465</v>
      </c>
      <c r="C442" s="23">
        <f ca="1"/>
        <v>10.768740401505852</v>
      </c>
      <c r="D442" s="23">
        <f ca="1"/>
        <v>29.769772545099656</v>
      </c>
      <c r="E442" s="23">
        <f ca="1"/>
        <v>45.771863555891272</v>
      </c>
      <c r="F442" s="23">
        <f ca="1"/>
        <v>54.404703632496087</v>
      </c>
      <c r="G442" s="23">
        <f ca="1"/>
        <v>60.642659076533931</v>
      </c>
      <c r="H442" s="23">
        <f ca="1"/>
        <v>67.833094818147259</v>
      </c>
      <c r="I442" s="23">
        <f ca="1"/>
        <v>73.213189049244264</v>
      </c>
      <c r="J442" s="23">
        <f ca="1"/>
        <v>79.144518409017721</v>
      </c>
      <c r="K442" s="23">
        <f ca="1"/>
        <v>82.253318365886372</v>
      </c>
      <c r="L442" s="23">
        <f ca="1"/>
        <v>84.945924649456003</v>
      </c>
      <c r="M442" s="23">
        <f ca="1"/>
        <v>91.611285093605446</v>
      </c>
      <c r="N442" s="23">
        <f ca="1"/>
        <v>87.591514150292255</v>
      </c>
      <c r="O442" s="23">
        <f ca="1"/>
        <v>98.461110828857073</v>
      </c>
      <c r="P442" s="23">
        <f ca="1"/>
        <v>112.63963305155829</v>
      </c>
      <c r="Q442" s="23">
        <f ca="1"/>
        <v>112.63963305155829</v>
      </c>
      <c r="R442" s="23">
        <f ca="1"/>
        <v>112.63963305155829</v>
      </c>
      <c r="S442" s="23">
        <f ca="1"/>
        <v>112.63963305155829</v>
      </c>
      <c r="T442" s="23">
        <f ca="1"/>
        <v>112.63963305155829</v>
      </c>
      <c r="U442" s="23">
        <f ca="1"/>
        <v>112.63963305155829</v>
      </c>
      <c r="V442" s="23">
        <f ca="1"/>
        <v>112.63963305155829</v>
      </c>
      <c r="W442" s="23">
        <f ca="1"/>
        <v>112.63963305155829</v>
      </c>
      <c r="X442" s="23">
        <f ca="1"/>
        <v>112.63963305155829</v>
      </c>
      <c r="Y442" s="23">
        <f ca="1"/>
        <v>112.63963305155829</v>
      </c>
      <c r="Z442" s="23">
        <f ca="1"/>
        <v>112.63963305155829</v>
      </c>
      <c r="AA442" s="23">
        <f ca="1"/>
        <v>112.63963305155829</v>
      </c>
      <c r="AB442" s="23">
        <f ca="1"/>
        <v>112.63963305155829</v>
      </c>
      <c r="AC442" s="23">
        <f ca="1"/>
        <v>112.63963305155829</v>
      </c>
      <c r="AD442" s="23">
        <f ca="1"/>
        <v>112.63963305155829</v>
      </c>
      <c r="AE442" s="23">
        <f ca="1"/>
        <v>112.63963305155829</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12.959303762859761</v>
      </c>
      <c r="AH442" s="23">
        <f ca="1"/>
        <v>19.556056107009951</v>
      </c>
      <c r="AI442" s="23">
        <f ca="1"/>
        <v>38.409430989568598</v>
      </c>
      <c r="AJ442" s="23">
        <f ca="1"/>
        <v>55.016873825708558</v>
      </c>
      <c r="AK442" s="30">
        <f ca="1"/>
        <v>63.679766038924107</v>
      </c>
      <c r="AL442" s="23">
        <f ca="1"/>
        <v>70.704715218893881</v>
      </c>
      <c r="AM442" s="23">
        <f ca="1"/>
        <v>77.385312023907929</v>
      </c>
      <c r="AN442" s="23">
        <f ca="1"/>
        <v>83.077009597679705</v>
      </c>
      <c r="AO442" s="23">
        <f ca="1"/>
        <v>89.005528012521665</v>
      </c>
      <c r="AP442" s="23">
        <f ca="1"/>
        <v>91.60402882610795</v>
      </c>
      <c r="AQ442" s="23">
        <f ca="1"/>
        <v>95.150638530257055</v>
      </c>
      <c r="AR442" s="23">
        <f ca="1"/>
        <v>101.7257676368222</v>
      </c>
      <c r="AS442" s="23">
        <f ca="1"/>
        <v>99.575880646168798</v>
      </c>
      <c r="AT442" s="23">
        <f ca="1"/>
        <v>108.16381640113272</v>
      </c>
      <c r="AU442" s="23">
        <f ca="1"/>
        <v>113.11751960214599</v>
      </c>
      <c r="AV442" s="23">
        <f ca="1"/>
        <v>113.11751960214599</v>
      </c>
      <c r="AW442" s="23">
        <f ca="1"/>
        <v>113.11751960214599</v>
      </c>
      <c r="AX442" s="23">
        <f ca="1"/>
        <v>113.11751960214599</v>
      </c>
      <c r="AY442" s="23">
        <f ca="1"/>
        <v>113.11751960214599</v>
      </c>
      <c r="AZ442" s="23">
        <f ca="1"/>
        <v>113.11751960214599</v>
      </c>
      <c r="BA442" s="23">
        <f ca="1"/>
        <v>113.11751960214599</v>
      </c>
      <c r="BB442" s="23">
        <f ca="1"/>
        <v>113.11751960214599</v>
      </c>
      <c r="BC442" s="23">
        <f ca="1"/>
        <v>113.11751960214599</v>
      </c>
      <c r="BD442" s="23">
        <f ca="1"/>
        <v>113.11751960214599</v>
      </c>
      <c r="BE442" s="23">
        <f ca="1"/>
        <v>113.11751960214599</v>
      </c>
      <c r="BF442" s="23">
        <f ca="1"/>
        <v>113.11751960214599</v>
      </c>
      <c r="BG442" s="23">
        <f ca="1"/>
        <v>113.11751960214599</v>
      </c>
      <c r="BH442" s="23">
        <f ca="1"/>
        <v>113.11751960214599</v>
      </c>
      <c r="BI442" s="23">
        <f ca="1"/>
        <v>113.11751960214599</v>
      </c>
      <c r="BJ442" s="23">
        <f ca="1"/>
        <v>113.11751960214599</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1.3627958554229183</v>
      </c>
      <c r="C443" s="23">
        <f ca="1"/>
        <v>4.1582060713904623</v>
      </c>
      <c r="D443" s="23">
        <f ca="1"/>
        <v>12.51737418870754</v>
      </c>
      <c r="E443" s="23">
        <f ca="1"/>
        <v>19.557211181610803</v>
      </c>
      <c r="F443" s="23">
        <f ca="1"/>
        <v>23.355076528340479</v>
      </c>
      <c r="G443" s="23">
        <f ca="1"/>
        <v>26.099354727071201</v>
      </c>
      <c r="H443" s="23">
        <f ca="1"/>
        <v>29.26265979106352</v>
      </c>
      <c r="I443" s="23">
        <f ca="1"/>
        <v>31.629537117772863</v>
      </c>
      <c r="J443" s="23">
        <f ca="1"/>
        <v>34.23892059246171</v>
      </c>
      <c r="K443" s="23">
        <f ca="1"/>
        <v>35.606582164011378</v>
      </c>
      <c r="L443" s="23">
        <f ca="1"/>
        <v>36.791146688085981</v>
      </c>
      <c r="M443" s="23">
        <f ca="1"/>
        <v>39.72345415928541</v>
      </c>
      <c r="N443" s="23">
        <f ca="1"/>
        <v>37.955027009942874</v>
      </c>
      <c r="O443" s="23">
        <f ca="1"/>
        <v>42.736913873609296</v>
      </c>
      <c r="P443" s="23">
        <f ca="1"/>
        <v>48.974504022344199</v>
      </c>
      <c r="Q443" s="23">
        <f ca="1"/>
        <v>48.974504022344199</v>
      </c>
      <c r="R443" s="23">
        <f ca="1"/>
        <v>48.974504022344199</v>
      </c>
      <c r="S443" s="23">
        <f ca="1"/>
        <v>48.974504022344199</v>
      </c>
      <c r="T443" s="23">
        <f ca="1"/>
        <v>48.974504022344199</v>
      </c>
      <c r="U443" s="23">
        <f ca="1"/>
        <v>48.974504022344199</v>
      </c>
      <c r="V443" s="23">
        <f ca="1"/>
        <v>48.974504022344199</v>
      </c>
      <c r="W443" s="23">
        <f ca="1"/>
        <v>48.974504022344199</v>
      </c>
      <c r="X443" s="23">
        <f ca="1"/>
        <v>48.974504022344199</v>
      </c>
      <c r="Y443" s="23">
        <f ca="1"/>
        <v>48.974504022344199</v>
      </c>
      <c r="Z443" s="23">
        <f ca="1"/>
        <v>48.974504022344199</v>
      </c>
      <c r="AA443" s="23">
        <f ca="1"/>
        <v>48.974504022344199</v>
      </c>
      <c r="AB443" s="23">
        <f ca="1"/>
        <v>48.974504022344199</v>
      </c>
      <c r="AC443" s="23">
        <f ca="1"/>
        <v>48.974504022344199</v>
      </c>
      <c r="AD443" s="23">
        <f ca="1"/>
        <v>48.974504022344199</v>
      </c>
      <c r="AE443" s="23">
        <f ca="1"/>
        <v>48.974504022344199</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5.1219056889065744</v>
      </c>
      <c r="AH443" s="23">
        <f ca="1"/>
        <v>8.02403023963255</v>
      </c>
      <c r="AI443" s="23">
        <f ca="1"/>
        <v>16.318239155817398</v>
      </c>
      <c r="AJ443" s="23">
        <f ca="1"/>
        <v>23.624389980515197</v>
      </c>
      <c r="AK443" s="30">
        <f ca="1"/>
        <v>27.435476233368068</v>
      </c>
      <c r="AL443" s="23">
        <f ca="1"/>
        <v>30.525978410681322</v>
      </c>
      <c r="AM443" s="23">
        <f ca="1"/>
        <v>33.464988849435379</v>
      </c>
      <c r="AN443" s="23">
        <f ca="1"/>
        <v>35.968950557016896</v>
      </c>
      <c r="AO443" s="23">
        <f ca="1"/>
        <v>38.577097406185949</v>
      </c>
      <c r="AP443" s="23">
        <f ca="1"/>
        <v>39.72026189270445</v>
      </c>
      <c r="AQ443" s="23">
        <f ca="1"/>
        <v>41.280530121264114</v>
      </c>
      <c r="AR443" s="23">
        <f ca="1"/>
        <v>44.173141910954364</v>
      </c>
      <c r="AS443" s="23">
        <f ca="1"/>
        <v>43.227337143492612</v>
      </c>
      <c r="AT443" s="23">
        <f ca="1"/>
        <v>47.00544762790993</v>
      </c>
      <c r="AU443" s="23">
        <f ca="1"/>
        <v>49.184741760335385</v>
      </c>
      <c r="AV443" s="23">
        <f ca="1"/>
        <v>49.184741760335385</v>
      </c>
      <c r="AW443" s="23">
        <f ca="1"/>
        <v>49.184741760335385</v>
      </c>
      <c r="AX443" s="23">
        <f ca="1"/>
        <v>49.184741760335385</v>
      </c>
      <c r="AY443" s="23">
        <f ca="1"/>
        <v>49.184741760335385</v>
      </c>
      <c r="AZ443" s="23">
        <f ca="1"/>
        <v>49.184741760335385</v>
      </c>
      <c r="BA443" s="23">
        <f ca="1"/>
        <v>49.184741760335385</v>
      </c>
      <c r="BB443" s="23">
        <f ca="1"/>
        <v>49.184741760335385</v>
      </c>
      <c r="BC443" s="23">
        <f ca="1"/>
        <v>49.184741760335385</v>
      </c>
      <c r="BD443" s="23">
        <f ca="1"/>
        <v>49.184741760335385</v>
      </c>
      <c r="BE443" s="23">
        <f ca="1"/>
        <v>49.184741760335385</v>
      </c>
      <c r="BF443" s="23">
        <f ca="1"/>
        <v>49.184741760335385</v>
      </c>
      <c r="BG443" s="23">
        <f ca="1"/>
        <v>49.184741760335385</v>
      </c>
      <c r="BH443" s="23">
        <f ca="1"/>
        <v>49.184741760335385</v>
      </c>
      <c r="BI443" s="23">
        <f ca="1"/>
        <v>49.184741760335385</v>
      </c>
      <c r="BJ443" s="23">
        <f ca="1"/>
        <v>49.184741760335385</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1.178964908232057</v>
      </c>
      <c r="C444" s="23">
        <f ca="1"/>
        <v>8.0408872770139617</v>
      </c>
      <c r="D444" s="23">
        <f ca="1"/>
        <v>28.617301104256011</v>
      </c>
      <c r="E444" s="23">
        <f ca="1"/>
        <v>45.946130625248614</v>
      </c>
      <c r="F444" s="23">
        <f ca="1"/>
        <v>55.294722247967847</v>
      </c>
      <c r="G444" s="23">
        <f ca="1"/>
        <v>62.049868583304935</v>
      </c>
      <c r="H444" s="23">
        <f ca="1"/>
        <v>69.836465663901464</v>
      </c>
      <c r="I444" s="23">
        <f ca="1"/>
        <v>75.662625237339853</v>
      </c>
      <c r="J444" s="23">
        <f ca="1"/>
        <v>82.08572302118931</v>
      </c>
      <c r="K444" s="23">
        <f ca="1"/>
        <v>85.452274581926929</v>
      </c>
      <c r="L444" s="23">
        <f ca="1"/>
        <v>88.368125718110605</v>
      </c>
      <c r="M444" s="23">
        <f ca="1"/>
        <v>95.58611333952453</v>
      </c>
      <c r="N444" s="23">
        <f ca="1"/>
        <v>91.233061894989078</v>
      </c>
      <c r="O444" s="23">
        <f ca="1"/>
        <v>103.00386032862947</v>
      </c>
      <c r="P444" s="23">
        <f ca="1"/>
        <v>118.35792838705385</v>
      </c>
      <c r="Q444" s="23">
        <f ca="1"/>
        <v>118.35792838705385</v>
      </c>
      <c r="R444" s="23">
        <f ca="1"/>
        <v>118.35792838705385</v>
      </c>
      <c r="S444" s="23">
        <f ca="1"/>
        <v>118.35792838705385</v>
      </c>
      <c r="T444" s="23">
        <f ca="1"/>
        <v>118.35792838705385</v>
      </c>
      <c r="U444" s="23">
        <f ca="1"/>
        <v>118.35792838705385</v>
      </c>
      <c r="V444" s="23">
        <f ca="1"/>
        <v>118.35792838705385</v>
      </c>
      <c r="W444" s="23">
        <f ca="1"/>
        <v>118.35792838705385</v>
      </c>
      <c r="X444" s="23">
        <f ca="1"/>
        <v>118.35792838705385</v>
      </c>
      <c r="Y444" s="23">
        <f ca="1"/>
        <v>118.35792838705385</v>
      </c>
      <c r="Z444" s="23">
        <f ca="1"/>
        <v>118.35792838705385</v>
      </c>
      <c r="AA444" s="23">
        <f ca="1"/>
        <v>118.35792838705385</v>
      </c>
      <c r="AB444" s="23">
        <f ca="1"/>
        <v>118.35792838705385</v>
      </c>
      <c r="AC444" s="23">
        <f ca="1"/>
        <v>118.35792838705385</v>
      </c>
      <c r="AD444" s="23">
        <f ca="1"/>
        <v>118.35792838705385</v>
      </c>
      <c r="AE444" s="23">
        <f ca="1"/>
        <v>118.35792838705385</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10.413070950899767</v>
      </c>
      <c r="AH444" s="23">
        <f ca="1"/>
        <v>17.556762152686805</v>
      </c>
      <c r="AI444" s="23">
        <f ca="1"/>
        <v>37.973276407911044</v>
      </c>
      <c r="AJ444" s="23">
        <f ca="1"/>
        <v>55.957647668705569</v>
      </c>
      <c r="AK444" s="30">
        <f ca="1"/>
        <v>65.338783060343431</v>
      </c>
      <c r="AL444" s="23">
        <f ca="1"/>
        <v>72.946173035268345</v>
      </c>
      <c r="AM444" s="23">
        <f ca="1"/>
        <v>80.180660269124502</v>
      </c>
      <c r="AN444" s="23">
        <f ca="1"/>
        <v>86.344258318555887</v>
      </c>
      <c r="AO444" s="23">
        <f ca="1"/>
        <v>92.764312101125896</v>
      </c>
      <c r="AP444" s="23">
        <f ca="1"/>
        <v>95.578255452555979</v>
      </c>
      <c r="AQ444" s="23">
        <f ca="1"/>
        <v>99.418915707472124</v>
      </c>
      <c r="AR444" s="23">
        <f ca="1"/>
        <v>106.53919088209427</v>
      </c>
      <c r="AS444" s="23">
        <f ca="1"/>
        <v>104.21105606988078</v>
      </c>
      <c r="AT444" s="23">
        <f ca="1"/>
        <v>113.51102033921563</v>
      </c>
      <c r="AU444" s="23">
        <f ca="1"/>
        <v>118.87543666518604</v>
      </c>
      <c r="AV444" s="23">
        <f ca="1"/>
        <v>118.87543666518604</v>
      </c>
      <c r="AW444" s="23">
        <f ca="1"/>
        <v>118.87543666518604</v>
      </c>
      <c r="AX444" s="23">
        <f ca="1"/>
        <v>118.87543666518604</v>
      </c>
      <c r="AY444" s="23">
        <f ca="1"/>
        <v>118.87543666518604</v>
      </c>
      <c r="AZ444" s="23">
        <f ca="1"/>
        <v>118.87543666518604</v>
      </c>
      <c r="BA444" s="23">
        <f ca="1"/>
        <v>118.87543666518604</v>
      </c>
      <c r="BB444" s="23">
        <f ca="1"/>
        <v>118.87543666518604</v>
      </c>
      <c r="BC444" s="23">
        <f ca="1"/>
        <v>118.87543666518604</v>
      </c>
      <c r="BD444" s="23">
        <f ca="1"/>
        <v>118.87543666518604</v>
      </c>
      <c r="BE444" s="23">
        <f ca="1"/>
        <v>118.87543666518604</v>
      </c>
      <c r="BF444" s="23">
        <f ca="1"/>
        <v>118.87543666518604</v>
      </c>
      <c r="BG444" s="23">
        <f ca="1"/>
        <v>118.87543666518604</v>
      </c>
      <c r="BH444" s="23">
        <f ca="1"/>
        <v>118.87543666518604</v>
      </c>
      <c r="BI444" s="23">
        <f ca="1"/>
        <v>118.87543666518604</v>
      </c>
      <c r="BJ444" s="23">
        <f ca="1"/>
        <v>118.87543666518604</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28.277161002893326</v>
      </c>
      <c r="D445" s="23">
        <f ca="1"/>
        <v>237.1536683486294</v>
      </c>
      <c r="E445" s="23">
        <f ca="1"/>
        <v>414.14239069585068</v>
      </c>
      <c r="F445" s="23">
        <f ca="1"/>
        <v>509.62462075914442</v>
      </c>
      <c r="G445" s="23">
        <f ca="1"/>
        <v>578.61858931954055</v>
      </c>
      <c r="H445" s="23">
        <f ca="1"/>
        <v>658.14732304375786</v>
      </c>
      <c r="I445" s="23">
        <f ca="1"/>
        <v>717.65304660371964</v>
      </c>
      <c r="J445" s="23">
        <f ca="1"/>
        <v>783.25562344814023</v>
      </c>
      <c r="K445" s="23">
        <f ca="1"/>
        <v>817.64003808671555</v>
      </c>
      <c r="L445" s="23">
        <f ca="1"/>
        <v>847.42120515992474</v>
      </c>
      <c r="M445" s="23">
        <f ca="1"/>
        <v>921.14242248072048</v>
      </c>
      <c r="N445" s="23">
        <f ca="1"/>
        <v>876.68235017481425</v>
      </c>
      <c r="O445" s="23">
        <f ca="1"/>
        <v>996.90389042673473</v>
      </c>
      <c r="P445" s="23">
        <f ca="1"/>
        <v>1153.7233042942873</v>
      </c>
      <c r="Q445" s="23">
        <f ca="1"/>
        <v>1153.7233042942873</v>
      </c>
      <c r="R445" s="23">
        <f ca="1"/>
        <v>1153.7233042942873</v>
      </c>
      <c r="S445" s="23">
        <f ca="1"/>
        <v>1153.7233042942873</v>
      </c>
      <c r="T445" s="23">
        <f ca="1"/>
        <v>1153.7233042942873</v>
      </c>
      <c r="U445" s="23">
        <f ca="1"/>
        <v>1153.7233042942873</v>
      </c>
      <c r="V445" s="23">
        <f ca="1"/>
        <v>1153.7233042942873</v>
      </c>
      <c r="W445" s="23">
        <f ca="1"/>
        <v>1153.7233042942873</v>
      </c>
      <c r="X445" s="23">
        <f ca="1"/>
        <v>1153.7233042942873</v>
      </c>
      <c r="Y445" s="23">
        <f ca="1"/>
        <v>1153.7233042942873</v>
      </c>
      <c r="Z445" s="23">
        <f ca="1"/>
        <v>1153.7233042942873</v>
      </c>
      <c r="AA445" s="23">
        <f ca="1"/>
        <v>1153.7233042942873</v>
      </c>
      <c r="AB445" s="23">
        <f ca="1"/>
        <v>1153.7233042942873</v>
      </c>
      <c r="AC445" s="23">
        <f ca="1"/>
        <v>1153.7233042942873</v>
      </c>
      <c r="AD445" s="23">
        <f ca="1"/>
        <v>1153.7233042942873</v>
      </c>
      <c r="AE445" s="23">
        <f ca="1"/>
        <v>1153.7233042942873</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51.224005167736124</v>
      </c>
      <c r="AH445" s="23">
        <f ca="1"/>
        <v>124.18639291098779</v>
      </c>
      <c r="AI445" s="23">
        <f ca="1"/>
        <v>332.71131194481433</v>
      </c>
      <c r="AJ445" s="23">
        <f ca="1"/>
        <v>516.39543716574178</v>
      </c>
      <c r="AK445" s="30">
        <f ca="1"/>
        <v>612.21005436887594</v>
      </c>
      <c r="AL445" s="23">
        <f ca="1"/>
        <v>689.90844885235401</v>
      </c>
      <c r="AM445" s="23">
        <f ca="1"/>
        <v>763.79818565231176</v>
      </c>
      <c r="AN445" s="23">
        <f ca="1"/>
        <v>826.7503511467645</v>
      </c>
      <c r="AO445" s="23">
        <f ca="1"/>
        <v>892.32183795728383</v>
      </c>
      <c r="AP445" s="23">
        <f ca="1"/>
        <v>921.06216562475538</v>
      </c>
      <c r="AQ445" s="23">
        <f ca="1"/>
        <v>960.28890916585181</v>
      </c>
      <c r="AR445" s="23">
        <f ca="1"/>
        <v>1033.0121363399874</v>
      </c>
      <c r="AS445" s="23">
        <f ca="1"/>
        <v>1009.2336344298274</v>
      </c>
      <c r="AT445" s="23">
        <f ca="1"/>
        <v>1104.21920699319</v>
      </c>
      <c r="AU445" s="23">
        <f ca="1"/>
        <v>1159.0088966558358</v>
      </c>
      <c r="AV445" s="23">
        <f ca="1"/>
        <v>1159.0088966558358</v>
      </c>
      <c r="AW445" s="23">
        <f ca="1"/>
        <v>1159.0088966558358</v>
      </c>
      <c r="AX445" s="23">
        <f ca="1"/>
        <v>1159.0088966558358</v>
      </c>
      <c r="AY445" s="23">
        <f ca="1"/>
        <v>1159.0088966558358</v>
      </c>
      <c r="AZ445" s="23">
        <f ca="1"/>
        <v>1159.0088966558358</v>
      </c>
      <c r="BA445" s="23">
        <f ca="1"/>
        <v>1159.0088966558358</v>
      </c>
      <c r="BB445" s="23">
        <f ca="1"/>
        <v>1159.0088966558358</v>
      </c>
      <c r="BC445" s="23">
        <f ca="1"/>
        <v>1159.0088966558358</v>
      </c>
      <c r="BD445" s="23">
        <f ca="1"/>
        <v>1159.0088966558358</v>
      </c>
      <c r="BE445" s="23">
        <f ca="1"/>
        <v>1159.0088966558358</v>
      </c>
      <c r="BF445" s="23">
        <f ca="1"/>
        <v>1159.0088966558358</v>
      </c>
      <c r="BG445" s="23">
        <f ca="1"/>
        <v>1159.0088966558358</v>
      </c>
      <c r="BH445" s="23">
        <f ca="1"/>
        <v>1159.0088966558358</v>
      </c>
      <c r="BI445" s="23">
        <f ca="1"/>
        <v>1159.0088966558358</v>
      </c>
      <c r="BJ445" s="23">
        <f ca="1"/>
        <v>1159.0088966558358</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f ca="1"/>
        <v>355.14704777243833</v>
      </c>
      <c r="E446" s="23">
        <f ca="1"/>
        <v>772.12200812132164</v>
      </c>
      <c r="F446" s="23">
        <f ca="1"/>
        <v>997.07249404300251</v>
      </c>
      <c r="G446" s="23">
        <f ca="1"/>
        <v>1159.6182027370517</v>
      </c>
      <c r="H446" s="23">
        <f ca="1"/>
        <v>1346.9831949889044</v>
      </c>
      <c r="I446" s="23">
        <f ca="1"/>
        <v>1487.1751597247658</v>
      </c>
      <c r="J446" s="23">
        <f ca="1"/>
        <v>1641.730950148642</v>
      </c>
      <c r="K446" s="23">
        <f ca="1"/>
        <v>1722.738597078891</v>
      </c>
      <c r="L446" s="23">
        <f ca="1"/>
        <v>1792.9012650433103</v>
      </c>
      <c r="M446" s="23">
        <f ca="1"/>
        <v>1966.5840921835832</v>
      </c>
      <c r="N446" s="23">
        <f ca="1"/>
        <v>1861.8387917994482</v>
      </c>
      <c r="O446" s="23">
        <f ca="1"/>
        <v>2145.0736291089206</v>
      </c>
      <c r="P446" s="23">
        <f ca="1"/>
        <v>2514.5308917647549</v>
      </c>
      <c r="Q446" s="23">
        <f ca="1"/>
        <v>2514.5308917647549</v>
      </c>
      <c r="R446" s="23">
        <f ca="1"/>
        <v>2514.5308917647549</v>
      </c>
      <c r="S446" s="23">
        <f ca="1"/>
        <v>2514.5308917647549</v>
      </c>
      <c r="T446" s="23">
        <f ca="1"/>
        <v>2514.5308917647549</v>
      </c>
      <c r="U446" s="23">
        <f ca="1"/>
        <v>2514.5308917647549</v>
      </c>
      <c r="V446" s="23">
        <f ca="1"/>
        <v>2514.5308917647549</v>
      </c>
      <c r="W446" s="23">
        <f ca="1"/>
        <v>2514.5308917647549</v>
      </c>
      <c r="X446" s="23">
        <f ca="1"/>
        <v>2514.5308917647549</v>
      </c>
      <c r="Y446" s="23">
        <f ca="1"/>
        <v>2514.5308917647549</v>
      </c>
      <c r="Z446" s="23">
        <f ca="1"/>
        <v>2514.5308917647549</v>
      </c>
      <c r="AA446" s="23">
        <f ca="1"/>
        <v>2514.5308917647549</v>
      </c>
      <c r="AB446" s="23">
        <f ca="1"/>
        <v>2514.5308917647549</v>
      </c>
      <c r="AC446" s="23">
        <f ca="1"/>
        <v>2514.5308917647549</v>
      </c>
      <c r="AD446" s="23">
        <f ca="1"/>
        <v>2514.5308917647549</v>
      </c>
      <c r="AE446" s="23">
        <f ca="1"/>
        <v>2514.5308917647549</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1.1858675771769318</v>
      </c>
      <c r="AH446" s="23">
        <f ca="1"/>
        <v>90.017450081496293</v>
      </c>
      <c r="AI446" s="23">
        <f ca="1"/>
        <v>580.27520351663725</v>
      </c>
      <c r="AJ446" s="23">
        <f ca="1"/>
        <v>1013.0241369795043</v>
      </c>
      <c r="AK446" s="30">
        <f ca="1"/>
        <v>1238.7577073407897</v>
      </c>
      <c r="AL446" s="23">
        <f ca="1"/>
        <v>1421.8105286124203</v>
      </c>
      <c r="AM446" s="23">
        <f ca="1"/>
        <v>1595.8903776770831</v>
      </c>
      <c r="AN446" s="23">
        <f ca="1"/>
        <v>1744.2019557415256</v>
      </c>
      <c r="AO446" s="23">
        <f ca="1"/>
        <v>1898.6844998846145</v>
      </c>
      <c r="AP446" s="23">
        <f ca="1"/>
        <v>1966.3950117784025</v>
      </c>
      <c r="AQ446" s="23">
        <f ca="1"/>
        <v>2058.8108991623217</v>
      </c>
      <c r="AR446" s="23">
        <f ca="1"/>
        <v>2230.1425205516662</v>
      </c>
      <c r="AS446" s="23">
        <f ca="1"/>
        <v>2174.1217766327791</v>
      </c>
      <c r="AT446" s="23">
        <f ca="1"/>
        <v>2397.9021668636487</v>
      </c>
      <c r="AU446" s="23">
        <f ca="1"/>
        <v>2526.983434707312</v>
      </c>
      <c r="AV446" s="23">
        <f ca="1"/>
        <v>2526.983434707312</v>
      </c>
      <c r="AW446" s="23">
        <f ca="1"/>
        <v>2526.983434707312</v>
      </c>
      <c r="AX446" s="23">
        <f ca="1"/>
        <v>2526.983434707312</v>
      </c>
      <c r="AY446" s="23">
        <f ca="1"/>
        <v>2526.983434707312</v>
      </c>
      <c r="AZ446" s="23">
        <f ca="1"/>
        <v>2526.983434707312</v>
      </c>
      <c r="BA446" s="23">
        <f ca="1"/>
        <v>2526.983434707312</v>
      </c>
      <c r="BB446" s="23">
        <f ca="1"/>
        <v>2526.983434707312</v>
      </c>
      <c r="BC446" s="23">
        <f ca="1"/>
        <v>2526.983434707312</v>
      </c>
      <c r="BD446" s="23">
        <f ca="1"/>
        <v>2526.983434707312</v>
      </c>
      <c r="BE446" s="23">
        <f ca="1"/>
        <v>2526.983434707312</v>
      </c>
      <c r="BF446" s="23">
        <f ca="1"/>
        <v>2526.983434707312</v>
      </c>
      <c r="BG446" s="23">
        <f ca="1"/>
        <v>2526.983434707312</v>
      </c>
      <c r="BH446" s="23">
        <f ca="1"/>
        <v>2526.983434707312</v>
      </c>
      <c r="BI446" s="23">
        <f ca="1"/>
        <v>2526.983434707312</v>
      </c>
      <c r="BJ446" s="23">
        <f ca="1"/>
        <v>2526.983434707312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f ca="1"/>
        <v>229.77705408968535</v>
      </c>
      <c r="E447" s="23">
        <f ca="1"/>
        <v>984.79957157858905</v>
      </c>
      <c r="F447" s="23">
        <f ca="1"/>
        <v>1392.1206300153667</v>
      </c>
      <c r="G447" s="23">
        <f ca="1"/>
        <v>1686.444466829246</v>
      </c>
      <c r="H447" s="23">
        <f ca="1"/>
        <v>2025.7089349424366</v>
      </c>
      <c r="I447" s="23">
        <f ca="1"/>
        <v>2279.5565282320249</v>
      </c>
      <c r="J447" s="23">
        <f ca="1"/>
        <v>2559.4129058924145</v>
      </c>
      <c r="K447" s="23">
        <f ca="1"/>
        <v>2706.0946094411224</v>
      </c>
      <c r="L447" s="23">
        <f ca="1"/>
        <v>2833.1391546481304</v>
      </c>
      <c r="M447" s="23">
        <f ca="1"/>
        <v>3147.629130934281</v>
      </c>
      <c r="N447" s="23">
        <f ca="1"/>
        <v>2957.9653191672865</v>
      </c>
      <c r="O447" s="23">
        <f ca="1"/>
        <v>3470.8226852955304</v>
      </c>
      <c r="P447" s="23">
        <f ca="1"/>
        <v>4139.8042287473754</v>
      </c>
      <c r="Q447" s="23">
        <f ca="1"/>
        <v>4139.8042287473754</v>
      </c>
      <c r="R447" s="23">
        <f ca="1"/>
        <v>4139.8042287473754</v>
      </c>
      <c r="S447" s="23">
        <f ca="1"/>
        <v>4139.8042287473754</v>
      </c>
      <c r="T447" s="23">
        <f ca="1"/>
        <v>4139.8042287473754</v>
      </c>
      <c r="U447" s="23">
        <f ca="1"/>
        <v>4139.8042287473754</v>
      </c>
      <c r="V447" s="23">
        <f ca="1"/>
        <v>4139.8042287473754</v>
      </c>
      <c r="W447" s="23">
        <f ca="1"/>
        <v>4139.8042287473754</v>
      </c>
      <c r="X447" s="23">
        <f ca="1"/>
        <v>4139.8042287473754</v>
      </c>
      <c r="Y447" s="23">
        <f ca="1"/>
        <v>4139.8042287473754</v>
      </c>
      <c r="Z447" s="23">
        <f ca="1"/>
        <v>4139.8042287473754</v>
      </c>
      <c r="AA447" s="23">
        <f ca="1"/>
        <v>4139.8042287473754</v>
      </c>
      <c r="AB447" s="23">
        <f ca="1"/>
        <v>4139.8042287473754</v>
      </c>
      <c r="AC447" s="23">
        <f ca="1"/>
        <v>4139.8042287473754</v>
      </c>
      <c r="AD447" s="23">
        <f ca="1"/>
        <v>4139.8042287473754</v>
      </c>
      <c r="AE447" s="23">
        <f ca="1"/>
        <v>4139.8042287473754</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f ca="1"/>
        <v>637.41982181223443</v>
      </c>
      <c r="AJ447" s="23">
        <f ca="1"/>
        <v>1421.0044977611035</v>
      </c>
      <c r="AK447" s="30">
        <f ca="1"/>
        <v>1829.7434983795918</v>
      </c>
      <c r="AL447" s="23">
        <f ca="1"/>
        <v>2161.1998568964523</v>
      </c>
      <c r="AM447" s="23">
        <f ca="1"/>
        <v>2476.408726452838</v>
      </c>
      <c r="AN447" s="23">
        <f ca="1"/>
        <v>2744.958619590966</v>
      </c>
      <c r="AO447" s="23">
        <f ca="1"/>
        <v>3024.6823691643567</v>
      </c>
      <c r="AP447" s="23">
        <f ca="1"/>
        <v>3147.2867603434729</v>
      </c>
      <c r="AQ447" s="23">
        <f ca="1"/>
        <v>3314.625527856504</v>
      </c>
      <c r="AR447" s="23">
        <f ca="1"/>
        <v>3624.8581423007936</v>
      </c>
      <c r="AS447" s="23">
        <f ca="1"/>
        <v>3523.4205809905197</v>
      </c>
      <c r="AT447" s="23">
        <f ca="1"/>
        <v>3928.6229304442923</v>
      </c>
      <c r="AU447" s="23">
        <f ca="1"/>
        <v>4162.3522261469316</v>
      </c>
      <c r="AV447" s="23">
        <f ca="1"/>
        <v>4162.3522261469316</v>
      </c>
      <c r="AW447" s="23">
        <f ca="1"/>
        <v>4162.3522261469316</v>
      </c>
      <c r="AX447" s="23">
        <f ca="1"/>
        <v>4162.3522261469316</v>
      </c>
      <c r="AY447" s="23">
        <f ca="1"/>
        <v>4162.3522261469316</v>
      </c>
      <c r="AZ447" s="23">
        <f ca="1"/>
        <v>4162.3522261469316</v>
      </c>
      <c r="BA447" s="23">
        <f ca="1"/>
        <v>4162.3522261469316</v>
      </c>
      <c r="BB447" s="23">
        <f ca="1"/>
        <v>4162.3522261469316</v>
      </c>
      <c r="BC447" s="23">
        <f ca="1"/>
        <v>4162.3522261469316</v>
      </c>
      <c r="BD447" s="23">
        <f ca="1"/>
        <v>4162.3522261469316</v>
      </c>
      <c r="BE447" s="23">
        <f ca="1"/>
        <v>4162.3522261469316</v>
      </c>
      <c r="BF447" s="23">
        <f ca="1"/>
        <v>4162.3522261469316</v>
      </c>
      <c r="BG447" s="23">
        <f ca="1"/>
        <v>4162.3522261469316</v>
      </c>
      <c r="BH447" s="23">
        <f ca="1"/>
        <v>4162.3522261469316</v>
      </c>
      <c r="BI447" s="23">
        <f ca="1"/>
        <v>4162.3522261469316</v>
      </c>
      <c r="BJ447" s="23">
        <f ca="1"/>
        <v>4162.3522261469316</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f ca="1"/>
        <v>1.8267622056556149E-2</v>
      </c>
      <c r="E448" s="23">
        <f ca="1"/>
        <v>605.82711128695416</v>
      </c>
      <c r="F448" s="23">
        <f ca="1"/>
        <v>1082.0453423599226</v>
      </c>
      <c r="G448" s="23">
        <f ca="1"/>
        <v>1426.1532003430882</v>
      </c>
      <c r="H448" s="23">
        <f ca="1"/>
        <v>1822.8032667325538</v>
      </c>
      <c r="I448" s="23">
        <f ca="1"/>
        <v>2119.5884422951435</v>
      </c>
      <c r="J448" s="23">
        <f ca="1"/>
        <v>2446.7817124771359</v>
      </c>
      <c r="K448" s="23">
        <f ca="1"/>
        <v>2618.2741996635718</v>
      </c>
      <c r="L448" s="23">
        <f ca="1"/>
        <v>2766.8079602752705</v>
      </c>
      <c r="M448" s="23">
        <f ca="1"/>
        <v>3134.4930015838254</v>
      </c>
      <c r="N448" s="23">
        <f ca="1"/>
        <v>2912.7481075563192</v>
      </c>
      <c r="O448" s="23">
        <f ca="1"/>
        <v>3512.3538058908262</v>
      </c>
      <c r="P448" s="23">
        <f ca="1"/>
        <v>4294.4916321690889</v>
      </c>
      <c r="Q448" s="23">
        <f ca="1"/>
        <v>4294.4916321690889</v>
      </c>
      <c r="R448" s="23">
        <f ca="1"/>
        <v>4294.4916321690889</v>
      </c>
      <c r="S448" s="23">
        <f ca="1"/>
        <v>4294.4916321690889</v>
      </c>
      <c r="T448" s="23">
        <f ca="1"/>
        <v>4294.4916321690889</v>
      </c>
      <c r="U448" s="23">
        <f ca="1"/>
        <v>4294.4916321690889</v>
      </c>
      <c r="V448" s="23">
        <f ca="1"/>
        <v>4294.4916321690889</v>
      </c>
      <c r="W448" s="23">
        <f ca="1"/>
        <v>4294.4916321690889</v>
      </c>
      <c r="X448" s="23">
        <f ca="1"/>
        <v>4294.4916321690889</v>
      </c>
      <c r="Y448" s="23">
        <f ca="1"/>
        <v>4294.4916321690889</v>
      </c>
      <c r="Z448" s="23">
        <f ca="1"/>
        <v>4294.4916321690889</v>
      </c>
      <c r="AA448" s="23">
        <f ca="1"/>
        <v>4294.4916321690889</v>
      </c>
      <c r="AB448" s="23">
        <f ca="1"/>
        <v>4294.4916321690889</v>
      </c>
      <c r="AC448" s="23">
        <f ca="1"/>
        <v>4294.4916321690889</v>
      </c>
      <c r="AD448" s="23">
        <f ca="1"/>
        <v>4294.4916321690889</v>
      </c>
      <c r="AE448" s="23">
        <f ca="1"/>
        <v>4294.4916321690889</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f ca="1"/>
        <v>207.63452743155315</v>
      </c>
      <c r="AJ448" s="23">
        <f ca="1"/>
        <v>1115.8148323470357</v>
      </c>
      <c r="AK448" s="30">
        <f ca="1"/>
        <v>1593.6908463986938</v>
      </c>
      <c r="AL448" s="23">
        <f ca="1"/>
        <v>1981.2120841578433</v>
      </c>
      <c r="AM448" s="23">
        <f ca="1"/>
        <v>2349.7376174429141</v>
      </c>
      <c r="AN448" s="23">
        <f ca="1"/>
        <v>2663.7119441224277</v>
      </c>
      <c r="AO448" s="23">
        <f ca="1"/>
        <v>2990.7501525621606</v>
      </c>
      <c r="AP448" s="23">
        <f ca="1"/>
        <v>3134.0927200031156</v>
      </c>
      <c r="AQ448" s="23">
        <f ca="1"/>
        <v>3329.7363534573319</v>
      </c>
      <c r="AR448" s="23">
        <f ca="1"/>
        <v>3692.4439125479303</v>
      </c>
      <c r="AS448" s="23">
        <f ca="1"/>
        <v>3573.8484826997255</v>
      </c>
      <c r="AT448" s="23">
        <f ca="1"/>
        <v>4047.5896313259445</v>
      </c>
      <c r="AU448" s="23">
        <f ca="1"/>
        <v>4320.8535577642579</v>
      </c>
      <c r="AV448" s="23">
        <f ca="1"/>
        <v>4320.8535577642579</v>
      </c>
      <c r="AW448" s="23">
        <f ca="1"/>
        <v>4320.8535577642579</v>
      </c>
      <c r="AX448" s="23">
        <f ca="1"/>
        <v>4320.8535577642579</v>
      </c>
      <c r="AY448" s="23">
        <f ca="1"/>
        <v>4320.8535577642579</v>
      </c>
      <c r="AZ448" s="23">
        <f ca="1"/>
        <v>4320.8535577642579</v>
      </c>
      <c r="BA448" s="23">
        <f ca="1"/>
        <v>4320.8535577642579</v>
      </c>
      <c r="BB448" s="23">
        <f ca="1"/>
        <v>4320.8535577642579</v>
      </c>
      <c r="BC448" s="23">
        <f ca="1"/>
        <v>4320.8535577642579</v>
      </c>
      <c r="BD448" s="23">
        <f ca="1"/>
        <v>4320.8535577642579</v>
      </c>
      <c r="BE448" s="23">
        <f ca="1"/>
        <v>4320.8535577642579</v>
      </c>
      <c r="BF448" s="23">
        <f ca="1"/>
        <v>4320.8535577642579</v>
      </c>
      <c r="BG448" s="23">
        <f ca="1"/>
        <v>4320.8535577642579</v>
      </c>
      <c r="BH448" s="23">
        <f ca="1"/>
        <v>4320.8535577642579</v>
      </c>
      <c r="BI448" s="23">
        <f ca="1"/>
        <v>4320.8535577642579</v>
      </c>
      <c r="BJ448" s="23">
        <f ca="1"/>
        <v>4320.8535577642579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f ca="1"/>
        <v>88.545891903006918</v>
      </c>
      <c r="F449" s="23">
        <f ca="1"/>
        <v>540.90215572810075</v>
      </c>
      <c r="G449" s="23">
        <f ca="1"/>
        <v>944.43419162988914</v>
      </c>
      <c r="H449" s="23">
        <f ca="1"/>
        <v>1409.5819792126726</v>
      </c>
      <c r="I449" s="23">
        <f ca="1"/>
        <v>1757.6191522728129</v>
      </c>
      <c r="J449" s="23">
        <f ca="1"/>
        <v>2141.3156107720611</v>
      </c>
      <c r="K449" s="23">
        <f ca="1"/>
        <v>2342.423231219338</v>
      </c>
      <c r="L449" s="23">
        <f ca="1"/>
        <v>2516.6073697946313</v>
      </c>
      <c r="M449" s="23">
        <f ca="1"/>
        <v>2947.7881459602595</v>
      </c>
      <c r="N449" s="23">
        <f ca="1"/>
        <v>2687.7500025066379</v>
      </c>
      <c r="O449" s="23">
        <f ca="1"/>
        <v>3390.9019433119929</v>
      </c>
      <c r="P449" s="23">
        <f ca="1"/>
        <v>4308.1075870416016</v>
      </c>
      <c r="Q449" s="23">
        <f ca="1"/>
        <v>4308.1075870416016</v>
      </c>
      <c r="R449" s="23">
        <f ca="1"/>
        <v>4308.1075870416016</v>
      </c>
      <c r="S449" s="23">
        <f ca="1"/>
        <v>4308.1075870416016</v>
      </c>
      <c r="T449" s="23">
        <f ca="1"/>
        <v>4308.1075870416016</v>
      </c>
      <c r="U449" s="23">
        <f ca="1"/>
        <v>4308.1075870416016</v>
      </c>
      <c r="V449" s="23">
        <f ca="1"/>
        <v>4308.1075870416016</v>
      </c>
      <c r="W449" s="23">
        <f ca="1"/>
        <v>4308.1075870416016</v>
      </c>
      <c r="X449" s="23">
        <f ca="1"/>
        <v>4308.1075870416016</v>
      </c>
      <c r="Y449" s="23">
        <f ca="1"/>
        <v>4308.1075870416016</v>
      </c>
      <c r="Z449" s="23">
        <f ca="1"/>
        <v>4308.1075870416016</v>
      </c>
      <c r="AA449" s="23">
        <f ca="1"/>
        <v>4308.1075870416016</v>
      </c>
      <c r="AB449" s="23">
        <f ca="1"/>
        <v>4308.1075870416016</v>
      </c>
      <c r="AC449" s="23">
        <f ca="1"/>
        <v>4308.1075870416016</v>
      </c>
      <c r="AD449" s="23">
        <f ca="1"/>
        <v>4308.1075870416016</v>
      </c>
      <c r="AE449" s="23">
        <f ca="1"/>
        <v>4308.1075870416016</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f ca="1"/>
        <v>580.50331777576207</v>
      </c>
      <c r="AK449" s="30">
        <f ca="1"/>
        <v>1140.9040072256685</v>
      </c>
      <c r="AL449" s="23">
        <f ca="1"/>
        <v>1595.3465036704345</v>
      </c>
      <c r="AM449" s="23">
        <f ca="1"/>
        <v>2027.5129168407816</v>
      </c>
      <c r="AN449" s="23">
        <f ca="1"/>
        <v>2395.7076451113448</v>
      </c>
      <c r="AO449" s="23">
        <f ca="1"/>
        <v>2779.222264169578</v>
      </c>
      <c r="AP449" s="23">
        <f ca="1"/>
        <v>2947.3187395301265</v>
      </c>
      <c r="AQ449" s="23">
        <f ca="1"/>
        <v>3176.7481811642783</v>
      </c>
      <c r="AR449" s="23">
        <f ca="1"/>
        <v>3602.0919109315819</v>
      </c>
      <c r="AS449" s="23">
        <f ca="1"/>
        <v>3463.0161701572042</v>
      </c>
      <c r="AT449" s="23">
        <f ca="1"/>
        <v>4018.5679419651651</v>
      </c>
      <c r="AU449" s="23">
        <f ca="1"/>
        <v>4339.0219682709603</v>
      </c>
      <c r="AV449" s="23">
        <f ca="1"/>
        <v>4339.0219682709603</v>
      </c>
      <c r="AW449" s="23">
        <f ca="1"/>
        <v>4339.0219682709603</v>
      </c>
      <c r="AX449" s="23">
        <f ca="1"/>
        <v>4339.0219682709603</v>
      </c>
      <c r="AY449" s="23">
        <f ca="1"/>
        <v>4339.0219682709603</v>
      </c>
      <c r="AZ449" s="23">
        <f ca="1"/>
        <v>4339.0219682709603</v>
      </c>
      <c r="BA449" s="23">
        <f ca="1"/>
        <v>4339.0219682709603</v>
      </c>
      <c r="BB449" s="23">
        <f ca="1"/>
        <v>4339.0219682709603</v>
      </c>
      <c r="BC449" s="23">
        <f ca="1"/>
        <v>4339.0219682709603</v>
      </c>
      <c r="BD449" s="23">
        <f ca="1"/>
        <v>4339.0219682709603</v>
      </c>
      <c r="BE449" s="23">
        <f ca="1"/>
        <v>4339.0219682709603</v>
      </c>
      <c r="BF449" s="23">
        <f ca="1"/>
        <v>4339.0219682709603</v>
      </c>
      <c r="BG449" s="23">
        <f ca="1"/>
        <v>4339.0219682709603</v>
      </c>
      <c r="BH449" s="23">
        <f ca="1"/>
        <v>4339.0219682709603</v>
      </c>
      <c r="BI449" s="23">
        <f ca="1"/>
        <v>4339.0219682709603</v>
      </c>
      <c r="BJ449" s="23">
        <f ca="1"/>
        <v>4339.0219682709603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f ca="1"/>
        <v>12.792838023593076</v>
      </c>
      <c r="G450" s="23">
        <f ca="1"/>
        <v>190.69908580972347</v>
      </c>
      <c r="H450" s="23">
        <f ca="1"/>
        <v>628.70180515385687</v>
      </c>
      <c r="I450" s="23">
        <f ca="1"/>
        <v>1010.0876728556758</v>
      </c>
      <c r="J450" s="23">
        <f ca="1"/>
        <v>1430.5496754405669</v>
      </c>
      <c r="K450" s="23">
        <f ca="1"/>
        <v>1650.9272967485037</v>
      </c>
      <c r="L450" s="23">
        <f ca="1"/>
        <v>1841.8016457334988</v>
      </c>
      <c r="M450" s="23">
        <f ca="1"/>
        <v>2314.2978822945747</v>
      </c>
      <c r="N450" s="23">
        <f ca="1"/>
        <v>2029.3430537496006</v>
      </c>
      <c r="O450" s="23">
        <f ca="1"/>
        <v>2799.870554339112</v>
      </c>
      <c r="P450" s="23">
        <f ca="1"/>
        <v>3804.9622438822184</v>
      </c>
      <c r="Q450" s="23">
        <f ca="1"/>
        <v>3804.9622438822184</v>
      </c>
      <c r="R450" s="23">
        <f ca="1"/>
        <v>3804.9622438822184</v>
      </c>
      <c r="S450" s="23">
        <f ca="1"/>
        <v>3804.9622438822184</v>
      </c>
      <c r="T450" s="23">
        <f ca="1"/>
        <v>3804.9622438822184</v>
      </c>
      <c r="U450" s="23">
        <f ca="1"/>
        <v>3804.9622438822184</v>
      </c>
      <c r="V450" s="23">
        <f ca="1"/>
        <v>3804.9622438822184</v>
      </c>
      <c r="W450" s="23">
        <f ca="1"/>
        <v>3804.9622438822184</v>
      </c>
      <c r="X450" s="23">
        <f ca="1"/>
        <v>3804.9622438822184</v>
      </c>
      <c r="Y450" s="23">
        <f ca="1"/>
        <v>3804.9622438822184</v>
      </c>
      <c r="Z450" s="23">
        <f ca="1"/>
        <v>3804.9622438822184</v>
      </c>
      <c r="AA450" s="23">
        <f ca="1"/>
        <v>3804.9622438822184</v>
      </c>
      <c r="AB450" s="23">
        <f ca="1"/>
        <v>3804.9622438822184</v>
      </c>
      <c r="AC450" s="23">
        <f ca="1"/>
        <v>3804.9622438822184</v>
      </c>
      <c r="AD450" s="23">
        <f ca="1"/>
        <v>3804.9622438822184</v>
      </c>
      <c r="AE450" s="23">
        <f ca="1"/>
        <v>3804.9622438822184</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21.124549217556606</v>
      </c>
      <c r="AK450" s="30">
        <f ca="1"/>
        <v>348.606387660574</v>
      </c>
      <c r="AL450" s="23">
        <f ca="1"/>
        <v>832.26616503416335</v>
      </c>
      <c r="AM450" s="23">
        <f ca="1"/>
        <v>1305.8424816940942</v>
      </c>
      <c r="AN450" s="23">
        <f ca="1"/>
        <v>1709.3173883829807</v>
      </c>
      <c r="AO450" s="23">
        <f ca="1"/>
        <v>2129.580127790367</v>
      </c>
      <c r="AP450" s="23">
        <f ca="1"/>
        <v>2313.7834976468466</v>
      </c>
      <c r="AQ450" s="23">
        <f ca="1"/>
        <v>2565.1967185526055</v>
      </c>
      <c r="AR450" s="23">
        <f ca="1"/>
        <v>3031.296606741274</v>
      </c>
      <c r="AS450" s="23">
        <f ca="1"/>
        <v>2878.894719307415</v>
      </c>
      <c r="AT450" s="23">
        <f ca="1"/>
        <v>3487.6790990944837</v>
      </c>
      <c r="AU450" s="23">
        <f ca="1"/>
        <v>3838.8388209327563</v>
      </c>
      <c r="AV450" s="23">
        <f ca="1"/>
        <v>3838.8388209327563</v>
      </c>
      <c r="AW450" s="23">
        <f ca="1"/>
        <v>3838.8388209327563</v>
      </c>
      <c r="AX450" s="23">
        <f ca="1"/>
        <v>3838.8388209327563</v>
      </c>
      <c r="AY450" s="23">
        <f ca="1"/>
        <v>3838.8388209327563</v>
      </c>
      <c r="AZ450" s="23">
        <f ca="1"/>
        <v>3838.8388209327563</v>
      </c>
      <c r="BA450" s="23">
        <f ca="1"/>
        <v>3838.8388209327563</v>
      </c>
      <c r="BB450" s="23">
        <f ca="1"/>
        <v>3838.8388209327563</v>
      </c>
      <c r="BC450" s="23">
        <f ca="1"/>
        <v>3838.8388209327563</v>
      </c>
      <c r="BD450" s="23">
        <f ca="1"/>
        <v>3838.8388209327563</v>
      </c>
      <c r="BE450" s="23">
        <f ca="1"/>
        <v>3838.8388209327563</v>
      </c>
      <c r="BF450" s="23">
        <f ca="1"/>
        <v>3838.8388209327563</v>
      </c>
      <c r="BG450" s="23">
        <f ca="1"/>
        <v>3838.8388209327563</v>
      </c>
      <c r="BH450" s="23">
        <f ca="1"/>
        <v>3838.8388209327563</v>
      </c>
      <c r="BI450" s="23">
        <f ca="1"/>
        <v>3838.8388209327563</v>
      </c>
      <c r="BJ450" s="23">
        <f ca="1"/>
        <v>3838.8388209327563</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f ca="1"/>
        <v>7.3483777551494507</v>
      </c>
      <c r="I451" s="23">
        <f ca="1"/>
        <v>128.2901571895361</v>
      </c>
      <c r="J451" s="23">
        <f ca="1"/>
        <v>422.91244667941112</v>
      </c>
      <c r="K451" s="23">
        <f ca="1"/>
        <v>640.27033540540265</v>
      </c>
      <c r="L451" s="23">
        <f ca="1"/>
        <v>847.91308781978262</v>
      </c>
      <c r="M451" s="23">
        <f ca="1"/>
        <v>1362.0067374178036</v>
      </c>
      <c r="N451" s="23">
        <f ca="1"/>
        <v>1051.9651827094026</v>
      </c>
      <c r="O451" s="23">
        <f ca="1"/>
        <v>1890.3280398969423</v>
      </c>
      <c r="P451" s="23">
        <f ca="1"/>
        <v>2983.9055435371488</v>
      </c>
      <c r="Q451" s="23">
        <f ca="1"/>
        <v>2983.9055435371488</v>
      </c>
      <c r="R451" s="23">
        <f ca="1"/>
        <v>2983.9055435371488</v>
      </c>
      <c r="S451" s="23">
        <f ca="1"/>
        <v>2983.9055435371488</v>
      </c>
      <c r="T451" s="23">
        <f ca="1"/>
        <v>2983.9055435371488</v>
      </c>
      <c r="U451" s="23">
        <f ca="1"/>
        <v>2983.9055435371488</v>
      </c>
      <c r="V451" s="23">
        <f ca="1"/>
        <v>2983.9055435371488</v>
      </c>
      <c r="W451" s="23">
        <f ca="1"/>
        <v>2983.9055435371488</v>
      </c>
      <c r="X451" s="23">
        <f ca="1"/>
        <v>2983.9055435371488</v>
      </c>
      <c r="Y451" s="23">
        <f ca="1"/>
        <v>2983.9055435371488</v>
      </c>
      <c r="Z451" s="23">
        <f ca="1"/>
        <v>2983.9055435371488</v>
      </c>
      <c r="AA451" s="23">
        <f ca="1"/>
        <v>2983.9055435371488</v>
      </c>
      <c r="AB451" s="23">
        <f ca="1"/>
        <v>2983.9055435371488</v>
      </c>
      <c r="AC451" s="23">
        <f ca="1"/>
        <v>2983.9055435371488</v>
      </c>
      <c r="AD451" s="23">
        <f ca="1"/>
        <v>2983.9055435371488</v>
      </c>
      <c r="AE451" s="23">
        <f ca="1"/>
        <v>2983.9055435371488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f ca="1"/>
        <v>53.849881054382735</v>
      </c>
      <c r="AM451" s="23">
        <f ca="1"/>
        <v>318.70332996427959</v>
      </c>
      <c r="AN451" s="23">
        <f ca="1"/>
        <v>703.76524048172791</v>
      </c>
      <c r="AO451" s="23">
        <f ca="1"/>
        <v>1161.02688358918</v>
      </c>
      <c r="AP451" s="23">
        <f ca="1"/>
        <v>1361.4470676037706</v>
      </c>
      <c r="AQ451" s="23">
        <f ca="1"/>
        <v>1634.9940935723625</v>
      </c>
      <c r="AR451" s="23">
        <f ca="1"/>
        <v>2142.1282759314395</v>
      </c>
      <c r="AS451" s="23">
        <f ca="1"/>
        <v>1976.3092990719877</v>
      </c>
      <c r="AT451" s="23">
        <f ca="1"/>
        <v>2638.6895666924779</v>
      </c>
      <c r="AU451" s="23">
        <f ca="1"/>
        <v>3020.7645315759887</v>
      </c>
      <c r="AV451" s="23">
        <f ca="1"/>
        <v>3020.7645315759887</v>
      </c>
      <c r="AW451" s="23">
        <f ca="1"/>
        <v>3020.7645315759887</v>
      </c>
      <c r="AX451" s="23">
        <f ca="1"/>
        <v>3020.7645315759887</v>
      </c>
      <c r="AY451" s="23">
        <f ca="1"/>
        <v>3020.7645315759887</v>
      </c>
      <c r="AZ451" s="23">
        <f ca="1"/>
        <v>3020.7645315759887</v>
      </c>
      <c r="BA451" s="23">
        <f ca="1"/>
        <v>3020.7645315759887</v>
      </c>
      <c r="BB451" s="23">
        <f ca="1"/>
        <v>3020.7645315759887</v>
      </c>
      <c r="BC451" s="23">
        <f ca="1"/>
        <v>3020.7645315759887</v>
      </c>
      <c r="BD451" s="23">
        <f ca="1"/>
        <v>3020.7645315759887</v>
      </c>
      <c r="BE451" s="23">
        <f ca="1"/>
        <v>3020.7645315759887</v>
      </c>
      <c r="BF451" s="23">
        <f ca="1"/>
        <v>3020.7645315759887</v>
      </c>
      <c r="BG451" s="23">
        <f ca="1"/>
        <v>3020.7645315759887</v>
      </c>
      <c r="BH451" s="23">
        <f ca="1"/>
        <v>3020.7645315759887</v>
      </c>
      <c r="BI451" s="23">
        <f ca="1"/>
        <v>3020.7645315759887</v>
      </c>
      <c r="BJ451" s="23">
        <f ca="1"/>
        <v>3020.7645315759887</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f ca="1"/>
        <v>14.899125839281671</v>
      </c>
      <c r="M452" s="23">
        <f ca="1"/>
        <v>187.35976476974949</v>
      </c>
      <c r="N452" s="23">
        <f ca="1"/>
        <v>60.790970842632085</v>
      </c>
      <c r="O452" s="23">
        <f ca="1"/>
        <v>551.57693036564433</v>
      </c>
      <c r="P452" s="23">
        <f ca="1"/>
        <v>1630.7452674119104</v>
      </c>
      <c r="Q452" s="23">
        <f ca="1"/>
        <v>1630.7452674119104</v>
      </c>
      <c r="R452" s="23">
        <f ca="1"/>
        <v>1630.7452674119104</v>
      </c>
      <c r="S452" s="23">
        <f ca="1"/>
        <v>1630.7452674119104</v>
      </c>
      <c r="T452" s="23">
        <f ca="1"/>
        <v>1630.7452674119104</v>
      </c>
      <c r="U452" s="23">
        <f ca="1"/>
        <v>1630.7452674119104</v>
      </c>
      <c r="V452" s="23">
        <f ca="1"/>
        <v>1630.7452674119104</v>
      </c>
      <c r="W452" s="23">
        <f ca="1"/>
        <v>1630.7452674119104</v>
      </c>
      <c r="X452" s="23">
        <f ca="1"/>
        <v>1630.7452674119104</v>
      </c>
      <c r="Y452" s="23">
        <f ca="1"/>
        <v>1630.7452674119104</v>
      </c>
      <c r="Z452" s="23">
        <f ca="1"/>
        <v>1630.7452674119104</v>
      </c>
      <c r="AA452" s="23">
        <f ca="1"/>
        <v>1630.7452674119104</v>
      </c>
      <c r="AB452" s="23">
        <f ca="1"/>
        <v>1630.7452674119104</v>
      </c>
      <c r="AC452" s="23">
        <f ca="1"/>
        <v>1630.7452674119104</v>
      </c>
      <c r="AD452" s="23">
        <f ca="1"/>
        <v>1630.7452674119104</v>
      </c>
      <c r="AE452" s="23">
        <f ca="1"/>
        <v>1630.7452674119104</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f ca="1"/>
        <v>1.1011447964246552</v>
      </c>
      <c r="AO452" s="23">
        <f ca="1"/>
        <v>97.64284996800103</v>
      </c>
      <c r="AP452" s="23">
        <f ca="1"/>
        <v>187.07139220583309</v>
      </c>
      <c r="AQ452" s="23">
        <f ca="1"/>
        <v>352.96817830167959</v>
      </c>
      <c r="AR452" s="23">
        <f ca="1"/>
        <v>786.93665429753571</v>
      </c>
      <c r="AS452" s="23">
        <f ca="1"/>
        <v>627.63323668171427</v>
      </c>
      <c r="AT452" s="23">
        <f ca="1"/>
        <v>1284.6962282465174</v>
      </c>
      <c r="AU452" s="23">
        <f ca="1"/>
        <v>1667.6932021860534</v>
      </c>
      <c r="AV452" s="23">
        <f ca="1"/>
        <v>1667.6932021860534</v>
      </c>
      <c r="AW452" s="23">
        <f ca="1"/>
        <v>1667.6932021860534</v>
      </c>
      <c r="AX452" s="23">
        <f ca="1"/>
        <v>1667.6932021860534</v>
      </c>
      <c r="AY452" s="23">
        <f ca="1"/>
        <v>1667.6932021860534</v>
      </c>
      <c r="AZ452" s="23">
        <f ca="1"/>
        <v>1667.6932021860534</v>
      </c>
      <c r="BA452" s="23">
        <f ca="1"/>
        <v>1667.6932021860534</v>
      </c>
      <c r="BB452" s="23">
        <f ca="1"/>
        <v>1667.6932021860534</v>
      </c>
      <c r="BC452" s="23">
        <f ca="1"/>
        <v>1667.6932021860534</v>
      </c>
      <c r="BD452" s="23">
        <f ca="1"/>
        <v>1667.6932021860534</v>
      </c>
      <c r="BE452" s="23">
        <f ca="1"/>
        <v>1667.6932021860534</v>
      </c>
      <c r="BF452" s="23">
        <f ca="1"/>
        <v>1667.6932021860534</v>
      </c>
      <c r="BG452" s="23">
        <f ca="1"/>
        <v>1667.6932021860534</v>
      </c>
      <c r="BH452" s="23">
        <f ca="1"/>
        <v>1667.6932021860534</v>
      </c>
      <c r="BI452" s="23">
        <f ca="1"/>
        <v>1667.6932021860534</v>
      </c>
      <c r="BJ452" s="23">
        <f ca="1"/>
        <v>1667.6932021860534</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f ca="1"/>
        <v>268.03246542381515</v>
      </c>
      <c r="Q453" s="23">
        <f ca="1"/>
        <v>268.03246542381515</v>
      </c>
      <c r="R453" s="23">
        <f ca="1"/>
        <v>268.03246542381515</v>
      </c>
      <c r="S453" s="23">
        <f ca="1"/>
        <v>268.03246542381515</v>
      </c>
      <c r="T453" s="23">
        <f ca="1"/>
        <v>268.03246542381515</v>
      </c>
      <c r="U453" s="23">
        <f ca="1"/>
        <v>268.03246542381515</v>
      </c>
      <c r="V453" s="23">
        <f ca="1"/>
        <v>268.03246542381515</v>
      </c>
      <c r="W453" s="23">
        <f ca="1"/>
        <v>268.03246542381515</v>
      </c>
      <c r="X453" s="23">
        <f ca="1"/>
        <v>268.03246542381515</v>
      </c>
      <c r="Y453" s="23">
        <f ca="1"/>
        <v>268.03246542381515</v>
      </c>
      <c r="Z453" s="23">
        <f ca="1"/>
        <v>268.03246542381515</v>
      </c>
      <c r="AA453" s="23">
        <f ca="1"/>
        <v>268.03246542381515</v>
      </c>
      <c r="AB453" s="23">
        <f ca="1"/>
        <v>268.03246542381515</v>
      </c>
      <c r="AC453" s="23">
        <f ca="1"/>
        <v>268.03246542381515</v>
      </c>
      <c r="AD453" s="23">
        <f ca="1"/>
        <v>268.03246542381515</v>
      </c>
      <c r="AE453" s="23">
        <f ca="1"/>
        <v>268.03246542381515</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f ca="1"/>
        <v>7.4825521788664487E-2</v>
      </c>
      <c r="AS453" s="23" t="str">
        <f ca="1"/>
        <v/>
      </c>
      <c r="AT453" s="23">
        <f ca="1"/>
        <v>97.203519006004711</v>
      </c>
      <c r="AU453" s="23">
        <f ca="1"/>
        <v>291.04220192872532</v>
      </c>
      <c r="AV453" s="23">
        <f ca="1"/>
        <v>291.04220192872532</v>
      </c>
      <c r="AW453" s="23">
        <f ca="1"/>
        <v>291.04220192872532</v>
      </c>
      <c r="AX453" s="23">
        <f ca="1"/>
        <v>291.04220192872532</v>
      </c>
      <c r="AY453" s="23">
        <f ca="1"/>
        <v>291.04220192872532</v>
      </c>
      <c r="AZ453" s="23">
        <f ca="1"/>
        <v>291.04220192872532</v>
      </c>
      <c r="BA453" s="23">
        <f ca="1"/>
        <v>291.04220192872532</v>
      </c>
      <c r="BB453" s="23">
        <f ca="1"/>
        <v>291.04220192872532</v>
      </c>
      <c r="BC453" s="23">
        <f ca="1"/>
        <v>291.04220192872532</v>
      </c>
      <c r="BD453" s="23">
        <f ca="1"/>
        <v>291.04220192872532</v>
      </c>
      <c r="BE453" s="23">
        <f ca="1"/>
        <v>291.04220192872532</v>
      </c>
      <c r="BF453" s="23">
        <f ca="1"/>
        <v>291.04220192872532</v>
      </c>
      <c r="BG453" s="23">
        <f ca="1"/>
        <v>291.04220192872532</v>
      </c>
      <c r="BH453" s="23">
        <f ca="1"/>
        <v>291.04220192872532</v>
      </c>
      <c r="BI453" s="23">
        <f ca="1"/>
        <v>291.04220192872532</v>
      </c>
      <c r="BJ453" s="23">
        <f ca="1"/>
        <v>291.04220192872532</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8.8772604538486934</v>
      </c>
      <c r="C464" s="31">
        <f t="shared" ca="1" si="56"/>
        <v>55.305500466931321</v>
      </c>
      <c r="D464" s="31">
        <f t="shared" ca="1" si="56"/>
        <v>903.45897005940856</v>
      </c>
      <c r="E464" s="31">
        <f t="shared" ca="1" si="56"/>
        <v>2992.5588462661926</v>
      </c>
      <c r="F464" s="31">
        <f t="shared" ca="1" si="56"/>
        <v>4686.3660783633441</v>
      </c>
      <c r="G464" s="31">
        <f t="shared" ca="1" si="56"/>
        <v>6155.6135423945016</v>
      </c>
      <c r="H464" s="31">
        <f t="shared" ca="1" si="56"/>
        <v>8089.4821704712449</v>
      </c>
      <c r="I464" s="31">
        <f t="shared" ca="1" si="56"/>
        <v>9705.5621504392038</v>
      </c>
      <c r="J464" s="31">
        <f t="shared" ca="1" si="56"/>
        <v>11648.511908709372</v>
      </c>
      <c r="K464" s="31">
        <f t="shared" ca="1" si="56"/>
        <v>12729.811091709618</v>
      </c>
      <c r="L464" s="31">
        <f t="shared" ca="1" si="56"/>
        <v>13700.63326778639</v>
      </c>
      <c r="M464" s="31">
        <f t="shared" ca="1" si="56"/>
        <v>16239.503629660152</v>
      </c>
      <c r="N464" s="31">
        <f t="shared" ca="1" si="56"/>
        <v>14685.79145407077</v>
      </c>
      <c r="O464" s="31">
        <f t="shared" ca="1" si="56"/>
        <v>19035.621418814168</v>
      </c>
      <c r="P464" s="31">
        <f t="shared" ca="1" si="56"/>
        <v>25416.637440417435</v>
      </c>
      <c r="Q464" s="31">
        <f t="shared" ca="1" si="56"/>
        <v>25416.637440417435</v>
      </c>
      <c r="R464" s="31">
        <f t="shared" ca="1" si="56"/>
        <v>25416.637440417435</v>
      </c>
      <c r="S464" s="31">
        <f t="shared" ca="1" si="56"/>
        <v>25416.637440417435</v>
      </c>
      <c r="T464" s="31">
        <f t="shared" ca="1" si="56"/>
        <v>25416.637440417435</v>
      </c>
      <c r="U464" s="31">
        <f t="shared" ca="1" si="56"/>
        <v>25416.637440417435</v>
      </c>
      <c r="V464" s="31">
        <f t="shared" ca="1" si="56"/>
        <v>25416.637440417435</v>
      </c>
      <c r="W464" s="31">
        <f t="shared" ca="1" si="56"/>
        <v>25416.637440417435</v>
      </c>
      <c r="X464" s="31">
        <f t="shared" ca="1" si="56"/>
        <v>25416.637440417435</v>
      </c>
      <c r="Y464" s="31">
        <f t="shared" ca="1" si="56"/>
        <v>25416.637440417435</v>
      </c>
      <c r="Z464" s="31">
        <f t="shared" ca="1" si="56"/>
        <v>25416.637440417435</v>
      </c>
      <c r="AA464" s="31">
        <f t="shared" ca="1" si="56"/>
        <v>25416.637440417435</v>
      </c>
      <c r="AB464" s="31">
        <f t="shared" ca="1" si="56"/>
        <v>25416.637440417435</v>
      </c>
      <c r="AC464" s="31">
        <f t="shared" ca="1" si="56"/>
        <v>25416.637440417435</v>
      </c>
      <c r="AD464" s="31">
        <f t="shared" ca="1" si="56"/>
        <v>25416.637440417435</v>
      </c>
      <c r="AE464" s="31">
        <f t="shared" ca="1" si="56"/>
        <v>25416.637440417435</v>
      </c>
      <c r="AF464" s="4" t="s">
        <v>864</v>
      </c>
      <c r="AG464" s="31">
        <f t="shared" ref="AG464:BJ464" ca="1" si="57">PowerFactor*SUM(AG440:AG463)</f>
        <v>85.702259722805735</v>
      </c>
      <c r="AH464" s="31">
        <f t="shared" ca="1" si="57"/>
        <v>266.36003955009562</v>
      </c>
      <c r="AI464" s="31">
        <f t="shared" ca="1" si="57"/>
        <v>1864.1094192180522</v>
      </c>
      <c r="AJ464" s="31">
        <f t="shared" ca="1" si="57"/>
        <v>4821.4253061200534</v>
      </c>
      <c r="AK464" s="31">
        <f t="shared" ca="1" si="57"/>
        <v>6942.2430968910858</v>
      </c>
      <c r="AL464" s="31">
        <f t="shared" ca="1" si="57"/>
        <v>8934.0123279474792</v>
      </c>
      <c r="AM464" s="31">
        <f t="shared" ca="1" si="57"/>
        <v>11055.416063245633</v>
      </c>
      <c r="AN464" s="31">
        <f t="shared" ca="1" si="57"/>
        <v>13023.31246799477</v>
      </c>
      <c r="AO464" s="31">
        <f t="shared" ca="1" si="57"/>
        <v>15224.662118225751</v>
      </c>
      <c r="AP464" s="31">
        <f t="shared" ca="1" si="57"/>
        <v>16236.639057038903</v>
      </c>
      <c r="AQ464" s="31">
        <f t="shared" ca="1" si="57"/>
        <v>17661.692307021149</v>
      </c>
      <c r="AR464" s="31">
        <f t="shared" ca="1" si="57"/>
        <v>20430.110407585198</v>
      </c>
      <c r="AS464" s="31">
        <f t="shared" ca="1" si="57"/>
        <v>19507.455591403879</v>
      </c>
      <c r="AT464" s="31">
        <f t="shared" ca="1" si="57"/>
        <v>23310.705700213141</v>
      </c>
      <c r="AU464" s="31">
        <f t="shared" ca="1" si="57"/>
        <v>25646.259661610999</v>
      </c>
      <c r="AV464" s="31">
        <f t="shared" ca="1" si="57"/>
        <v>25646.259661610999</v>
      </c>
      <c r="AW464" s="31">
        <f t="shared" ca="1" si="57"/>
        <v>25646.259661610999</v>
      </c>
      <c r="AX464" s="31">
        <f t="shared" ca="1" si="57"/>
        <v>25646.259661610999</v>
      </c>
      <c r="AY464" s="31">
        <f t="shared" ca="1" si="57"/>
        <v>25646.259661610999</v>
      </c>
      <c r="AZ464" s="31">
        <f t="shared" ca="1" si="57"/>
        <v>25646.259661610999</v>
      </c>
      <c r="BA464" s="31">
        <f t="shared" ca="1" si="57"/>
        <v>25646.259661610999</v>
      </c>
      <c r="BB464" s="31">
        <f t="shared" ca="1" si="57"/>
        <v>25646.259661610999</v>
      </c>
      <c r="BC464" s="31">
        <f t="shared" ca="1" si="57"/>
        <v>25646.259661610999</v>
      </c>
      <c r="BD464" s="31">
        <f t="shared" ca="1" si="57"/>
        <v>25646.259661610999</v>
      </c>
      <c r="BE464" s="31">
        <f t="shared" ca="1" si="57"/>
        <v>25646.259661610999</v>
      </c>
      <c r="BF464" s="31">
        <f t="shared" ca="1" si="57"/>
        <v>25646.259661610999</v>
      </c>
      <c r="BG464" s="31">
        <f t="shared" ca="1" si="57"/>
        <v>25646.259661610999</v>
      </c>
      <c r="BH464" s="31">
        <f t="shared" ca="1" si="57"/>
        <v>25646.259661610999</v>
      </c>
      <c r="BI464" s="31">
        <f t="shared" ca="1" si="57"/>
        <v>25646.259661610999</v>
      </c>
      <c r="BJ464" s="31">
        <f t="shared" ca="1" si="57"/>
        <v>25646.259661610999</v>
      </c>
    </row>
    <row r="465" spans="1:62">
      <c r="A465" s="4" t="s">
        <v>925</v>
      </c>
      <c r="B465" s="31">
        <f t="shared" ref="B465:AD465" ca="1" si="58">B464*Probability_Weighting_for_50__POE_MDs</f>
        <v>6.2140823176940847</v>
      </c>
      <c r="C465" s="31">
        <f t="shared" ca="1" si="58"/>
        <v>38.713850326851919</v>
      </c>
      <c r="D465" s="31">
        <f t="shared" ca="1" si="58"/>
        <v>632.42127904158599</v>
      </c>
      <c r="E465" s="31">
        <f t="shared" ca="1" si="58"/>
        <v>2094.7911923863348</v>
      </c>
      <c r="F465" s="31">
        <f t="shared" ca="1" si="58"/>
        <v>3280.4562548543408</v>
      </c>
      <c r="G465" s="31">
        <f t="shared" ca="1" si="58"/>
        <v>4308.9294796761505</v>
      </c>
      <c r="H465" s="31">
        <f t="shared" ca="1" si="58"/>
        <v>5662.6375193298709</v>
      </c>
      <c r="I465" s="31">
        <f t="shared" ca="1" si="58"/>
        <v>6793.893505307442</v>
      </c>
      <c r="J465" s="31">
        <f t="shared" ca="1" si="58"/>
        <v>8153.9583360965598</v>
      </c>
      <c r="K465" s="31">
        <f t="shared" ca="1" si="58"/>
        <v>8910.8677641967315</v>
      </c>
      <c r="L465" s="31">
        <f t="shared" ca="1" si="58"/>
        <v>9590.4432874504728</v>
      </c>
      <c r="M465" s="31">
        <f t="shared" ca="1" si="58"/>
        <v>11367.652540762107</v>
      </c>
      <c r="N465" s="31">
        <f t="shared" ca="1" si="58"/>
        <v>10280.054017849538</v>
      </c>
      <c r="O465" s="31">
        <f t="shared" ca="1" si="58"/>
        <v>13324.934993169916</v>
      </c>
      <c r="P465" s="31">
        <f t="shared" ca="1" si="58"/>
        <v>17791.646208292204</v>
      </c>
      <c r="Q465" s="31">
        <f t="shared" ca="1" si="58"/>
        <v>17791.646208292204</v>
      </c>
      <c r="R465" s="31">
        <f t="shared" ca="1" si="58"/>
        <v>17791.646208292204</v>
      </c>
      <c r="S465" s="31">
        <f t="shared" ca="1" si="58"/>
        <v>17791.646208292204</v>
      </c>
      <c r="T465" s="31">
        <f t="shared" ca="1" si="58"/>
        <v>17791.646208292204</v>
      </c>
      <c r="U465" s="31">
        <f t="shared" ca="1" si="58"/>
        <v>17791.646208292204</v>
      </c>
      <c r="V465" s="31">
        <f t="shared" ca="1" si="58"/>
        <v>17791.646208292204</v>
      </c>
      <c r="W465" s="31">
        <f t="shared" ca="1" si="58"/>
        <v>17791.646208292204</v>
      </c>
      <c r="X465" s="31">
        <f t="shared" ca="1" si="58"/>
        <v>17791.646208292204</v>
      </c>
      <c r="Y465" s="31">
        <f t="shared" ca="1" si="58"/>
        <v>17791.646208292204</v>
      </c>
      <c r="Z465" s="31">
        <f t="shared" ca="1" si="58"/>
        <v>17791.646208292204</v>
      </c>
      <c r="AA465" s="31">
        <f t="shared" ca="1" si="58"/>
        <v>17791.646208292204</v>
      </c>
      <c r="AB465" s="31">
        <f t="shared" ca="1" si="58"/>
        <v>17791.646208292204</v>
      </c>
      <c r="AC465" s="31">
        <f t="shared" ca="1" si="58"/>
        <v>17791.646208292204</v>
      </c>
      <c r="AD465" s="31">
        <f t="shared" ca="1" si="58"/>
        <v>17791.646208292204</v>
      </c>
      <c r="AE465" s="31">
        <f ca="1">AE464*Probability_Weighting_for_50__POE_MDs</f>
        <v>17791.646208292204</v>
      </c>
      <c r="AF465" s="4" t="s">
        <v>926</v>
      </c>
      <c r="AG465" s="31">
        <f t="shared" ref="AG465:BJ465" ca="1" si="59">AG464*Probability_Weighting_for_10__POE_MDs</f>
        <v>25.710677916841721</v>
      </c>
      <c r="AH465" s="31">
        <f t="shared" ca="1" si="59"/>
        <v>79.908011865028683</v>
      </c>
      <c r="AI465" s="31">
        <f t="shared" ca="1" si="59"/>
        <v>559.23282576541567</v>
      </c>
      <c r="AJ465" s="31">
        <f t="shared" ca="1" si="59"/>
        <v>1446.4275918360161</v>
      </c>
      <c r="AK465" s="31">
        <f t="shared" ca="1" si="59"/>
        <v>2082.6729290673256</v>
      </c>
      <c r="AL465" s="31">
        <f t="shared" ca="1" si="59"/>
        <v>2680.2036983842436</v>
      </c>
      <c r="AM465" s="31">
        <f t="shared" ca="1" si="59"/>
        <v>3316.6248189736898</v>
      </c>
      <c r="AN465" s="31">
        <f t="shared" ca="1" si="59"/>
        <v>3906.9937403984309</v>
      </c>
      <c r="AO465" s="31">
        <f t="shared" ca="1" si="59"/>
        <v>4567.3986354677254</v>
      </c>
      <c r="AP465" s="31">
        <f t="shared" ca="1" si="59"/>
        <v>4870.9917171116704</v>
      </c>
      <c r="AQ465" s="31">
        <f t="shared" ca="1" si="59"/>
        <v>5298.5076921063446</v>
      </c>
      <c r="AR465" s="31">
        <f t="shared" ca="1" si="59"/>
        <v>6129.0331222755594</v>
      </c>
      <c r="AS465" s="31">
        <f t="shared" ca="1" si="59"/>
        <v>5852.2366774211632</v>
      </c>
      <c r="AT465" s="31">
        <f t="shared" ca="1" si="59"/>
        <v>6993.2117100639416</v>
      </c>
      <c r="AU465" s="31">
        <f t="shared" ca="1" si="59"/>
        <v>7693.8778984832988</v>
      </c>
      <c r="AV465" s="31">
        <f t="shared" ca="1" si="59"/>
        <v>7693.8778984832988</v>
      </c>
      <c r="AW465" s="31">
        <f t="shared" ca="1" si="59"/>
        <v>7693.8778984832988</v>
      </c>
      <c r="AX465" s="31">
        <f t="shared" ca="1" si="59"/>
        <v>7693.8778984832988</v>
      </c>
      <c r="AY465" s="31">
        <f t="shared" ca="1" si="59"/>
        <v>7693.8778984832988</v>
      </c>
      <c r="AZ465" s="31">
        <f t="shared" ca="1" si="59"/>
        <v>7693.8778984832988</v>
      </c>
      <c r="BA465" s="31">
        <f t="shared" ca="1" si="59"/>
        <v>7693.8778984832988</v>
      </c>
      <c r="BB465" s="31">
        <f t="shared" ca="1" si="59"/>
        <v>7693.8778984832988</v>
      </c>
      <c r="BC465" s="31">
        <f t="shared" ca="1" si="59"/>
        <v>7693.8778984832988</v>
      </c>
      <c r="BD465" s="31">
        <f t="shared" ca="1" si="59"/>
        <v>7693.8778984832988</v>
      </c>
      <c r="BE465" s="31">
        <f t="shared" ca="1" si="59"/>
        <v>7693.8778984832988</v>
      </c>
      <c r="BF465" s="31">
        <f t="shared" ca="1" si="59"/>
        <v>7693.8778984832988</v>
      </c>
      <c r="BG465" s="31">
        <f t="shared" ca="1" si="59"/>
        <v>7693.8778984832988</v>
      </c>
      <c r="BH465" s="31">
        <f t="shared" ca="1" si="59"/>
        <v>7693.8778984832988</v>
      </c>
      <c r="BI465" s="31">
        <f t="shared" ca="1" si="59"/>
        <v>7693.8778984832988</v>
      </c>
      <c r="BJ465" s="31">
        <f t="shared" ca="1" si="59"/>
        <v>7693.8778984832988</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14.031876169938032</v>
      </c>
      <c r="AH471" s="4">
        <f ca="1"/>
        <v>15.699504254223076</v>
      </c>
      <c r="AI471" s="4">
        <f ca="1"/>
        <v>21.010981325771152</v>
      </c>
      <c r="AJ471" s="4">
        <f ca="1"/>
        <v>24.789405094560681</v>
      </c>
      <c r="AK471" s="4">
        <f ca="1"/>
        <v>27.05493696143337</v>
      </c>
      <c r="AL471" s="4">
        <f ca="1"/>
        <v>28.868685227164921</v>
      </c>
      <c r="AM471" s="4">
        <f ca="1"/>
        <v>30.340944460400532</v>
      </c>
      <c r="AN471" s="4">
        <f ca="1"/>
        <v>31.757035102603499</v>
      </c>
      <c r="AO471" s="4">
        <f ca="1"/>
        <v>32.982977299056486</v>
      </c>
      <c r="AP471" s="4">
        <f ca="1"/>
        <v>33.598016069289535</v>
      </c>
      <c r="AQ471" s="4">
        <f ca="1"/>
        <v>34.504394619945373</v>
      </c>
      <c r="AR471" s="4">
        <f ca="1"/>
        <v>35.541323324916448</v>
      </c>
      <c r="AS471" s="4">
        <f ca="1"/>
        <v>36.599694716017488</v>
      </c>
      <c r="AT471" s="4">
        <f ca="1"/>
        <v>37.930981254454551</v>
      </c>
      <c r="AU471" s="4">
        <f ca="1"/>
        <v>38.138817814874983</v>
      </c>
      <c r="AV471" s="4">
        <f ca="1"/>
        <v>38.138817814874983</v>
      </c>
      <c r="AW471" s="4">
        <f ca="1"/>
        <v>38.138817814874983</v>
      </c>
      <c r="AX471" s="4">
        <f ca="1"/>
        <v>38.138817814874983</v>
      </c>
      <c r="AY471" s="4">
        <f ca="1"/>
        <v>38.138817814874983</v>
      </c>
      <c r="AZ471" s="4">
        <f ca="1"/>
        <v>38.138817814874983</v>
      </c>
      <c r="BA471" s="4">
        <f ca="1"/>
        <v>38.138817814874983</v>
      </c>
      <c r="BB471" s="4">
        <f ca="1"/>
        <v>38.138817814874983</v>
      </c>
      <c r="BC471" s="4">
        <f ca="1"/>
        <v>38.138817814874983</v>
      </c>
      <c r="BD471" s="4">
        <f ca="1"/>
        <v>38.138817814874983</v>
      </c>
      <c r="BE471" s="4">
        <f ca="1"/>
        <v>38.138817814874983</v>
      </c>
      <c r="BF471" s="4">
        <f ca="1"/>
        <v>38.138817814874983</v>
      </c>
      <c r="BG471" s="4">
        <f ca="1"/>
        <v>38.138817814874983</v>
      </c>
      <c r="BH471" s="4">
        <f ca="1"/>
        <v>38.138817814874983</v>
      </c>
      <c r="BI471" s="4">
        <f ca="1"/>
        <v>38.138817814874983</v>
      </c>
      <c r="BJ471" s="4">
        <f ca="1"/>
        <v>38.138817814874983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4.123893509059223</v>
      </c>
      <c r="C472" s="23">
        <f ca="1"/>
        <v>4.7687689841639456</v>
      </c>
      <c r="D472" s="23">
        <f ca="1"/>
        <v>7.3905311074960842</v>
      </c>
      <c r="E472" s="23">
        <f ca="1"/>
        <v>9.2820904816929826</v>
      </c>
      <c r="F472" s="23">
        <f ca="1"/>
        <v>10.277091247770167</v>
      </c>
      <c r="G472" s="23">
        <f ca="1"/>
        <v>11.168335932439998</v>
      </c>
      <c r="H472" s="23">
        <f ca="1"/>
        <v>11.734342056485772</v>
      </c>
      <c r="I472" s="23">
        <f ca="1"/>
        <v>12.380480856962116</v>
      </c>
      <c r="J472" s="23">
        <f ca="1"/>
        <v>12.896777570350578</v>
      </c>
      <c r="K472" s="23">
        <f ca="1"/>
        <v>13.233257688634065</v>
      </c>
      <c r="L472" s="23">
        <f ca="1"/>
        <v>14.034633905522925</v>
      </c>
      <c r="M472" s="23">
        <f ca="1"/>
        <v>14.58889600855311</v>
      </c>
      <c r="N472" s="23">
        <f ca="1"/>
        <v>14.880567907410894</v>
      </c>
      <c r="O472" s="23">
        <f ca="1"/>
        <v>15.421461636831443</v>
      </c>
      <c r="P472" s="23">
        <f ca="1"/>
        <v>15.264038419538185</v>
      </c>
      <c r="Q472" s="23">
        <f ca="1"/>
        <v>15.264038419538185</v>
      </c>
      <c r="R472" s="23">
        <f ca="1"/>
        <v>15.264038419538185</v>
      </c>
      <c r="S472" s="23">
        <f ca="1"/>
        <v>15.264038419538185</v>
      </c>
      <c r="T472" s="23">
        <f ca="1"/>
        <v>15.264038419538185</v>
      </c>
      <c r="U472" s="23">
        <f ca="1"/>
        <v>15.264038419538185</v>
      </c>
      <c r="V472" s="23">
        <f ca="1"/>
        <v>15.264038419538185</v>
      </c>
      <c r="W472" s="23">
        <f ca="1"/>
        <v>15.264038419538185</v>
      </c>
      <c r="X472" s="23">
        <f ca="1"/>
        <v>15.264038419538185</v>
      </c>
      <c r="Y472" s="23">
        <f ca="1"/>
        <v>15.264038419538185</v>
      </c>
      <c r="Z472" s="23">
        <f ca="1"/>
        <v>15.264038419538185</v>
      </c>
      <c r="AA472" s="23">
        <f ca="1"/>
        <v>15.264038419538185</v>
      </c>
      <c r="AB472" s="23">
        <f ca="1"/>
        <v>15.264038419538185</v>
      </c>
      <c r="AC472" s="23">
        <f ca="1"/>
        <v>15.264038419538185</v>
      </c>
      <c r="AD472" s="23">
        <f ca="1"/>
        <v>15.264038419538185</v>
      </c>
      <c r="AE472" s="23">
        <f ca="1"/>
        <v>15.264038419538185</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6.7736369418166884</v>
      </c>
      <c r="AH472" s="23">
        <f ca="1"/>
        <v>7.5990709433346595</v>
      </c>
      <c r="AI472" s="23">
        <f ca="1"/>
        <v>10.228118639553179</v>
      </c>
      <c r="AJ472" s="23">
        <f ca="1"/>
        <v>12.098343469833431</v>
      </c>
      <c r="AK472" s="23">
        <f ca="1"/>
        <v>13.219724821024176</v>
      </c>
      <c r="AL472" s="23">
        <f ca="1"/>
        <v>14.11748464099683</v>
      </c>
      <c r="AM472" s="23">
        <f ca="1"/>
        <v>14.846215970010437</v>
      </c>
      <c r="AN472" s="23">
        <f ca="1"/>
        <v>15.547145257734021</v>
      </c>
      <c r="AO472" s="23">
        <f ca="1"/>
        <v>16.153955842410497</v>
      </c>
      <c r="AP472" s="23">
        <f ca="1"/>
        <v>16.458384580440427</v>
      </c>
      <c r="AQ472" s="23">
        <f ca="1"/>
        <v>16.907019189684647</v>
      </c>
      <c r="AR472" s="23">
        <f ca="1"/>
        <v>17.420272845160273</v>
      </c>
      <c r="AS472" s="23">
        <f ca="1"/>
        <v>17.94414009150929</v>
      </c>
      <c r="AT472" s="23">
        <f ca="1"/>
        <v>18.603093478625119</v>
      </c>
      <c r="AU472" s="23">
        <f ca="1"/>
        <v>18.705967354009104</v>
      </c>
      <c r="AV472" s="23">
        <f ca="1"/>
        <v>18.705967354009104</v>
      </c>
      <c r="AW472" s="23">
        <f ca="1"/>
        <v>18.705967354009104</v>
      </c>
      <c r="AX472" s="23">
        <f ca="1"/>
        <v>18.705967354009104</v>
      </c>
      <c r="AY472" s="23">
        <f ca="1"/>
        <v>18.705967354009104</v>
      </c>
      <c r="AZ472" s="23">
        <f ca="1"/>
        <v>18.705967354009104</v>
      </c>
      <c r="BA472" s="23">
        <f ca="1"/>
        <v>18.705967354009104</v>
      </c>
      <c r="BB472" s="23">
        <f ca="1"/>
        <v>18.705967354009104</v>
      </c>
      <c r="BC472" s="23">
        <f ca="1"/>
        <v>18.705967354009104</v>
      </c>
      <c r="BD472" s="23">
        <f ca="1"/>
        <v>18.705967354009104</v>
      </c>
      <c r="BE472" s="23">
        <f ca="1"/>
        <v>18.705967354009104</v>
      </c>
      <c r="BF472" s="23">
        <f ca="1"/>
        <v>18.705967354009104</v>
      </c>
      <c r="BG472" s="23">
        <f ca="1"/>
        <v>18.705967354009104</v>
      </c>
      <c r="BH472" s="23">
        <f ca="1"/>
        <v>18.705967354009104</v>
      </c>
      <c r="BI472" s="23">
        <f ca="1"/>
        <v>18.705967354009104</v>
      </c>
      <c r="BJ472" s="23">
        <f ca="1"/>
        <v>18.705967354009104</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3.9084933144628087</v>
      </c>
      <c r="C473" s="23">
        <f ca="1"/>
        <v>4.5468218304294092</v>
      </c>
      <c r="D473" s="23">
        <f ca="1"/>
        <v>7.1419670794129972</v>
      </c>
      <c r="E473" s="23">
        <f ca="1"/>
        <v>9.0143228051408961</v>
      </c>
      <c r="F473" s="23">
        <f ca="1"/>
        <v>9.9992220405980028</v>
      </c>
      <c r="G473" s="23">
        <f ca="1"/>
        <v>10.881418555880327</v>
      </c>
      <c r="H473" s="23">
        <f ca="1"/>
        <v>11.441678424859642</v>
      </c>
      <c r="I473" s="23">
        <f ca="1"/>
        <v>12.081257440559574</v>
      </c>
      <c r="J473" s="23">
        <f ca="1"/>
        <v>12.59231256294917</v>
      </c>
      <c r="K473" s="23">
        <f ca="1"/>
        <v>12.925376639422673</v>
      </c>
      <c r="L473" s="23">
        <f ca="1"/>
        <v>13.718617057155306</v>
      </c>
      <c r="M473" s="23">
        <f ca="1"/>
        <v>14.267252133758788</v>
      </c>
      <c r="N473" s="23">
        <f ca="1"/>
        <v>14.555962896587559</v>
      </c>
      <c r="O473" s="23">
        <f ca="1"/>
        <v>15.091365319110434</v>
      </c>
      <c r="P473" s="23">
        <f ca="1"/>
        <v>14.935540307068887</v>
      </c>
      <c r="Q473" s="23">
        <f ca="1"/>
        <v>14.935540307068887</v>
      </c>
      <c r="R473" s="23">
        <f ca="1"/>
        <v>14.935540307068887</v>
      </c>
      <c r="S473" s="23">
        <f ca="1"/>
        <v>14.935540307068887</v>
      </c>
      <c r="T473" s="23">
        <f ca="1"/>
        <v>14.935540307068887</v>
      </c>
      <c r="U473" s="23">
        <f ca="1"/>
        <v>14.935540307068887</v>
      </c>
      <c r="V473" s="23">
        <f ca="1"/>
        <v>14.935540307068887</v>
      </c>
      <c r="W473" s="23">
        <f ca="1"/>
        <v>14.935540307068887</v>
      </c>
      <c r="X473" s="23">
        <f ca="1"/>
        <v>14.935540307068887</v>
      </c>
      <c r="Y473" s="23">
        <f ca="1"/>
        <v>14.935540307068887</v>
      </c>
      <c r="Z473" s="23">
        <f ca="1"/>
        <v>14.935540307068887</v>
      </c>
      <c r="AA473" s="23">
        <f ca="1"/>
        <v>14.935540307068887</v>
      </c>
      <c r="AB473" s="23">
        <f ca="1"/>
        <v>14.935540307068887</v>
      </c>
      <c r="AC473" s="23">
        <f ca="1"/>
        <v>14.935540307068887</v>
      </c>
      <c r="AD473" s="23">
        <f ca="1"/>
        <v>14.935540307068887</v>
      </c>
      <c r="AE473" s="23">
        <f ca="1"/>
        <v>14.935540307068887</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13.062671597328714</v>
      </c>
      <c r="AH473" s="23">
        <f ca="1"/>
        <v>14.696779519115555</v>
      </c>
      <c r="AI473" s="23">
        <f ca="1"/>
        <v>19.901493232441563</v>
      </c>
      <c r="AJ473" s="23">
        <f ca="1"/>
        <v>23.603968784773013</v>
      </c>
      <c r="AK473" s="23">
        <f ca="1"/>
        <v>25.823962322663331</v>
      </c>
      <c r="AL473" s="23">
        <f ca="1"/>
        <v>27.601253336822385</v>
      </c>
      <c r="AM473" s="23">
        <f ca="1"/>
        <v>29.043919419641199</v>
      </c>
      <c r="AN473" s="23">
        <f ca="1"/>
        <v>30.431545928332568</v>
      </c>
      <c r="AO473" s="23">
        <f ca="1"/>
        <v>31.632846070585479</v>
      </c>
      <c r="AP473" s="23">
        <f ca="1"/>
        <v>32.235522252472151</v>
      </c>
      <c r="AQ473" s="23">
        <f ca="1"/>
        <v>33.123682138793193</v>
      </c>
      <c r="AR473" s="23">
        <f ca="1"/>
        <v>34.13976805572463</v>
      </c>
      <c r="AS473" s="23">
        <f ca="1"/>
        <v>35.176865650019636</v>
      </c>
      <c r="AT473" s="23">
        <f ca="1"/>
        <v>36.481392660045898</v>
      </c>
      <c r="AU473" s="23">
        <f ca="1"/>
        <v>36.685051601161405</v>
      </c>
      <c r="AV473" s="23">
        <f ca="1"/>
        <v>36.685051601161405</v>
      </c>
      <c r="AW473" s="23">
        <f ca="1"/>
        <v>36.685051601161405</v>
      </c>
      <c r="AX473" s="23">
        <f ca="1"/>
        <v>36.685051601161405</v>
      </c>
      <c r="AY473" s="23">
        <f ca="1"/>
        <v>36.685051601161405</v>
      </c>
      <c r="AZ473" s="23">
        <f ca="1"/>
        <v>36.685051601161405</v>
      </c>
      <c r="BA473" s="23">
        <f ca="1"/>
        <v>36.685051601161405</v>
      </c>
      <c r="BB473" s="23">
        <f ca="1"/>
        <v>36.685051601161405</v>
      </c>
      <c r="BC473" s="23">
        <f ca="1"/>
        <v>36.685051601161405</v>
      </c>
      <c r="BD473" s="23">
        <f ca="1"/>
        <v>36.685051601161405</v>
      </c>
      <c r="BE473" s="23">
        <f ca="1"/>
        <v>36.685051601161405</v>
      </c>
      <c r="BF473" s="23">
        <f ca="1"/>
        <v>36.685051601161405</v>
      </c>
      <c r="BG473" s="23">
        <f ca="1"/>
        <v>36.685051601161405</v>
      </c>
      <c r="BH473" s="23">
        <f ca="1"/>
        <v>36.685051601161405</v>
      </c>
      <c r="BI473" s="23">
        <f ca="1"/>
        <v>36.685051601161405</v>
      </c>
      <c r="BJ473" s="23">
        <f ca="1"/>
        <v>36.685051601161405</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10.756179067704549</v>
      </c>
      <c r="C474" s="23">
        <f ca="1"/>
        <v>12.64170329948282</v>
      </c>
      <c r="D474" s="23">
        <f ca="1"/>
        <v>20.307363111865111</v>
      </c>
      <c r="E474" s="23">
        <f ca="1"/>
        <v>25.838013870938287</v>
      </c>
      <c r="F474" s="23">
        <f ca="1"/>
        <v>28.747254689519277</v>
      </c>
      <c r="G474" s="23">
        <f ca="1"/>
        <v>31.353127473122438</v>
      </c>
      <c r="H474" s="23">
        <f ca="1"/>
        <v>33.00804893226136</v>
      </c>
      <c r="I474" s="23">
        <f ca="1"/>
        <v>34.897266947867315</v>
      </c>
      <c r="J474" s="23">
        <f ca="1"/>
        <v>36.406845155541198</v>
      </c>
      <c r="K474" s="23">
        <f ca="1"/>
        <v>37.390665196816784</v>
      </c>
      <c r="L474" s="23">
        <f ca="1"/>
        <v>39.733775353811623</v>
      </c>
      <c r="M474" s="23">
        <f ca="1"/>
        <v>41.354358964701895</v>
      </c>
      <c r="N474" s="23">
        <f ca="1"/>
        <v>42.207166141057662</v>
      </c>
      <c r="O474" s="23">
        <f ca="1"/>
        <v>43.788662527586787</v>
      </c>
      <c r="P474" s="23">
        <f ca="1"/>
        <v>43.328379415094815</v>
      </c>
      <c r="Q474" s="23">
        <f ca="1"/>
        <v>43.328379415094815</v>
      </c>
      <c r="R474" s="23">
        <f ca="1"/>
        <v>43.328379415094815</v>
      </c>
      <c r="S474" s="23">
        <f ca="1"/>
        <v>43.328379415094815</v>
      </c>
      <c r="T474" s="23">
        <f ca="1"/>
        <v>43.328379415094815</v>
      </c>
      <c r="U474" s="23">
        <f ca="1"/>
        <v>43.328379415094815</v>
      </c>
      <c r="V474" s="23">
        <f ca="1"/>
        <v>43.328379415094815</v>
      </c>
      <c r="W474" s="23">
        <f ca="1"/>
        <v>43.328379415094815</v>
      </c>
      <c r="X474" s="23">
        <f ca="1"/>
        <v>43.328379415094815</v>
      </c>
      <c r="Y474" s="23">
        <f ca="1"/>
        <v>43.328379415094815</v>
      </c>
      <c r="Z474" s="23">
        <f ca="1"/>
        <v>43.328379415094815</v>
      </c>
      <c r="AA474" s="23">
        <f ca="1"/>
        <v>43.328379415094815</v>
      </c>
      <c r="AB474" s="23">
        <f ca="1"/>
        <v>43.328379415094815</v>
      </c>
      <c r="AC474" s="23">
        <f ca="1"/>
        <v>43.328379415094815</v>
      </c>
      <c r="AD474" s="23">
        <f ca="1"/>
        <v>43.328379415094815</v>
      </c>
      <c r="AE474" s="23">
        <f ca="1"/>
        <v>43.328379415094815</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24.671536335743465</v>
      </c>
      <c r="AH474" s="23">
        <f ca="1"/>
        <v>27.889471935569869</v>
      </c>
      <c r="AI474" s="23">
        <f ca="1"/>
        <v>38.138754324888772</v>
      </c>
      <c r="AJ474" s="23">
        <f ca="1"/>
        <v>45.429783104864576</v>
      </c>
      <c r="AK474" s="23">
        <f ca="1"/>
        <v>49.801462687171643</v>
      </c>
      <c r="AL474" s="23">
        <f ca="1"/>
        <v>53.301358838131037</v>
      </c>
      <c r="AM474" s="23">
        <f ca="1"/>
        <v>56.142301278143449</v>
      </c>
      <c r="AN474" s="23">
        <f ca="1"/>
        <v>58.874858095258766</v>
      </c>
      <c r="AO474" s="23">
        <f ca="1"/>
        <v>61.240495298464502</v>
      </c>
      <c r="AP474" s="23">
        <f ca="1"/>
        <v>62.427303779718251</v>
      </c>
      <c r="AQ474" s="23">
        <f ca="1"/>
        <v>64.176295555858147</v>
      </c>
      <c r="AR474" s="23">
        <f ca="1"/>
        <v>66.177203207661591</v>
      </c>
      <c r="AS474" s="23">
        <f ca="1"/>
        <v>68.219487701042524</v>
      </c>
      <c r="AT474" s="23">
        <f ca="1"/>
        <v>70.788402428478875</v>
      </c>
      <c r="AU474" s="23">
        <f ca="1"/>
        <v>71.18945388175247</v>
      </c>
      <c r="AV474" s="23">
        <f ca="1"/>
        <v>71.18945388175247</v>
      </c>
      <c r="AW474" s="23">
        <f ca="1"/>
        <v>71.18945388175247</v>
      </c>
      <c r="AX474" s="23">
        <f ca="1"/>
        <v>71.18945388175247</v>
      </c>
      <c r="AY474" s="23">
        <f ca="1"/>
        <v>71.18945388175247</v>
      </c>
      <c r="AZ474" s="23">
        <f ca="1"/>
        <v>71.18945388175247</v>
      </c>
      <c r="BA474" s="23">
        <f ca="1"/>
        <v>71.18945388175247</v>
      </c>
      <c r="BB474" s="23">
        <f ca="1"/>
        <v>71.18945388175247</v>
      </c>
      <c r="BC474" s="23">
        <f ca="1"/>
        <v>71.18945388175247</v>
      </c>
      <c r="BD474" s="23">
        <f ca="1"/>
        <v>71.18945388175247</v>
      </c>
      <c r="BE474" s="23">
        <f ca="1"/>
        <v>71.18945388175247</v>
      </c>
      <c r="BF474" s="23">
        <f ca="1"/>
        <v>71.18945388175247</v>
      </c>
      <c r="BG474" s="23">
        <f ca="1"/>
        <v>71.18945388175247</v>
      </c>
      <c r="BH474" s="23">
        <f ca="1"/>
        <v>71.18945388175247</v>
      </c>
      <c r="BI474" s="23">
        <f ca="1"/>
        <v>71.18945388175247</v>
      </c>
      <c r="BJ474" s="23">
        <f ca="1"/>
        <v>71.18945388175247</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19.820446390365092</v>
      </c>
      <c r="C475" s="23">
        <f ca="1"/>
        <v>24.059602432297151</v>
      </c>
      <c r="D475" s="23">
        <f ca="1"/>
        <v>41.294028572983031</v>
      </c>
      <c r="E475" s="23">
        <f ca="1"/>
        <v>53.728390956663183</v>
      </c>
      <c r="F475" s="23">
        <f ca="1"/>
        <v>60.269132033160389</v>
      </c>
      <c r="G475" s="23">
        <f ca="1"/>
        <v>66.127821711573745</v>
      </c>
      <c r="H475" s="23">
        <f ca="1"/>
        <v>69.848521867103059</v>
      </c>
      <c r="I475" s="23">
        <f ca="1"/>
        <v>74.095982509828261</v>
      </c>
      <c r="J475" s="23">
        <f ca="1"/>
        <v>77.489912681595058</v>
      </c>
      <c r="K475" s="23">
        <f ca="1"/>
        <v>79.701799753560124</v>
      </c>
      <c r="L475" s="23">
        <f ca="1"/>
        <v>84.969729707220424</v>
      </c>
      <c r="M475" s="23">
        <f ca="1"/>
        <v>88.613229318510193</v>
      </c>
      <c r="N475" s="23">
        <f ca="1"/>
        <v>90.530564897296173</v>
      </c>
      <c r="O475" s="23">
        <f ca="1"/>
        <v>94.086186113537835</v>
      </c>
      <c r="P475" s="23">
        <f ca="1"/>
        <v>93.051348213056755</v>
      </c>
      <c r="Q475" s="23">
        <f ca="1"/>
        <v>93.051348213056755</v>
      </c>
      <c r="R475" s="23">
        <f ca="1"/>
        <v>93.051348213056755</v>
      </c>
      <c r="S475" s="23">
        <f ca="1"/>
        <v>93.051348213056755</v>
      </c>
      <c r="T475" s="23">
        <f ca="1"/>
        <v>93.051348213056755</v>
      </c>
      <c r="U475" s="23">
        <f ca="1"/>
        <v>93.051348213056755</v>
      </c>
      <c r="V475" s="23">
        <f ca="1"/>
        <v>93.051348213056755</v>
      </c>
      <c r="W475" s="23">
        <f ca="1"/>
        <v>93.051348213056755</v>
      </c>
      <c r="X475" s="23">
        <f ca="1"/>
        <v>93.051348213056755</v>
      </c>
      <c r="Y475" s="23">
        <f ca="1"/>
        <v>93.051348213056755</v>
      </c>
      <c r="Z475" s="23">
        <f ca="1"/>
        <v>93.051348213056755</v>
      </c>
      <c r="AA475" s="23">
        <f ca="1"/>
        <v>93.051348213056755</v>
      </c>
      <c r="AB475" s="23">
        <f ca="1"/>
        <v>93.051348213056755</v>
      </c>
      <c r="AC475" s="23">
        <f ca="1"/>
        <v>93.051348213056755</v>
      </c>
      <c r="AD475" s="23">
        <f ca="1"/>
        <v>93.051348213056755</v>
      </c>
      <c r="AE475" s="23">
        <f ca="1"/>
        <v>93.051348213056755</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79.797451243540579</v>
      </c>
      <c r="AH475" s="23">
        <f ca="1"/>
        <v>91.424757610100883</v>
      </c>
      <c r="AI475" s="23">
        <f ca="1"/>
        <v>128.45829749338202</v>
      </c>
      <c r="AJ475" s="23">
        <f ca="1"/>
        <v>154.80283507727887</v>
      </c>
      <c r="AK475" s="23">
        <f ca="1"/>
        <v>170.59894294303695</v>
      </c>
      <c r="AL475" s="23">
        <f ca="1"/>
        <v>183.24505208224554</v>
      </c>
      <c r="AM475" s="23">
        <f ca="1"/>
        <v>193.51017613307172</v>
      </c>
      <c r="AN475" s="23">
        <f ca="1"/>
        <v>203.38367244491408</v>
      </c>
      <c r="AO475" s="23">
        <f ca="1"/>
        <v>211.93138499555994</v>
      </c>
      <c r="AP475" s="23">
        <f ca="1"/>
        <v>216.21965782821502</v>
      </c>
      <c r="AQ475" s="23">
        <f ca="1"/>
        <v>222.53925701934543</v>
      </c>
      <c r="AR475" s="23">
        <f ca="1"/>
        <v>229.76909912058844</v>
      </c>
      <c r="AS475" s="23">
        <f ca="1"/>
        <v>237.14844738768747</v>
      </c>
      <c r="AT475" s="23">
        <f ca="1"/>
        <v>246.43065880518208</v>
      </c>
      <c r="AU475" s="23">
        <f ca="1"/>
        <v>247.87977050158077</v>
      </c>
      <c r="AV475" s="23">
        <f ca="1"/>
        <v>247.87977050158077</v>
      </c>
      <c r="AW475" s="23">
        <f ca="1"/>
        <v>247.87977050158077</v>
      </c>
      <c r="AX475" s="23">
        <f ca="1"/>
        <v>247.87977050158077</v>
      </c>
      <c r="AY475" s="23">
        <f ca="1"/>
        <v>247.87977050158077</v>
      </c>
      <c r="AZ475" s="23">
        <f ca="1"/>
        <v>247.87977050158077</v>
      </c>
      <c r="BA475" s="23">
        <f ca="1"/>
        <v>247.87977050158077</v>
      </c>
      <c r="BB475" s="23">
        <f ca="1"/>
        <v>247.87977050158077</v>
      </c>
      <c r="BC475" s="23">
        <f ca="1"/>
        <v>247.87977050158077</v>
      </c>
      <c r="BD475" s="23">
        <f ca="1"/>
        <v>247.87977050158077</v>
      </c>
      <c r="BE475" s="23">
        <f ca="1"/>
        <v>247.87977050158077</v>
      </c>
      <c r="BF475" s="23">
        <f ca="1"/>
        <v>247.87977050158077</v>
      </c>
      <c r="BG475" s="23">
        <f ca="1"/>
        <v>247.87977050158077</v>
      </c>
      <c r="BH475" s="23">
        <f ca="1"/>
        <v>247.87977050158077</v>
      </c>
      <c r="BI475" s="23">
        <f ca="1"/>
        <v>247.87977050158077</v>
      </c>
      <c r="BJ475" s="23">
        <f ca="1"/>
        <v>247.87977050158077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21.053896421983705</v>
      </c>
      <c r="C476" s="23">
        <f ca="1"/>
        <v>27.928203517008665</v>
      </c>
      <c r="D476" s="23">
        <f ca="1"/>
        <v>55.875921582985768</v>
      </c>
      <c r="E476" s="23">
        <f ca="1"/>
        <v>76.039752475440025</v>
      </c>
      <c r="F476" s="23">
        <f ca="1"/>
        <v>86.646359626516585</v>
      </c>
      <c r="G476" s="23">
        <f ca="1"/>
        <v>96.146937483403107</v>
      </c>
      <c r="H476" s="23">
        <f ca="1"/>
        <v>102.18050530318033</v>
      </c>
      <c r="I476" s="23">
        <f ca="1"/>
        <v>109.06827931841042</v>
      </c>
      <c r="J476" s="23">
        <f ca="1"/>
        <v>114.57194986722139</v>
      </c>
      <c r="K476" s="23">
        <f ca="1"/>
        <v>118.1587937677053</v>
      </c>
      <c r="L476" s="23">
        <f ca="1"/>
        <v>126.70138288174898</v>
      </c>
      <c r="M476" s="23">
        <f ca="1"/>
        <v>132.60976062978651</v>
      </c>
      <c r="N476" s="23">
        <f ca="1"/>
        <v>135.71895346025025</v>
      </c>
      <c r="O476" s="23">
        <f ca="1"/>
        <v>141.48482570280433</v>
      </c>
      <c r="P476" s="23">
        <f ca="1"/>
        <v>139.80671018851064</v>
      </c>
      <c r="Q476" s="23">
        <f ca="1"/>
        <v>139.80671018851064</v>
      </c>
      <c r="R476" s="23">
        <f ca="1"/>
        <v>139.80671018851064</v>
      </c>
      <c r="S476" s="23">
        <f ca="1"/>
        <v>139.80671018851064</v>
      </c>
      <c r="T476" s="23">
        <f ca="1"/>
        <v>139.80671018851064</v>
      </c>
      <c r="U476" s="23">
        <f ca="1"/>
        <v>139.80671018851064</v>
      </c>
      <c r="V476" s="23">
        <f ca="1"/>
        <v>139.80671018851064</v>
      </c>
      <c r="W476" s="23">
        <f ca="1"/>
        <v>139.80671018851064</v>
      </c>
      <c r="X476" s="23">
        <f ca="1"/>
        <v>139.80671018851064</v>
      </c>
      <c r="Y476" s="23">
        <f ca="1"/>
        <v>139.80671018851064</v>
      </c>
      <c r="Z476" s="23">
        <f ca="1"/>
        <v>139.80671018851064</v>
      </c>
      <c r="AA476" s="23">
        <f ca="1"/>
        <v>139.80671018851064</v>
      </c>
      <c r="AB476" s="23">
        <f ca="1"/>
        <v>139.80671018851064</v>
      </c>
      <c r="AC476" s="23">
        <f ca="1"/>
        <v>139.80671018851064</v>
      </c>
      <c r="AD476" s="23">
        <f ca="1"/>
        <v>139.80671018851064</v>
      </c>
      <c r="AE476" s="23">
        <f ca="1"/>
        <v>139.80671018851064</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78.058162975680091</v>
      </c>
      <c r="AH476" s="23">
        <f ca="1"/>
        <v>91.989980513991043</v>
      </c>
      <c r="AI476" s="23">
        <f ca="1"/>
        <v>136.3635012750396</v>
      </c>
      <c r="AJ476" s="23">
        <f ca="1"/>
        <v>167.92947874042954</v>
      </c>
      <c r="AK476" s="23">
        <f ca="1"/>
        <v>186.85634672372521</v>
      </c>
      <c r="AL476" s="23">
        <f ca="1"/>
        <v>202.00889190854275</v>
      </c>
      <c r="AM476" s="23">
        <f ca="1"/>
        <v>214.30854505052369</v>
      </c>
      <c r="AN476" s="23">
        <f ca="1"/>
        <v>226.13895054128977</v>
      </c>
      <c r="AO476" s="23">
        <f ca="1"/>
        <v>236.38080431818963</v>
      </c>
      <c r="AP476" s="23">
        <f ca="1"/>
        <v>241.51900509965924</v>
      </c>
      <c r="AQ476" s="23">
        <f ca="1"/>
        <v>249.09113746380666</v>
      </c>
      <c r="AR476" s="23">
        <f ca="1"/>
        <v>257.75392124277346</v>
      </c>
      <c r="AS476" s="23">
        <f ca="1"/>
        <v>266.59584304028851</v>
      </c>
      <c r="AT476" s="23">
        <f ca="1"/>
        <v>277.71777203602534</v>
      </c>
      <c r="AU476" s="23">
        <f ca="1"/>
        <v>279.45409505963818</v>
      </c>
      <c r="AV476" s="23">
        <f ca="1"/>
        <v>279.45409505963818</v>
      </c>
      <c r="AW476" s="23">
        <f ca="1"/>
        <v>279.45409505963818</v>
      </c>
      <c r="AX476" s="23">
        <f ca="1"/>
        <v>279.45409505963818</v>
      </c>
      <c r="AY476" s="23">
        <f ca="1"/>
        <v>279.45409505963818</v>
      </c>
      <c r="AZ476" s="23">
        <f ca="1"/>
        <v>279.45409505963818</v>
      </c>
      <c r="BA476" s="23">
        <f ca="1"/>
        <v>279.45409505963818</v>
      </c>
      <c r="BB476" s="23">
        <f ca="1"/>
        <v>279.45409505963818</v>
      </c>
      <c r="BC476" s="23">
        <f ca="1"/>
        <v>279.45409505963818</v>
      </c>
      <c r="BD476" s="23">
        <f ca="1"/>
        <v>279.45409505963818</v>
      </c>
      <c r="BE476" s="23">
        <f ca="1"/>
        <v>279.45409505963818</v>
      </c>
      <c r="BF476" s="23">
        <f ca="1"/>
        <v>279.45409505963818</v>
      </c>
      <c r="BG476" s="23">
        <f ca="1"/>
        <v>279.45409505963818</v>
      </c>
      <c r="BH476" s="23">
        <f ca="1"/>
        <v>279.45409505963818</v>
      </c>
      <c r="BI476" s="23">
        <f ca="1"/>
        <v>279.45409505963818</v>
      </c>
      <c r="BJ476" s="23">
        <f ca="1"/>
        <v>279.45409505963818</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33.197029380311562</v>
      </c>
      <c r="C477" s="23">
        <f ca="1"/>
        <v>59.663111696157543</v>
      </c>
      <c r="D477" s="23">
        <f ca="1"/>
        <v>167.26182625016935</v>
      </c>
      <c r="E477" s="23">
        <f ca="1"/>
        <v>244.89257518611828</v>
      </c>
      <c r="F477" s="23">
        <f ca="1"/>
        <v>285.72801271776297</v>
      </c>
      <c r="G477" s="23">
        <f ca="1"/>
        <v>322.30523746677625</v>
      </c>
      <c r="H477" s="23">
        <f ca="1"/>
        <v>345.53447357291856</v>
      </c>
      <c r="I477" s="23">
        <f ca="1"/>
        <v>372.05240353155438</v>
      </c>
      <c r="J477" s="23">
        <f ca="1"/>
        <v>393.24153514447653</v>
      </c>
      <c r="K477" s="23">
        <f ca="1"/>
        <v>407.05088416133964</v>
      </c>
      <c r="L477" s="23">
        <f ca="1"/>
        <v>439.93985225040791</v>
      </c>
      <c r="M477" s="23">
        <f ca="1"/>
        <v>462.68710658035224</v>
      </c>
      <c r="N477" s="23">
        <f ca="1"/>
        <v>474.65749897763766</v>
      </c>
      <c r="O477" s="23">
        <f ca="1"/>
        <v>496.85610711147075</v>
      </c>
      <c r="P477" s="23">
        <f ca="1"/>
        <v>490.39536238144029</v>
      </c>
      <c r="Q477" s="23">
        <f ca="1"/>
        <v>490.39536238144029</v>
      </c>
      <c r="R477" s="23">
        <f ca="1"/>
        <v>490.39536238144029</v>
      </c>
      <c r="S477" s="23">
        <f ca="1"/>
        <v>490.39536238144029</v>
      </c>
      <c r="T477" s="23">
        <f ca="1"/>
        <v>490.39536238144029</v>
      </c>
      <c r="U477" s="23">
        <f ca="1"/>
        <v>490.39536238144029</v>
      </c>
      <c r="V477" s="23">
        <f ca="1"/>
        <v>490.39536238144029</v>
      </c>
      <c r="W477" s="23">
        <f ca="1"/>
        <v>490.39536238144029</v>
      </c>
      <c r="X477" s="23">
        <f ca="1"/>
        <v>490.39536238144029</v>
      </c>
      <c r="Y477" s="23">
        <f ca="1"/>
        <v>490.39536238144029</v>
      </c>
      <c r="Z477" s="23">
        <f ca="1"/>
        <v>490.39536238144029</v>
      </c>
      <c r="AA477" s="23">
        <f ca="1"/>
        <v>490.39536238144029</v>
      </c>
      <c r="AB477" s="23">
        <f ca="1"/>
        <v>490.39536238144029</v>
      </c>
      <c r="AC477" s="23">
        <f ca="1"/>
        <v>490.39536238144029</v>
      </c>
      <c r="AD477" s="23">
        <f ca="1"/>
        <v>490.39536238144029</v>
      </c>
      <c r="AE477" s="23">
        <f ca="1"/>
        <v>490.39536238144029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66.626828981726447</v>
      </c>
      <c r="AH477" s="23">
        <f ca="1"/>
        <v>82.527956066806127</v>
      </c>
      <c r="AI477" s="23">
        <f ca="1"/>
        <v>133.17382412340143</v>
      </c>
      <c r="AJ477" s="23">
        <f ca="1"/>
        <v>169.20175930570363</v>
      </c>
      <c r="AK477" s="23">
        <f ca="1"/>
        <v>190.80400411671326</v>
      </c>
      <c r="AL477" s="23">
        <f ca="1"/>
        <v>208.09841283141486</v>
      </c>
      <c r="AM477" s="23">
        <f ca="1"/>
        <v>222.1366635603826</v>
      </c>
      <c r="AN477" s="23">
        <f ca="1"/>
        <v>235.6393368949561</v>
      </c>
      <c r="AO477" s="23">
        <f ca="1"/>
        <v>247.32891135610956</v>
      </c>
      <c r="AP477" s="23">
        <f ca="1"/>
        <v>253.19341420292974</v>
      </c>
      <c r="AQ477" s="23">
        <f ca="1"/>
        <v>261.83589309674596</v>
      </c>
      <c r="AR477" s="23">
        <f ca="1"/>
        <v>271.72319067304056</v>
      </c>
      <c r="AS477" s="23">
        <f ca="1"/>
        <v>281.81494803291116</v>
      </c>
      <c r="AT477" s="23">
        <f ca="1"/>
        <v>294.50899932278213</v>
      </c>
      <c r="AU477" s="23">
        <f ca="1"/>
        <v>296.49075748055981</v>
      </c>
      <c r="AV477" s="23">
        <f ca="1"/>
        <v>296.49075748055981</v>
      </c>
      <c r="AW477" s="23">
        <f ca="1"/>
        <v>296.49075748055981</v>
      </c>
      <c r="AX477" s="23">
        <f ca="1"/>
        <v>296.49075748055981</v>
      </c>
      <c r="AY477" s="23">
        <f ca="1"/>
        <v>296.49075748055981</v>
      </c>
      <c r="AZ477" s="23">
        <f ca="1"/>
        <v>296.49075748055981</v>
      </c>
      <c r="BA477" s="23">
        <f ca="1"/>
        <v>296.49075748055981</v>
      </c>
      <c r="BB477" s="23">
        <f ca="1"/>
        <v>296.49075748055981</v>
      </c>
      <c r="BC477" s="23">
        <f ca="1"/>
        <v>296.49075748055981</v>
      </c>
      <c r="BD477" s="23">
        <f ca="1"/>
        <v>296.49075748055981</v>
      </c>
      <c r="BE477" s="23">
        <f ca="1"/>
        <v>296.49075748055981</v>
      </c>
      <c r="BF477" s="23">
        <f ca="1"/>
        <v>296.49075748055981</v>
      </c>
      <c r="BG477" s="23">
        <f ca="1"/>
        <v>296.49075748055981</v>
      </c>
      <c r="BH477" s="23">
        <f ca="1"/>
        <v>296.49075748055981</v>
      </c>
      <c r="BI477" s="23">
        <f ca="1"/>
        <v>296.49075748055981</v>
      </c>
      <c r="BJ477" s="23">
        <f ca="1"/>
        <v>296.49075748055981</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0.70851254007563647</v>
      </c>
      <c r="C478" s="23">
        <f ca="1"/>
        <v>15.634089025999904</v>
      </c>
      <c r="D478" s="23">
        <f ca="1"/>
        <v>171.48423490235388</v>
      </c>
      <c r="E478" s="23">
        <f ca="1"/>
        <v>289.05857265383202</v>
      </c>
      <c r="F478" s="23">
        <f ca="1"/>
        <v>350.90519387522869</v>
      </c>
      <c r="G478" s="23">
        <f ca="1"/>
        <v>406.30261095026526</v>
      </c>
      <c r="H478" s="23">
        <f ca="1"/>
        <v>441.4840575946335</v>
      </c>
      <c r="I478" s="23">
        <f ca="1"/>
        <v>481.6463398882014</v>
      </c>
      <c r="J478" s="23">
        <f ca="1"/>
        <v>513.7379807787687</v>
      </c>
      <c r="K478" s="23">
        <f ca="1"/>
        <v>534.65269676039986</v>
      </c>
      <c r="L478" s="23">
        <f ca="1"/>
        <v>584.46412709443143</v>
      </c>
      <c r="M478" s="23">
        <f ca="1"/>
        <v>618.91559639191644</v>
      </c>
      <c r="N478" s="23">
        <f ca="1"/>
        <v>637.04515172954962</v>
      </c>
      <c r="O478" s="23">
        <f ca="1"/>
        <v>670.66567821053741</v>
      </c>
      <c r="P478" s="23">
        <f ca="1"/>
        <v>660.88066655695377</v>
      </c>
      <c r="Q478" s="23">
        <f ca="1"/>
        <v>660.88066655695377</v>
      </c>
      <c r="R478" s="23">
        <f ca="1"/>
        <v>660.88066655695377</v>
      </c>
      <c r="S478" s="23">
        <f ca="1"/>
        <v>660.88066655695377</v>
      </c>
      <c r="T478" s="23">
        <f ca="1"/>
        <v>660.88066655695377</v>
      </c>
      <c r="U478" s="23">
        <f ca="1"/>
        <v>660.88066655695377</v>
      </c>
      <c r="V478" s="23">
        <f ca="1"/>
        <v>660.88066655695377</v>
      </c>
      <c r="W478" s="23">
        <f ca="1"/>
        <v>660.88066655695377</v>
      </c>
      <c r="X478" s="23">
        <f ca="1"/>
        <v>660.88066655695377</v>
      </c>
      <c r="Y478" s="23">
        <f ca="1"/>
        <v>660.88066655695377</v>
      </c>
      <c r="Z478" s="23">
        <f ca="1"/>
        <v>660.88066655695377</v>
      </c>
      <c r="AA478" s="23">
        <f ca="1"/>
        <v>660.88066655695377</v>
      </c>
      <c r="AB478" s="23">
        <f ca="1"/>
        <v>660.88066655695377</v>
      </c>
      <c r="AC478" s="23">
        <f ca="1"/>
        <v>660.88066655695377</v>
      </c>
      <c r="AD478" s="23">
        <f ca="1"/>
        <v>660.88066655695377</v>
      </c>
      <c r="AE478" s="23">
        <f ca="1"/>
        <v>660.88066655695377</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35.391571647973016</v>
      </c>
      <c r="AH478" s="23">
        <f ca="1"/>
        <v>49.030087764424763</v>
      </c>
      <c r="AI478" s="23">
        <f ca="1"/>
        <v>92.469429141030147</v>
      </c>
      <c r="AJ478" s="23">
        <f ca="1"/>
        <v>123.37085971241187</v>
      </c>
      <c r="AK478" s="23">
        <f ca="1"/>
        <v>141.89926731711179</v>
      </c>
      <c r="AL478" s="23">
        <f ca="1"/>
        <v>156.73281155067011</v>
      </c>
      <c r="AM478" s="23">
        <f ca="1"/>
        <v>168.7735246265041</v>
      </c>
      <c r="AN478" s="23">
        <f ca="1"/>
        <v>180.35486894904344</v>
      </c>
      <c r="AO478" s="23">
        <f ca="1"/>
        <v>190.38110475169279</v>
      </c>
      <c r="AP478" s="23">
        <f ca="1"/>
        <v>195.41113288513145</v>
      </c>
      <c r="AQ478" s="23">
        <f ca="1"/>
        <v>202.8238519363494</v>
      </c>
      <c r="AR478" s="23">
        <f ca="1"/>
        <v>211.30426131996961</v>
      </c>
      <c r="AS478" s="23">
        <f ca="1"/>
        <v>219.96003739543164</v>
      </c>
      <c r="AT478" s="23">
        <f ca="1"/>
        <v>230.84782051757392</v>
      </c>
      <c r="AU478" s="23">
        <f ca="1"/>
        <v>232.54758937226862</v>
      </c>
      <c r="AV478" s="23">
        <f ca="1"/>
        <v>232.54758937226862</v>
      </c>
      <c r="AW478" s="23">
        <f ca="1"/>
        <v>232.54758937226862</v>
      </c>
      <c r="AX478" s="23">
        <f ca="1"/>
        <v>232.54758937226862</v>
      </c>
      <c r="AY478" s="23">
        <f ca="1"/>
        <v>232.54758937226862</v>
      </c>
      <c r="AZ478" s="23">
        <f ca="1"/>
        <v>232.54758937226862</v>
      </c>
      <c r="BA478" s="23">
        <f ca="1"/>
        <v>232.54758937226862</v>
      </c>
      <c r="BB478" s="23">
        <f ca="1"/>
        <v>232.54758937226862</v>
      </c>
      <c r="BC478" s="23">
        <f ca="1"/>
        <v>232.54758937226862</v>
      </c>
      <c r="BD478" s="23">
        <f ca="1"/>
        <v>232.54758937226862</v>
      </c>
      <c r="BE478" s="23">
        <f ca="1"/>
        <v>232.54758937226862</v>
      </c>
      <c r="BF478" s="23">
        <f ca="1"/>
        <v>232.54758937226862</v>
      </c>
      <c r="BG478" s="23">
        <f ca="1"/>
        <v>232.54758937226862</v>
      </c>
      <c r="BH478" s="23">
        <f ca="1"/>
        <v>232.54758937226862</v>
      </c>
      <c r="BI478" s="23">
        <f ca="1"/>
        <v>232.54758937226862</v>
      </c>
      <c r="BJ478" s="23">
        <f ca="1"/>
        <v>232.54758937226862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f ca="1"/>
        <v>119.69476267632692</v>
      </c>
      <c r="E479" s="23">
        <f ca="1"/>
        <v>299.29688498268632</v>
      </c>
      <c r="F479" s="23">
        <f ca="1"/>
        <v>393.77145010691754</v>
      </c>
      <c r="G479" s="23">
        <f ca="1"/>
        <v>478.39445430361371</v>
      </c>
      <c r="H479" s="23">
        <f ca="1"/>
        <v>532.13630481262942</v>
      </c>
      <c r="I479" s="23">
        <f ca="1"/>
        <v>593.48669193399962</v>
      </c>
      <c r="J479" s="23">
        <f ca="1"/>
        <v>642.50867175090889</v>
      </c>
      <c r="K479" s="23">
        <f ca="1"/>
        <v>674.45720277879025</v>
      </c>
      <c r="L479" s="23">
        <f ca="1"/>
        <v>750.54726438745047</v>
      </c>
      <c r="M479" s="23">
        <f ca="1"/>
        <v>803.17402904318374</v>
      </c>
      <c r="N479" s="23">
        <f ca="1"/>
        <v>830.86805375452843</v>
      </c>
      <c r="O479" s="23">
        <f ca="1"/>
        <v>882.22550151499206</v>
      </c>
      <c r="P479" s="23">
        <f ca="1"/>
        <v>867.278286898391</v>
      </c>
      <c r="Q479" s="23">
        <f ca="1"/>
        <v>867.278286898391</v>
      </c>
      <c r="R479" s="23">
        <f ca="1"/>
        <v>867.278286898391</v>
      </c>
      <c r="S479" s="23">
        <f ca="1"/>
        <v>867.278286898391</v>
      </c>
      <c r="T479" s="23">
        <f ca="1"/>
        <v>867.278286898391</v>
      </c>
      <c r="U479" s="23">
        <f ca="1"/>
        <v>867.278286898391</v>
      </c>
      <c r="V479" s="23">
        <f ca="1"/>
        <v>867.278286898391</v>
      </c>
      <c r="W479" s="23">
        <f ca="1"/>
        <v>867.278286898391</v>
      </c>
      <c r="X479" s="23">
        <f ca="1"/>
        <v>867.278286898391</v>
      </c>
      <c r="Y479" s="23">
        <f ca="1"/>
        <v>867.278286898391</v>
      </c>
      <c r="Z479" s="23">
        <f ca="1"/>
        <v>867.278286898391</v>
      </c>
      <c r="AA479" s="23">
        <f ca="1"/>
        <v>867.278286898391</v>
      </c>
      <c r="AB479" s="23">
        <f ca="1"/>
        <v>867.278286898391</v>
      </c>
      <c r="AC479" s="23">
        <f ca="1"/>
        <v>867.278286898391</v>
      </c>
      <c r="AD479" s="23">
        <f ca="1"/>
        <v>867.278286898391</v>
      </c>
      <c r="AE479" s="23">
        <f ca="1"/>
        <v>867.278286898391</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11.543816389284117</v>
      </c>
      <c r="AH479" s="23">
        <f ca="1"/>
        <v>25.952643963260318</v>
      </c>
      <c r="AI479" s="23">
        <f ca="1"/>
        <v>72.394704789861976</v>
      </c>
      <c r="AJ479" s="23">
        <f ca="1"/>
        <v>105.43217894912755</v>
      </c>
      <c r="AK479" s="23">
        <f ca="1"/>
        <v>125.24135205645662</v>
      </c>
      <c r="AL479" s="23">
        <f ca="1"/>
        <v>141.10025649049146</v>
      </c>
      <c r="AM479" s="23">
        <f ca="1"/>
        <v>153.97327692179795</v>
      </c>
      <c r="AN479" s="23">
        <f ca="1"/>
        <v>166.3551749993517</v>
      </c>
      <c r="AO479" s="23">
        <f ca="1"/>
        <v>177.07446857637774</v>
      </c>
      <c r="AP479" s="23">
        <f ca="1"/>
        <v>182.45219450705889</v>
      </c>
      <c r="AQ479" s="23">
        <f ca="1"/>
        <v>190.37731349269274</v>
      </c>
      <c r="AR479" s="23">
        <f ca="1"/>
        <v>199.44392628992728</v>
      </c>
      <c r="AS479" s="23">
        <f ca="1"/>
        <v>208.69802790055971</v>
      </c>
      <c r="AT479" s="23">
        <f ca="1"/>
        <v>220.33842275925585</v>
      </c>
      <c r="AU479" s="23">
        <f ca="1"/>
        <v>222.15568715690185</v>
      </c>
      <c r="AV479" s="23">
        <f ca="1"/>
        <v>222.15568715690185</v>
      </c>
      <c r="AW479" s="23">
        <f ca="1"/>
        <v>222.15568715690185</v>
      </c>
      <c r="AX479" s="23">
        <f ca="1"/>
        <v>222.15568715690185</v>
      </c>
      <c r="AY479" s="23">
        <f ca="1"/>
        <v>222.15568715690185</v>
      </c>
      <c r="AZ479" s="23">
        <f ca="1"/>
        <v>222.15568715690185</v>
      </c>
      <c r="BA479" s="23">
        <f ca="1"/>
        <v>222.15568715690185</v>
      </c>
      <c r="BB479" s="23">
        <f ca="1"/>
        <v>222.15568715690185</v>
      </c>
      <c r="BC479" s="23">
        <f ca="1"/>
        <v>222.15568715690185</v>
      </c>
      <c r="BD479" s="23">
        <f ca="1"/>
        <v>222.15568715690185</v>
      </c>
      <c r="BE479" s="23">
        <f ca="1"/>
        <v>222.15568715690185</v>
      </c>
      <c r="BF479" s="23">
        <f ca="1"/>
        <v>222.15568715690185</v>
      </c>
      <c r="BG479" s="23">
        <f ca="1"/>
        <v>222.15568715690185</v>
      </c>
      <c r="BH479" s="23">
        <f ca="1"/>
        <v>222.15568715690185</v>
      </c>
      <c r="BI479" s="23">
        <f ca="1"/>
        <v>222.15568715690185</v>
      </c>
      <c r="BJ479" s="23">
        <f ca="1"/>
        <v>222.15568715690185</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f ca="1"/>
        <v>9.559152075396673</v>
      </c>
      <c r="E480" s="23">
        <f ca="1"/>
        <v>248.26700467029417</v>
      </c>
      <c r="F480" s="23">
        <f ca="1"/>
        <v>420.7758938345923</v>
      </c>
      <c r="G480" s="23">
        <f ca="1"/>
        <v>575.2960065498138</v>
      </c>
      <c r="H480" s="23">
        <f ca="1"/>
        <v>673.42767744719254</v>
      </c>
      <c r="I480" s="23">
        <f ca="1"/>
        <v>785.45240196632949</v>
      </c>
      <c r="J480" s="23">
        <f ca="1"/>
        <v>874.9656722494924</v>
      </c>
      <c r="K480" s="23">
        <f ca="1"/>
        <v>933.30312625950694</v>
      </c>
      <c r="L480" s="23">
        <f ca="1"/>
        <v>1072.2422363500625</v>
      </c>
      <c r="M480" s="23">
        <f ca="1"/>
        <v>1168.3377801520737</v>
      </c>
      <c r="N480" s="23">
        <f ca="1"/>
        <v>1218.9065806875453</v>
      </c>
      <c r="O480" s="23">
        <f ca="1"/>
        <v>1312.6843742325159</v>
      </c>
      <c r="P480" s="23">
        <f ca="1"/>
        <v>1285.3910240464679</v>
      </c>
      <c r="Q480" s="23">
        <f ca="1"/>
        <v>1285.3910240464679</v>
      </c>
      <c r="R480" s="23">
        <f ca="1"/>
        <v>1285.3910240464679</v>
      </c>
      <c r="S480" s="23">
        <f ca="1"/>
        <v>1285.3910240464679</v>
      </c>
      <c r="T480" s="23">
        <f ca="1"/>
        <v>1285.3910240464679</v>
      </c>
      <c r="U480" s="23">
        <f ca="1"/>
        <v>1285.3910240464679</v>
      </c>
      <c r="V480" s="23">
        <f ca="1"/>
        <v>1285.3910240464679</v>
      </c>
      <c r="W480" s="23">
        <f ca="1"/>
        <v>1285.3910240464679</v>
      </c>
      <c r="X480" s="23">
        <f ca="1"/>
        <v>1285.3910240464679</v>
      </c>
      <c r="Y480" s="23">
        <f ca="1"/>
        <v>1285.3910240464679</v>
      </c>
      <c r="Z480" s="23">
        <f ca="1"/>
        <v>1285.3910240464679</v>
      </c>
      <c r="AA480" s="23">
        <f ca="1"/>
        <v>1285.3910240464679</v>
      </c>
      <c r="AB480" s="23">
        <f ca="1"/>
        <v>1285.3910240464679</v>
      </c>
      <c r="AC480" s="23">
        <f ca="1"/>
        <v>1285.3910240464679</v>
      </c>
      <c r="AD480" s="23">
        <f ca="1"/>
        <v>1285.3910240464679</v>
      </c>
      <c r="AE480" s="23">
        <f ca="1"/>
        <v>1285.3910240464679</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5.6073198901811745</v>
      </c>
      <c r="AI480" s="23">
        <f ca="1"/>
        <v>110.81184230492717</v>
      </c>
      <c r="AJ480" s="23">
        <f ca="1"/>
        <v>197.96242069057612</v>
      </c>
      <c r="AK480" s="23">
        <f ca="1"/>
        <v>250.21765319784089</v>
      </c>
      <c r="AL480" s="23">
        <f ca="1"/>
        <v>292.05234937727755</v>
      </c>
      <c r="AM480" s="23">
        <f ca="1"/>
        <v>326.01048948055166</v>
      </c>
      <c r="AN480" s="23">
        <f ca="1"/>
        <v>358.67308268513312</v>
      </c>
      <c r="AO480" s="23">
        <f ca="1"/>
        <v>386.94983987970215</v>
      </c>
      <c r="AP480" s="23">
        <f ca="1"/>
        <v>401.13591000718827</v>
      </c>
      <c r="AQ480" s="23">
        <f ca="1"/>
        <v>422.04182733136082</v>
      </c>
      <c r="AR480" s="23">
        <f ca="1"/>
        <v>445.95892660682415</v>
      </c>
      <c r="AS480" s="23">
        <f ca="1"/>
        <v>470.37060844176847</v>
      </c>
      <c r="AT480" s="23">
        <f ca="1"/>
        <v>501.07716729315626</v>
      </c>
      <c r="AU480" s="23">
        <f ca="1"/>
        <v>505.87098544556699</v>
      </c>
      <c r="AV480" s="23">
        <f ca="1"/>
        <v>505.87098544556699</v>
      </c>
      <c r="AW480" s="23">
        <f ca="1"/>
        <v>505.87098544556699</v>
      </c>
      <c r="AX480" s="23">
        <f ca="1"/>
        <v>505.87098544556699</v>
      </c>
      <c r="AY480" s="23">
        <f ca="1"/>
        <v>505.87098544556699</v>
      </c>
      <c r="AZ480" s="23">
        <f ca="1"/>
        <v>505.87098544556699</v>
      </c>
      <c r="BA480" s="23">
        <f ca="1"/>
        <v>505.87098544556699</v>
      </c>
      <c r="BB480" s="23">
        <f ca="1"/>
        <v>505.87098544556699</v>
      </c>
      <c r="BC480" s="23">
        <f ca="1"/>
        <v>505.87098544556699</v>
      </c>
      <c r="BD480" s="23">
        <f ca="1"/>
        <v>505.87098544556699</v>
      </c>
      <c r="BE480" s="23">
        <f ca="1"/>
        <v>505.87098544556699</v>
      </c>
      <c r="BF480" s="23">
        <f ca="1"/>
        <v>505.87098544556699</v>
      </c>
      <c r="BG480" s="23">
        <f ca="1"/>
        <v>505.87098544556699</v>
      </c>
      <c r="BH480" s="23">
        <f ca="1"/>
        <v>505.87098544556699</v>
      </c>
      <c r="BI480" s="23">
        <f ca="1"/>
        <v>505.87098544556699</v>
      </c>
      <c r="BJ480" s="23">
        <f ca="1"/>
        <v>505.87098544556699</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f ca="1"/>
        <v>19.288249276561544</v>
      </c>
      <c r="F481" s="23">
        <f ca="1"/>
        <v>179.23753461194698</v>
      </c>
      <c r="G481" s="23">
        <f ca="1"/>
        <v>445.67380981092163</v>
      </c>
      <c r="H481" s="23">
        <f ca="1"/>
        <v>636.37764982887643</v>
      </c>
      <c r="I481" s="23">
        <f ca="1"/>
        <v>854.08050709596546</v>
      </c>
      <c r="J481" s="23">
        <f ca="1"/>
        <v>1028.0358083708802</v>
      </c>
      <c r="K481" s="23">
        <f ca="1"/>
        <v>1141.405695939744</v>
      </c>
      <c r="L481" s="23">
        <f ca="1"/>
        <v>1411.4125304371901</v>
      </c>
      <c r="M481" s="23">
        <f ca="1"/>
        <v>1598.159469973371</v>
      </c>
      <c r="N481" s="23">
        <f ca="1"/>
        <v>1696.4321719362401</v>
      </c>
      <c r="O481" s="23">
        <f ca="1"/>
        <v>1878.6749196026765</v>
      </c>
      <c r="P481" s="23">
        <f ca="1"/>
        <v>1825.634482811611</v>
      </c>
      <c r="Q481" s="23">
        <f ca="1"/>
        <v>1825.634482811611</v>
      </c>
      <c r="R481" s="23">
        <f ca="1"/>
        <v>1825.634482811611</v>
      </c>
      <c r="S481" s="23">
        <f ca="1"/>
        <v>1825.634482811611</v>
      </c>
      <c r="T481" s="23">
        <f ca="1"/>
        <v>1825.634482811611</v>
      </c>
      <c r="U481" s="23">
        <f ca="1"/>
        <v>1825.634482811611</v>
      </c>
      <c r="V481" s="23">
        <f ca="1"/>
        <v>1825.634482811611</v>
      </c>
      <c r="W481" s="23">
        <f ca="1"/>
        <v>1825.634482811611</v>
      </c>
      <c r="X481" s="23">
        <f ca="1"/>
        <v>1825.634482811611</v>
      </c>
      <c r="Y481" s="23">
        <f ca="1"/>
        <v>1825.634482811611</v>
      </c>
      <c r="Z481" s="23">
        <f ca="1"/>
        <v>1825.634482811611</v>
      </c>
      <c r="AA481" s="23">
        <f ca="1"/>
        <v>1825.634482811611</v>
      </c>
      <c r="AB481" s="23">
        <f ca="1"/>
        <v>1825.634482811611</v>
      </c>
      <c r="AC481" s="23">
        <f ca="1"/>
        <v>1825.634482811611</v>
      </c>
      <c r="AD481" s="23">
        <f ca="1"/>
        <v>1825.634482811611</v>
      </c>
      <c r="AE481" s="23">
        <f ca="1"/>
        <v>1825.634482811611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f ca="1"/>
        <v>25.908812987830139</v>
      </c>
      <c r="AJ481" s="23">
        <f ca="1"/>
        <v>117.21216790304402</v>
      </c>
      <c r="AK481" s="23">
        <f ca="1"/>
        <v>175.55815191169913</v>
      </c>
      <c r="AL481" s="23">
        <f ca="1"/>
        <v>222.26900548895588</v>
      </c>
      <c r="AM481" s="23">
        <f ca="1"/>
        <v>260.18522946047563</v>
      </c>
      <c r="AN481" s="23">
        <f ca="1"/>
        <v>296.65490052223549</v>
      </c>
      <c r="AO481" s="23">
        <f ca="1"/>
        <v>328.22753246606158</v>
      </c>
      <c r="AP481" s="23">
        <f ca="1"/>
        <v>344.06709878487771</v>
      </c>
      <c r="AQ481" s="23">
        <f ca="1"/>
        <v>367.40976246382803</v>
      </c>
      <c r="AR481" s="23">
        <f ca="1"/>
        <v>394.11458463959008</v>
      </c>
      <c r="AS481" s="23">
        <f ca="1"/>
        <v>421.37163679734311</v>
      </c>
      <c r="AT481" s="23">
        <f ca="1"/>
        <v>455.65728257367397</v>
      </c>
      <c r="AU481" s="23">
        <f ca="1"/>
        <v>461.00985730811965</v>
      </c>
      <c r="AV481" s="23">
        <f ca="1"/>
        <v>461.00985730811965</v>
      </c>
      <c r="AW481" s="23">
        <f ca="1"/>
        <v>461.00985730811965</v>
      </c>
      <c r="AX481" s="23">
        <f ca="1"/>
        <v>461.00985730811965</v>
      </c>
      <c r="AY481" s="23">
        <f ca="1"/>
        <v>461.00985730811965</v>
      </c>
      <c r="AZ481" s="23">
        <f ca="1"/>
        <v>461.00985730811965</v>
      </c>
      <c r="BA481" s="23">
        <f ca="1"/>
        <v>461.00985730811965</v>
      </c>
      <c r="BB481" s="23">
        <f ca="1"/>
        <v>461.00985730811965</v>
      </c>
      <c r="BC481" s="23">
        <f ca="1"/>
        <v>461.00985730811965</v>
      </c>
      <c r="BD481" s="23">
        <f ca="1"/>
        <v>461.00985730811965</v>
      </c>
      <c r="BE481" s="23">
        <f ca="1"/>
        <v>461.00985730811965</v>
      </c>
      <c r="BF481" s="23">
        <f ca="1"/>
        <v>461.00985730811965</v>
      </c>
      <c r="BG481" s="23">
        <f ca="1"/>
        <v>461.00985730811965</v>
      </c>
      <c r="BH481" s="23">
        <f ca="1"/>
        <v>461.00985730811965</v>
      </c>
      <c r="BI481" s="23">
        <f ca="1"/>
        <v>461.00985730811965</v>
      </c>
      <c r="BJ481" s="23">
        <f ca="1"/>
        <v>461.00985730811965</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f ca="1"/>
        <v>3.4714386055730699</v>
      </c>
      <c r="H482" s="23">
        <f ca="1"/>
        <v>49.808631965082945</v>
      </c>
      <c r="I482" s="23">
        <f ca="1"/>
        <v>165.50475375234703</v>
      </c>
      <c r="J482" s="23">
        <f ca="1"/>
        <v>303.29964261959367</v>
      </c>
      <c r="K482" s="23">
        <f ca="1"/>
        <v>413.71276150266959</v>
      </c>
      <c r="L482" s="23">
        <f ca="1"/>
        <v>721.14394891937252</v>
      </c>
      <c r="M482" s="23">
        <f ca="1"/>
        <v>937.60158798854877</v>
      </c>
      <c r="N482" s="23">
        <f ca="1"/>
        <v>1051.5090881846111</v>
      </c>
      <c r="O482" s="23">
        <f ca="1"/>
        <v>1262.7459362707555</v>
      </c>
      <c r="P482" s="23">
        <f ca="1"/>
        <v>1201.2669757506687</v>
      </c>
      <c r="Q482" s="23">
        <f ca="1"/>
        <v>1201.2669757506687</v>
      </c>
      <c r="R482" s="23">
        <f ca="1"/>
        <v>1201.2669757506687</v>
      </c>
      <c r="S482" s="23">
        <f ca="1"/>
        <v>1201.2669757506687</v>
      </c>
      <c r="T482" s="23">
        <f ca="1"/>
        <v>1201.2669757506687</v>
      </c>
      <c r="U482" s="23">
        <f ca="1"/>
        <v>1201.2669757506687</v>
      </c>
      <c r="V482" s="23">
        <f ca="1"/>
        <v>1201.2669757506687</v>
      </c>
      <c r="W482" s="23">
        <f ca="1"/>
        <v>1201.2669757506687</v>
      </c>
      <c r="X482" s="23">
        <f ca="1"/>
        <v>1201.2669757506687</v>
      </c>
      <c r="Y482" s="23">
        <f ca="1"/>
        <v>1201.2669757506687</v>
      </c>
      <c r="Z482" s="23">
        <f ca="1"/>
        <v>1201.2669757506687</v>
      </c>
      <c r="AA482" s="23">
        <f ca="1"/>
        <v>1201.2669757506687</v>
      </c>
      <c r="AB482" s="23">
        <f ca="1"/>
        <v>1201.2669757506687</v>
      </c>
      <c r="AC482" s="23">
        <f ca="1"/>
        <v>1201.2669757506687</v>
      </c>
      <c r="AD482" s="23">
        <f ca="1"/>
        <v>1201.2669757506687</v>
      </c>
      <c r="AE482" s="23">
        <f ca="1"/>
        <v>1201.2669757506687</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f ca="1"/>
        <v>23.194318243551503</v>
      </c>
      <c r="AK482" s="23">
        <f ca="1"/>
        <v>88.640050037573417</v>
      </c>
      <c r="AL482" s="23">
        <f ca="1"/>
        <v>163.31462592296853</v>
      </c>
      <c r="AM482" s="23">
        <f ca="1"/>
        <v>224.99784882297791</v>
      </c>
      <c r="AN482" s="23">
        <f ca="1"/>
        <v>284.32777711125635</v>
      </c>
      <c r="AO482" s="23">
        <f ca="1"/>
        <v>335.69105883450584</v>
      </c>
      <c r="AP482" s="23">
        <f ca="1"/>
        <v>361.45932891901964</v>
      </c>
      <c r="AQ482" s="23">
        <f ca="1"/>
        <v>399.43385739184839</v>
      </c>
      <c r="AR482" s="23">
        <f ca="1"/>
        <v>442.87804371193045</v>
      </c>
      <c r="AS482" s="23">
        <f ca="1"/>
        <v>487.22061392954356</v>
      </c>
      <c r="AT482" s="23">
        <f ca="1"/>
        <v>542.99750596079514</v>
      </c>
      <c r="AU482" s="23">
        <f ca="1"/>
        <v>551.7052311995152</v>
      </c>
      <c r="AV482" s="23">
        <f ca="1"/>
        <v>551.7052311995152</v>
      </c>
      <c r="AW482" s="23">
        <f ca="1"/>
        <v>551.7052311995152</v>
      </c>
      <c r="AX482" s="23">
        <f ca="1"/>
        <v>551.7052311995152</v>
      </c>
      <c r="AY482" s="23">
        <f ca="1"/>
        <v>551.7052311995152</v>
      </c>
      <c r="AZ482" s="23">
        <f ca="1"/>
        <v>551.7052311995152</v>
      </c>
      <c r="BA482" s="23">
        <f ca="1"/>
        <v>551.7052311995152</v>
      </c>
      <c r="BB482" s="23">
        <f ca="1"/>
        <v>551.7052311995152</v>
      </c>
      <c r="BC482" s="23">
        <f ca="1"/>
        <v>551.7052311995152</v>
      </c>
      <c r="BD482" s="23">
        <f ca="1"/>
        <v>551.7052311995152</v>
      </c>
      <c r="BE482" s="23">
        <f ca="1"/>
        <v>551.7052311995152</v>
      </c>
      <c r="BF482" s="23">
        <f ca="1"/>
        <v>551.7052311995152</v>
      </c>
      <c r="BG482" s="23">
        <f ca="1"/>
        <v>551.7052311995152</v>
      </c>
      <c r="BH482" s="23">
        <f ca="1"/>
        <v>551.7052311995152</v>
      </c>
      <c r="BI482" s="23">
        <f ca="1"/>
        <v>551.7052311995152</v>
      </c>
      <c r="BJ482" s="23">
        <f ca="1"/>
        <v>551.7052311995152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f ca="1"/>
        <v>22.609105460561786</v>
      </c>
      <c r="M483" s="23">
        <f ca="1"/>
        <v>95.641015124621447</v>
      </c>
      <c r="N483" s="23">
        <f ca="1"/>
        <v>153.4846087277835</v>
      </c>
      <c r="O483" s="23">
        <f ca="1"/>
        <v>294.67134410858313</v>
      </c>
      <c r="P483" s="23">
        <f ca="1"/>
        <v>249.12807091831428</v>
      </c>
      <c r="Q483" s="23">
        <f ca="1"/>
        <v>249.12807091831428</v>
      </c>
      <c r="R483" s="23">
        <f ca="1"/>
        <v>249.12807091831428</v>
      </c>
      <c r="S483" s="23">
        <f ca="1"/>
        <v>249.12807091831428</v>
      </c>
      <c r="T483" s="23">
        <f ca="1"/>
        <v>249.12807091831428</v>
      </c>
      <c r="U483" s="23">
        <f ca="1"/>
        <v>249.12807091831428</v>
      </c>
      <c r="V483" s="23">
        <f ca="1"/>
        <v>249.12807091831428</v>
      </c>
      <c r="W483" s="23">
        <f ca="1"/>
        <v>249.12807091831428</v>
      </c>
      <c r="X483" s="23">
        <f ca="1"/>
        <v>249.12807091831428</v>
      </c>
      <c r="Y483" s="23">
        <f ca="1"/>
        <v>249.12807091831428</v>
      </c>
      <c r="Z483" s="23">
        <f ca="1"/>
        <v>249.12807091831428</v>
      </c>
      <c r="AA483" s="23">
        <f ca="1"/>
        <v>249.12807091831428</v>
      </c>
      <c r="AB483" s="23">
        <f ca="1"/>
        <v>249.12807091831428</v>
      </c>
      <c r="AC483" s="23">
        <f ca="1"/>
        <v>249.12807091831428</v>
      </c>
      <c r="AD483" s="23">
        <f ca="1"/>
        <v>249.12807091831428</v>
      </c>
      <c r="AE483" s="23">
        <f ca="1"/>
        <v>249.12807091831428</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f ca="1"/>
        <v>9.7618340342667889</v>
      </c>
      <c r="AM483" s="23">
        <f ca="1"/>
        <v>46.914628794566596</v>
      </c>
      <c r="AN483" s="23">
        <f ca="1"/>
        <v>107.20178616562556</v>
      </c>
      <c r="AO483" s="23">
        <f ca="1"/>
        <v>177.6452880142503</v>
      </c>
      <c r="AP483" s="23">
        <f ca="1"/>
        <v>219.05959395189572</v>
      </c>
      <c r="AQ483" s="23">
        <f ca="1"/>
        <v>284.98470683239435</v>
      </c>
      <c r="AR483" s="23">
        <f ca="1"/>
        <v>360.76126809893839</v>
      </c>
      <c r="AS483" s="23">
        <f ca="1"/>
        <v>438.10481561194092</v>
      </c>
      <c r="AT483" s="23">
        <f ca="1"/>
        <v>535.39242609044084</v>
      </c>
      <c r="AU483" s="23">
        <f ca="1"/>
        <v>550.58068327593992</v>
      </c>
      <c r="AV483" s="23">
        <f ca="1"/>
        <v>550.58068327593992</v>
      </c>
      <c r="AW483" s="23">
        <f ca="1"/>
        <v>550.58068327593992</v>
      </c>
      <c r="AX483" s="23">
        <f ca="1"/>
        <v>550.58068327593992</v>
      </c>
      <c r="AY483" s="23">
        <f ca="1"/>
        <v>550.58068327593992</v>
      </c>
      <c r="AZ483" s="23">
        <f ca="1"/>
        <v>550.58068327593992</v>
      </c>
      <c r="BA483" s="23">
        <f ca="1"/>
        <v>550.58068327593992</v>
      </c>
      <c r="BB483" s="23">
        <f ca="1"/>
        <v>550.58068327593992</v>
      </c>
      <c r="BC483" s="23">
        <f ca="1"/>
        <v>550.58068327593992</v>
      </c>
      <c r="BD483" s="23">
        <f ca="1"/>
        <v>550.58068327593992</v>
      </c>
      <c r="BE483" s="23">
        <f ca="1"/>
        <v>550.58068327593992</v>
      </c>
      <c r="BF483" s="23">
        <f ca="1"/>
        <v>550.58068327593992</v>
      </c>
      <c r="BG483" s="23">
        <f ca="1"/>
        <v>550.58068327593992</v>
      </c>
      <c r="BH483" s="23">
        <f ca="1"/>
        <v>550.58068327593992</v>
      </c>
      <c r="BI483" s="23">
        <f ca="1"/>
        <v>550.58068327593992</v>
      </c>
      <c r="BJ483" s="23">
        <f ca="1"/>
        <v>550.58068327593992</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f ca="1"/>
        <v>4.8626889668709037</v>
      </c>
      <c r="AR484" s="23">
        <f ca="1"/>
        <v>31.655192933478457</v>
      </c>
      <c r="AS484" s="23">
        <f ca="1"/>
        <v>82.200227117512028</v>
      </c>
      <c r="AT484" s="23">
        <f ca="1"/>
        <v>177.47764556860253</v>
      </c>
      <c r="AU484" s="23">
        <f ca="1"/>
        <v>195.42495167941283</v>
      </c>
      <c r="AV484" s="23">
        <f ca="1"/>
        <v>195.42495167941283</v>
      </c>
      <c r="AW484" s="23">
        <f ca="1"/>
        <v>195.42495167941283</v>
      </c>
      <c r="AX484" s="23">
        <f ca="1"/>
        <v>195.42495167941283</v>
      </c>
      <c r="AY484" s="23">
        <f ca="1"/>
        <v>195.42495167941283</v>
      </c>
      <c r="AZ484" s="23">
        <f ca="1"/>
        <v>195.42495167941283</v>
      </c>
      <c r="BA484" s="23">
        <f ca="1"/>
        <v>195.42495167941283</v>
      </c>
      <c r="BB484" s="23">
        <f ca="1"/>
        <v>195.42495167941283</v>
      </c>
      <c r="BC484" s="23">
        <f ca="1"/>
        <v>195.42495167941283</v>
      </c>
      <c r="BD484" s="23">
        <f ca="1"/>
        <v>195.42495167941283</v>
      </c>
      <c r="BE484" s="23">
        <f ca="1"/>
        <v>195.42495167941283</v>
      </c>
      <c r="BF484" s="23">
        <f ca="1"/>
        <v>195.42495167941283</v>
      </c>
      <c r="BG484" s="23">
        <f ca="1"/>
        <v>195.42495167941283</v>
      </c>
      <c r="BH484" s="23">
        <f ca="1"/>
        <v>195.42495167941283</v>
      </c>
      <c r="BI484" s="23">
        <f ca="1"/>
        <v>195.42495167941283</v>
      </c>
      <c r="BJ484" s="23">
        <f ca="1"/>
        <v>195.42495167941283</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93.568450623962576</v>
      </c>
      <c r="C494" s="31">
        <f t="shared" ca="1" si="60"/>
        <v>149.24230078553944</v>
      </c>
      <c r="D494" s="31">
        <f t="shared" ca="1" si="60"/>
        <v>600.0097873589898</v>
      </c>
      <c r="E494" s="31">
        <f t="shared" ca="1" si="60"/>
        <v>1274.7058573593679</v>
      </c>
      <c r="F494" s="31">
        <f t="shared" ca="1" si="60"/>
        <v>1826.3571447840131</v>
      </c>
      <c r="G494" s="31">
        <f t="shared" ca="1" si="60"/>
        <v>2447.1211988433834</v>
      </c>
      <c r="H494" s="31">
        <f t="shared" ca="1" si="60"/>
        <v>2906.9818918052233</v>
      </c>
      <c r="I494" s="31">
        <f t="shared" ca="1" si="60"/>
        <v>3494.7463652420251</v>
      </c>
      <c r="J494" s="31">
        <f t="shared" ca="1" si="60"/>
        <v>4009.7471087517779</v>
      </c>
      <c r="K494" s="31">
        <f t="shared" ca="1" si="60"/>
        <v>4365.9922604485891</v>
      </c>
      <c r="L494" s="31">
        <f t="shared" ca="1" si="60"/>
        <v>5281.5172038049368</v>
      </c>
      <c r="M494" s="31">
        <f t="shared" ca="1" si="60"/>
        <v>5975.9500823093786</v>
      </c>
      <c r="N494" s="31">
        <f t="shared" ca="1" si="60"/>
        <v>6360.7963693004976</v>
      </c>
      <c r="O494" s="31">
        <f t="shared" ca="1" si="60"/>
        <v>7108.3963623514028</v>
      </c>
      <c r="P494" s="31">
        <f t="shared" ca="1" si="60"/>
        <v>6886.3608859071155</v>
      </c>
      <c r="Q494" s="31">
        <f t="shared" ca="1" si="60"/>
        <v>6886.3608859071155</v>
      </c>
      <c r="R494" s="31">
        <f t="shared" ca="1" si="60"/>
        <v>6886.3608859071155</v>
      </c>
      <c r="S494" s="31">
        <f t="shared" ca="1" si="60"/>
        <v>6886.3608859071155</v>
      </c>
      <c r="T494" s="31">
        <f t="shared" ca="1" si="60"/>
        <v>6886.3608859071155</v>
      </c>
      <c r="U494" s="31">
        <f t="shared" ca="1" si="60"/>
        <v>6886.3608859071155</v>
      </c>
      <c r="V494" s="31">
        <f t="shared" ca="1" si="60"/>
        <v>6886.3608859071155</v>
      </c>
      <c r="W494" s="31">
        <f t="shared" ca="1" si="60"/>
        <v>6886.3608859071155</v>
      </c>
      <c r="X494" s="31">
        <f t="shared" ca="1" si="60"/>
        <v>6886.3608859071155</v>
      </c>
      <c r="Y494" s="31">
        <f t="shared" ca="1" si="60"/>
        <v>6886.3608859071155</v>
      </c>
      <c r="Z494" s="31">
        <f t="shared" ca="1" si="60"/>
        <v>6886.3608859071155</v>
      </c>
      <c r="AA494" s="31">
        <f t="shared" ca="1" si="60"/>
        <v>6886.3608859071155</v>
      </c>
      <c r="AB494" s="31">
        <f t="shared" ca="1" si="60"/>
        <v>6886.3608859071155</v>
      </c>
      <c r="AC494" s="31">
        <f t="shared" ca="1" si="60"/>
        <v>6886.3608859071155</v>
      </c>
      <c r="AD494" s="31">
        <f t="shared" ca="1" si="60"/>
        <v>6886.3608859071155</v>
      </c>
      <c r="AE494" s="31">
        <f t="shared" ca="1" si="60"/>
        <v>6886.3608859071155</v>
      </c>
      <c r="AF494" s="4" t="s">
        <v>864</v>
      </c>
      <c r="AG494" s="31">
        <f t="shared" ref="AG494:BJ494" ca="1" si="61">PowerFactor*SUM(AG470:AG493)</f>
        <v>329.95755228303113</v>
      </c>
      <c r="AH494" s="31">
        <f t="shared" ca="1" si="61"/>
        <v>412.41757246100747</v>
      </c>
      <c r="AI494" s="31">
        <f t="shared" ca="1" si="61"/>
        <v>788.85975963812712</v>
      </c>
      <c r="AJ494" s="31">
        <f t="shared" ca="1" si="61"/>
        <v>1165.0275190761549</v>
      </c>
      <c r="AK494" s="31">
        <f t="shared" ca="1" si="61"/>
        <v>1445.7158550964498</v>
      </c>
      <c r="AL494" s="31">
        <f t="shared" ca="1" si="61"/>
        <v>1702.4720217299487</v>
      </c>
      <c r="AM494" s="31">
        <f t="shared" ca="1" si="61"/>
        <v>1941.1837639790474</v>
      </c>
      <c r="AN494" s="31">
        <f t="shared" ca="1" si="61"/>
        <v>2195.3401346977344</v>
      </c>
      <c r="AO494" s="31">
        <f t="shared" ca="1" si="61"/>
        <v>2433.6206677029663</v>
      </c>
      <c r="AP494" s="31">
        <f t="shared" ca="1" si="61"/>
        <v>2559.2365628678963</v>
      </c>
      <c r="AQ494" s="31">
        <f t="shared" ca="1" si="61"/>
        <v>2754.1116874995241</v>
      </c>
      <c r="AR494" s="31">
        <f t="shared" ca="1" si="61"/>
        <v>2998.6409820705235</v>
      </c>
      <c r="AS494" s="31">
        <f t="shared" ca="1" si="61"/>
        <v>3271.4253938135753</v>
      </c>
      <c r="AT494" s="31">
        <f t="shared" ca="1" si="61"/>
        <v>3646.2495707490921</v>
      </c>
      <c r="AU494" s="31">
        <f t="shared" ca="1" si="61"/>
        <v>3707.8388991313022</v>
      </c>
      <c r="AV494" s="31">
        <f t="shared" ca="1" si="61"/>
        <v>3707.8388991313022</v>
      </c>
      <c r="AW494" s="31">
        <f t="shared" ca="1" si="61"/>
        <v>3707.8388991313022</v>
      </c>
      <c r="AX494" s="31">
        <f t="shared" ca="1" si="61"/>
        <v>3707.8388991313022</v>
      </c>
      <c r="AY494" s="31">
        <f t="shared" ca="1" si="61"/>
        <v>3707.8388991313022</v>
      </c>
      <c r="AZ494" s="31">
        <f t="shared" ca="1" si="61"/>
        <v>3707.8388991313022</v>
      </c>
      <c r="BA494" s="31">
        <f t="shared" ca="1" si="61"/>
        <v>3707.8388991313022</v>
      </c>
      <c r="BB494" s="31">
        <f t="shared" ca="1" si="61"/>
        <v>3707.8388991313022</v>
      </c>
      <c r="BC494" s="31">
        <f t="shared" ca="1" si="61"/>
        <v>3707.8388991313022</v>
      </c>
      <c r="BD494" s="31">
        <f t="shared" ca="1" si="61"/>
        <v>3707.8388991313022</v>
      </c>
      <c r="BE494" s="31">
        <f t="shared" ca="1" si="61"/>
        <v>3707.8388991313022</v>
      </c>
      <c r="BF494" s="31">
        <f t="shared" ca="1" si="61"/>
        <v>3707.8388991313022</v>
      </c>
      <c r="BG494" s="31">
        <f t="shared" ca="1" si="61"/>
        <v>3707.8388991313022</v>
      </c>
      <c r="BH494" s="31">
        <f t="shared" ca="1" si="61"/>
        <v>3707.8388991313022</v>
      </c>
      <c r="BI494" s="31">
        <f t="shared" ca="1" si="61"/>
        <v>3707.8388991313022</v>
      </c>
      <c r="BJ494" s="31">
        <f t="shared" ca="1" si="61"/>
        <v>3707.8388991313022</v>
      </c>
    </row>
    <row r="495" spans="1:62">
      <c r="A495" s="4" t="s">
        <v>927</v>
      </c>
      <c r="B495" s="31">
        <f t="shared" ref="B495:AE495" ca="1" si="62">B494*Probability_Weighting_for_50__POE_MDs</f>
        <v>65.497915436773795</v>
      </c>
      <c r="C495" s="31">
        <f t="shared" ca="1" si="62"/>
        <v>104.4696105498776</v>
      </c>
      <c r="D495" s="31">
        <f t="shared" ca="1" si="62"/>
        <v>420.00685115129284</v>
      </c>
      <c r="E495" s="31">
        <f t="shared" ca="1" si="62"/>
        <v>892.29410015155747</v>
      </c>
      <c r="F495" s="31">
        <f t="shared" ca="1" si="62"/>
        <v>1278.4500013488091</v>
      </c>
      <c r="G495" s="31">
        <f t="shared" ca="1" si="62"/>
        <v>1712.9848391903683</v>
      </c>
      <c r="H495" s="31">
        <f t="shared" ca="1" si="62"/>
        <v>2034.8873242636562</v>
      </c>
      <c r="I495" s="31">
        <f t="shared" ca="1" si="62"/>
        <v>2446.3224556694176</v>
      </c>
      <c r="J495" s="31">
        <f t="shared" ca="1" si="62"/>
        <v>2806.8229761262442</v>
      </c>
      <c r="K495" s="31">
        <f t="shared" ca="1" si="62"/>
        <v>3056.1945823140122</v>
      </c>
      <c r="L495" s="31">
        <f t="shared" ca="1" si="62"/>
        <v>3697.0620426634555</v>
      </c>
      <c r="M495" s="31">
        <f t="shared" ca="1" si="62"/>
        <v>4183.1650576165648</v>
      </c>
      <c r="N495" s="31">
        <f t="shared" ca="1" si="62"/>
        <v>4452.5574585103477</v>
      </c>
      <c r="O495" s="31">
        <f t="shared" ca="1" si="62"/>
        <v>4975.8774536459814</v>
      </c>
      <c r="P495" s="31">
        <f t="shared" ca="1" si="62"/>
        <v>4820.4526201349809</v>
      </c>
      <c r="Q495" s="31">
        <f t="shared" ca="1" si="62"/>
        <v>4820.4526201349809</v>
      </c>
      <c r="R495" s="31">
        <f t="shared" ca="1" si="62"/>
        <v>4820.4526201349809</v>
      </c>
      <c r="S495" s="31">
        <f t="shared" ca="1" si="62"/>
        <v>4820.4526201349809</v>
      </c>
      <c r="T495" s="31">
        <f t="shared" ca="1" si="62"/>
        <v>4820.4526201349809</v>
      </c>
      <c r="U495" s="31">
        <f t="shared" ca="1" si="62"/>
        <v>4820.4526201349809</v>
      </c>
      <c r="V495" s="31">
        <f t="shared" ca="1" si="62"/>
        <v>4820.4526201349809</v>
      </c>
      <c r="W495" s="31">
        <f t="shared" ca="1" si="62"/>
        <v>4820.4526201349809</v>
      </c>
      <c r="X495" s="31">
        <f t="shared" ca="1" si="62"/>
        <v>4820.4526201349809</v>
      </c>
      <c r="Y495" s="31">
        <f t="shared" ca="1" si="62"/>
        <v>4820.4526201349809</v>
      </c>
      <c r="Z495" s="31">
        <f t="shared" ca="1" si="62"/>
        <v>4820.4526201349809</v>
      </c>
      <c r="AA495" s="31">
        <f t="shared" ca="1" si="62"/>
        <v>4820.4526201349809</v>
      </c>
      <c r="AB495" s="31">
        <f t="shared" ca="1" si="62"/>
        <v>4820.4526201349809</v>
      </c>
      <c r="AC495" s="31">
        <f t="shared" ca="1" si="62"/>
        <v>4820.4526201349809</v>
      </c>
      <c r="AD495" s="31">
        <f t="shared" ca="1" si="62"/>
        <v>4820.4526201349809</v>
      </c>
      <c r="AE495" s="31">
        <f t="shared" ca="1" si="62"/>
        <v>4820.4526201349809</v>
      </c>
      <c r="AF495" s="31" t="s">
        <v>928</v>
      </c>
      <c r="AG495" s="31">
        <f t="shared" ref="AG495:BJ495" ca="1" si="63">AG494*Probability_Weighting_for_10__POE_MDs</f>
        <v>98.987265684909332</v>
      </c>
      <c r="AH495" s="31">
        <f t="shared" ca="1" si="63"/>
        <v>123.72527173830224</v>
      </c>
      <c r="AI495" s="31">
        <f t="shared" ca="1" si="63"/>
        <v>236.65792789143813</v>
      </c>
      <c r="AJ495" s="31">
        <f t="shared" ca="1" si="63"/>
        <v>349.50825572284646</v>
      </c>
      <c r="AK495" s="31">
        <f t="shared" ca="1" si="63"/>
        <v>433.71475652893491</v>
      </c>
      <c r="AL495" s="31">
        <f t="shared" ca="1" si="63"/>
        <v>510.74160651898455</v>
      </c>
      <c r="AM495" s="31">
        <f t="shared" ca="1" si="63"/>
        <v>582.35512919371422</v>
      </c>
      <c r="AN495" s="31">
        <f t="shared" ca="1" si="63"/>
        <v>658.60204040932024</v>
      </c>
      <c r="AO495" s="31">
        <f t="shared" ca="1" si="63"/>
        <v>730.08620031088992</v>
      </c>
      <c r="AP495" s="31">
        <f t="shared" ca="1" si="63"/>
        <v>767.77096886036884</v>
      </c>
      <c r="AQ495" s="31">
        <f t="shared" ca="1" si="63"/>
        <v>826.23350624985721</v>
      </c>
      <c r="AR495" s="31">
        <f t="shared" ca="1" si="63"/>
        <v>899.59229462115707</v>
      </c>
      <c r="AS495" s="31">
        <f t="shared" ca="1" si="63"/>
        <v>981.42761814407254</v>
      </c>
      <c r="AT495" s="31">
        <f t="shared" ca="1" si="63"/>
        <v>1093.8748712247275</v>
      </c>
      <c r="AU495" s="31">
        <f t="shared" ca="1" si="63"/>
        <v>1112.3516697393907</v>
      </c>
      <c r="AV495" s="31">
        <f t="shared" ca="1" si="63"/>
        <v>1112.3516697393907</v>
      </c>
      <c r="AW495" s="31">
        <f t="shared" ca="1" si="63"/>
        <v>1112.3516697393907</v>
      </c>
      <c r="AX495" s="31">
        <f t="shared" ca="1" si="63"/>
        <v>1112.3516697393907</v>
      </c>
      <c r="AY495" s="31">
        <f t="shared" ca="1" si="63"/>
        <v>1112.3516697393907</v>
      </c>
      <c r="AZ495" s="31">
        <f t="shared" ca="1" si="63"/>
        <v>1112.3516697393907</v>
      </c>
      <c r="BA495" s="31">
        <f t="shared" ca="1" si="63"/>
        <v>1112.3516697393907</v>
      </c>
      <c r="BB495" s="31">
        <f t="shared" ca="1" si="63"/>
        <v>1112.3516697393907</v>
      </c>
      <c r="BC495" s="31">
        <f t="shared" ca="1" si="63"/>
        <v>1112.3516697393907</v>
      </c>
      <c r="BD495" s="31">
        <f t="shared" ca="1" si="63"/>
        <v>1112.3516697393907</v>
      </c>
      <c r="BE495" s="31">
        <f t="shared" ca="1" si="63"/>
        <v>1112.3516697393907</v>
      </c>
      <c r="BF495" s="31">
        <f t="shared" ca="1" si="63"/>
        <v>1112.3516697393907</v>
      </c>
      <c r="BG495" s="31">
        <f t="shared" ca="1" si="63"/>
        <v>1112.3516697393907</v>
      </c>
      <c r="BH495" s="31">
        <f t="shared" ca="1" si="63"/>
        <v>1112.3516697393907</v>
      </c>
      <c r="BI495" s="31">
        <f t="shared" ca="1" si="63"/>
        <v>1112.3516697393907</v>
      </c>
      <c r="BJ495" s="31">
        <f t="shared" ca="1" si="63"/>
        <v>1112.3516697393907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44.717531266106718</v>
      </c>
      <c r="C7" s="23">
        <f ca="1"/>
        <v>46.857095239097269</v>
      </c>
      <c r="D7" s="23">
        <f ca="1"/>
        <v>53.255073913505342</v>
      </c>
      <c r="E7" s="151">
        <f ca="1"/>
        <v>58.64325684268897</v>
      </c>
      <c r="F7" s="23">
        <f ca="1"/>
        <v>61.550084550378237</v>
      </c>
      <c r="G7" s="23">
        <f ca="1"/>
        <v>63.650512864022119</v>
      </c>
      <c r="H7" s="23">
        <f ca="1"/>
        <v>66.071657893770094</v>
      </c>
      <c r="I7" s="23">
        <f ca="1"/>
        <v>67.883229386136108</v>
      </c>
      <c r="J7" s="23">
        <f ca="1"/>
        <v>69.880411353301795</v>
      </c>
      <c r="K7" s="23">
        <f ca="1"/>
        <v>70.927198479218646</v>
      </c>
      <c r="L7" s="23">
        <f ca="1"/>
        <v>71.833845941875765</v>
      </c>
      <c r="M7" s="23">
        <f ca="1"/>
        <v>74.078188967909156</v>
      </c>
      <c r="N7" s="23">
        <f ca="1"/>
        <v>72.724662034373921</v>
      </c>
      <c r="O7" s="23">
        <f ca="1"/>
        <v>76.384644672333977</v>
      </c>
      <c r="P7" s="23">
        <f ca="1"/>
        <v>81.158800209250302</v>
      </c>
      <c r="Q7" s="23">
        <f ca="1"/>
        <v>81.158800209250302</v>
      </c>
      <c r="R7" s="23">
        <f ca="1"/>
        <v>81.158800209250302</v>
      </c>
      <c r="S7" s="23">
        <f ca="1"/>
        <v>81.158800209250302</v>
      </c>
      <c r="T7" s="23">
        <f ca="1"/>
        <v>81.158800209250302</v>
      </c>
      <c r="U7" s="23">
        <f ca="1"/>
        <v>81.158800209250302</v>
      </c>
      <c r="V7" s="23">
        <f ca="1"/>
        <v>81.158800209250302</v>
      </c>
      <c r="W7" s="23">
        <f ca="1"/>
        <v>81.158800209250302</v>
      </c>
      <c r="X7" s="23">
        <f ca="1"/>
        <v>81.158800209250302</v>
      </c>
      <c r="Y7" s="23">
        <f ca="1"/>
        <v>81.158800209250302</v>
      </c>
      <c r="Z7" s="23">
        <f ca="1"/>
        <v>81.158800209250302</v>
      </c>
      <c r="AA7" s="23">
        <f ca="1"/>
        <v>81.158800209250302</v>
      </c>
      <c r="AB7" s="23">
        <f ca="1"/>
        <v>81.158800209250302</v>
      </c>
      <c r="AC7" s="23">
        <f ca="1"/>
        <v>81.158800209250302</v>
      </c>
      <c r="AD7" s="23">
        <f ca="1"/>
        <v>81.158800209250302</v>
      </c>
      <c r="AE7" s="23">
        <f ca="1"/>
        <v>81.158800209250302</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47.594696100196131</v>
      </c>
      <c r="AH7" s="23">
        <f ca="1"/>
        <v>49.815937583251788</v>
      </c>
      <c r="AI7" s="23">
        <f ca="1"/>
        <v>56.164197484485577</v>
      </c>
      <c r="AJ7" s="23">
        <f ca="1"/>
        <v>61.756212923388887</v>
      </c>
      <c r="AK7" s="23">
        <f ca="1"/>
        <v>64.673159709226283</v>
      </c>
      <c r="AL7" s="23">
        <f ca="1"/>
        <v>67.038582529554503</v>
      </c>
      <c r="AM7" s="23">
        <f ca="1"/>
        <v>69.288055903831648</v>
      </c>
      <c r="AN7" s="23">
        <f ca="1"/>
        <v>71.204549672326721</v>
      </c>
      <c r="AO7" s="23">
        <f ca="1"/>
        <v>73.200785145344568</v>
      </c>
      <c r="AP7" s="23">
        <f ca="1"/>
        <v>74.075745656179876</v>
      </c>
      <c r="AQ7" s="23">
        <f ca="1"/>
        <v>75.269950954192851</v>
      </c>
      <c r="AR7" s="23">
        <f ca="1"/>
        <v>77.48391151630193</v>
      </c>
      <c r="AS7" s="23">
        <f ca="1"/>
        <v>76.760007098129293</v>
      </c>
      <c r="AT7" s="23">
        <f ca="1"/>
        <v>79.651714738125619</v>
      </c>
      <c r="AU7" s="23">
        <f ca="1"/>
        <v>81.319712939482031</v>
      </c>
      <c r="AV7" s="23">
        <f ca="1"/>
        <v>81.319712939482031</v>
      </c>
      <c r="AW7" s="23">
        <f ca="1"/>
        <v>81.319712939482031</v>
      </c>
      <c r="AX7" s="23">
        <f ca="1"/>
        <v>81.319712939482031</v>
      </c>
      <c r="AY7" s="23">
        <f ca="1"/>
        <v>81.319712939482031</v>
      </c>
      <c r="AZ7" s="23">
        <f ca="1"/>
        <v>81.319712939482031</v>
      </c>
      <c r="BA7" s="23">
        <f ca="1"/>
        <v>81.319712939482031</v>
      </c>
      <c r="BB7" s="23">
        <f ca="1"/>
        <v>81.319712939482031</v>
      </c>
      <c r="BC7" s="23">
        <f ca="1"/>
        <v>81.319712939482031</v>
      </c>
      <c r="BD7" s="23">
        <f ca="1"/>
        <v>81.319712939482031</v>
      </c>
      <c r="BE7" s="23">
        <f ca="1"/>
        <v>81.319712939482031</v>
      </c>
      <c r="BF7" s="23">
        <f ca="1"/>
        <v>81.319712939482031</v>
      </c>
      <c r="BG7" s="23">
        <f ca="1"/>
        <v>81.319712939482031</v>
      </c>
      <c r="BH7" s="23">
        <f ca="1"/>
        <v>81.319712939482031</v>
      </c>
      <c r="BI7" s="23">
        <f ca="1"/>
        <v>81.319712939482031</v>
      </c>
      <c r="BJ7" s="23">
        <f ca="1"/>
        <v>81.319712939482031</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132.80432652396516</v>
      </c>
      <c r="C8" s="23">
        <f ca="1"/>
        <v>139.15850897641445</v>
      </c>
      <c r="D8" s="23">
        <f ca="1"/>
        <v>158.15954112000827</v>
      </c>
      <c r="E8" s="151">
        <f ca="1"/>
        <v>174.16163213079986</v>
      </c>
      <c r="F8" s="23">
        <f ca="1"/>
        <v>182.79447220740468</v>
      </c>
      <c r="G8" s="23">
        <f ca="1"/>
        <v>189.03242765144253</v>
      </c>
      <c r="H8" s="23">
        <f ca="1"/>
        <v>196.22286339305586</v>
      </c>
      <c r="I8" s="23">
        <f ca="1"/>
        <v>201.60295762415288</v>
      </c>
      <c r="J8" s="23">
        <f ca="1"/>
        <v>207.53428698392631</v>
      </c>
      <c r="K8" s="23">
        <f ca="1"/>
        <v>210.64308694079497</v>
      </c>
      <c r="L8" s="23">
        <f ca="1"/>
        <v>213.3356932243646</v>
      </c>
      <c r="M8" s="23">
        <f ca="1"/>
        <v>220.00105366851406</v>
      </c>
      <c r="N8" s="23">
        <f ca="1"/>
        <v>215.98128272520086</v>
      </c>
      <c r="O8" s="23">
        <f ca="1"/>
        <v>226.85087940376567</v>
      </c>
      <c r="P8" s="23">
        <f ca="1"/>
        <v>241.02940162646689</v>
      </c>
      <c r="Q8" s="23">
        <f ca="1"/>
        <v>241.02940162646689</v>
      </c>
      <c r="R8" s="23">
        <f ca="1"/>
        <v>241.02940162646689</v>
      </c>
      <c r="S8" s="23">
        <f ca="1"/>
        <v>241.02940162646689</v>
      </c>
      <c r="T8" s="23">
        <f ca="1"/>
        <v>241.02940162646689</v>
      </c>
      <c r="U8" s="23">
        <f ca="1"/>
        <v>241.02940162646689</v>
      </c>
      <c r="V8" s="23">
        <f ca="1"/>
        <v>241.02940162646689</v>
      </c>
      <c r="W8" s="23">
        <f ca="1"/>
        <v>241.02940162646689</v>
      </c>
      <c r="X8" s="23">
        <f ca="1"/>
        <v>241.02940162646689</v>
      </c>
      <c r="Y8" s="23">
        <f ca="1"/>
        <v>241.02940162646689</v>
      </c>
      <c r="Z8" s="23">
        <f ca="1"/>
        <v>241.02940162646689</v>
      </c>
      <c r="AA8" s="23">
        <f ca="1"/>
        <v>241.02940162646689</v>
      </c>
      <c r="AB8" s="23">
        <f ca="1"/>
        <v>241.02940162646689</v>
      </c>
      <c r="AC8" s="23">
        <f ca="1"/>
        <v>241.02940162646689</v>
      </c>
      <c r="AD8" s="23">
        <f ca="1"/>
        <v>241.02940162646689</v>
      </c>
      <c r="AE8" s="23">
        <f ca="1"/>
        <v>241.02940162646689</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141.34907233776838</v>
      </c>
      <c r="AH8" s="23">
        <f ca="1"/>
        <v>147.94582468191854</v>
      </c>
      <c r="AI8" s="23">
        <f ca="1"/>
        <v>166.79919956447719</v>
      </c>
      <c r="AJ8" s="23">
        <f ca="1"/>
        <v>183.40664240061716</v>
      </c>
      <c r="AK8" s="30">
        <f ca="1"/>
        <v>192.0695346138327</v>
      </c>
      <c r="AL8" s="23">
        <f ca="1"/>
        <v>199.09448379380248</v>
      </c>
      <c r="AM8" s="23">
        <f ca="1"/>
        <v>205.77508059881654</v>
      </c>
      <c r="AN8" s="23">
        <f ca="1"/>
        <v>211.46677817258831</v>
      </c>
      <c r="AO8" s="23">
        <f ca="1"/>
        <v>217.39529658743027</v>
      </c>
      <c r="AP8" s="23">
        <f ca="1"/>
        <v>219.99379740101656</v>
      </c>
      <c r="AQ8" s="23">
        <f ca="1"/>
        <v>223.54040710516566</v>
      </c>
      <c r="AR8" s="23">
        <f ca="1"/>
        <v>230.11553621173081</v>
      </c>
      <c r="AS8" s="23">
        <f ca="1"/>
        <v>227.9656492210774</v>
      </c>
      <c r="AT8" s="23">
        <f ca="1"/>
        <v>236.55358497604132</v>
      </c>
      <c r="AU8" s="23">
        <f ca="1"/>
        <v>241.50728817705459</v>
      </c>
      <c r="AV8" s="23">
        <f ca="1"/>
        <v>241.50728817705459</v>
      </c>
      <c r="AW8" s="23">
        <f ca="1"/>
        <v>241.50728817705459</v>
      </c>
      <c r="AX8" s="23">
        <f ca="1"/>
        <v>241.50728817705459</v>
      </c>
      <c r="AY8" s="23">
        <f ca="1"/>
        <v>241.50728817705459</v>
      </c>
      <c r="AZ8" s="23">
        <f ca="1"/>
        <v>241.50728817705459</v>
      </c>
      <c r="BA8" s="23">
        <f ca="1"/>
        <v>241.50728817705459</v>
      </c>
      <c r="BB8" s="23">
        <f ca="1"/>
        <v>241.50728817705459</v>
      </c>
      <c r="BC8" s="23">
        <f ca="1"/>
        <v>241.50728817705459</v>
      </c>
      <c r="BD8" s="23">
        <f ca="1"/>
        <v>241.50728817705459</v>
      </c>
      <c r="BE8" s="23">
        <f ca="1"/>
        <v>241.50728817705459</v>
      </c>
      <c r="BF8" s="23">
        <f ca="1"/>
        <v>241.50728817705459</v>
      </c>
      <c r="BG8" s="23">
        <f ca="1"/>
        <v>241.50728817705459</v>
      </c>
      <c r="BH8" s="23">
        <f ca="1"/>
        <v>241.50728817705459</v>
      </c>
      <c r="BI8" s="23">
        <f ca="1"/>
        <v>241.50728817705459</v>
      </c>
      <c r="BJ8" s="23">
        <f ca="1"/>
        <v>241.50728817705459</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58.424915222048995</v>
      </c>
      <c r="C9" s="23">
        <f ca="1"/>
        <v>61.220325438016538</v>
      </c>
      <c r="D9" s="23">
        <f ca="1"/>
        <v>69.579493555333613</v>
      </c>
      <c r="E9" s="151">
        <f ca="1"/>
        <v>76.619330548236874</v>
      </c>
      <c r="F9" s="23">
        <f ca="1"/>
        <v>80.417195894966554</v>
      </c>
      <c r="G9" s="23">
        <f ca="1"/>
        <v>83.161474093697279</v>
      </c>
      <c r="H9" s="23">
        <f ca="1"/>
        <v>86.324779157689605</v>
      </c>
      <c r="I9" s="23">
        <f ca="1"/>
        <v>88.691656484398933</v>
      </c>
      <c r="J9" s="23">
        <f ca="1"/>
        <v>91.301039959087788</v>
      </c>
      <c r="K9" s="23">
        <f ca="1"/>
        <v>92.668701530637463</v>
      </c>
      <c r="L9" s="23">
        <f ca="1"/>
        <v>93.853266054712051</v>
      </c>
      <c r="M9" s="23">
        <f ca="1"/>
        <v>96.785573525911488</v>
      </c>
      <c r="N9" s="23">
        <f ca="1"/>
        <v>95.017146376568945</v>
      </c>
      <c r="O9" s="23">
        <f ca="1"/>
        <v>99.799033240235374</v>
      </c>
      <c r="P9" s="23">
        <f ca="1"/>
        <v>106.03662338897027</v>
      </c>
      <c r="Q9" s="23">
        <f ca="1"/>
        <v>106.03662338897027</v>
      </c>
      <c r="R9" s="23">
        <f ca="1"/>
        <v>106.03662338897027</v>
      </c>
      <c r="S9" s="23">
        <f ca="1"/>
        <v>106.03662338897027</v>
      </c>
      <c r="T9" s="23">
        <f ca="1"/>
        <v>106.03662338897027</v>
      </c>
      <c r="U9" s="23">
        <f ca="1"/>
        <v>106.03662338897027</v>
      </c>
      <c r="V9" s="23">
        <f ca="1"/>
        <v>106.03662338897027</v>
      </c>
      <c r="W9" s="23">
        <f ca="1"/>
        <v>106.03662338897027</v>
      </c>
      <c r="X9" s="23">
        <f ca="1"/>
        <v>106.03662338897027</v>
      </c>
      <c r="Y9" s="23">
        <f ca="1"/>
        <v>106.03662338897027</v>
      </c>
      <c r="Z9" s="23">
        <f ca="1"/>
        <v>106.03662338897027</v>
      </c>
      <c r="AA9" s="23">
        <f ca="1"/>
        <v>106.03662338897027</v>
      </c>
      <c r="AB9" s="23">
        <f ca="1"/>
        <v>106.03662338897027</v>
      </c>
      <c r="AC9" s="23">
        <f ca="1"/>
        <v>106.03662338897027</v>
      </c>
      <c r="AD9" s="23">
        <f ca="1"/>
        <v>106.03662338897027</v>
      </c>
      <c r="AE9" s="23">
        <f ca="1"/>
        <v>106.03662338897027</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62.184025055532651</v>
      </c>
      <c r="AH9" s="23">
        <f ca="1"/>
        <v>65.08614960625863</v>
      </c>
      <c r="AI9" s="23">
        <f ca="1"/>
        <v>73.380358522443473</v>
      </c>
      <c r="AJ9" s="23">
        <f ca="1"/>
        <v>80.686509347141268</v>
      </c>
      <c r="AK9" s="30">
        <f ca="1"/>
        <v>84.497595599994142</v>
      </c>
      <c r="AL9" s="23">
        <f ca="1"/>
        <v>87.588097777307397</v>
      </c>
      <c r="AM9" s="23">
        <f ca="1"/>
        <v>90.527108216061464</v>
      </c>
      <c r="AN9" s="23">
        <f ca="1"/>
        <v>93.031069923642974</v>
      </c>
      <c r="AO9" s="23">
        <f ca="1"/>
        <v>95.63921677281202</v>
      </c>
      <c r="AP9" s="23">
        <f ca="1"/>
        <v>96.782381259330535</v>
      </c>
      <c r="AQ9" s="23">
        <f ca="1"/>
        <v>98.342649487890199</v>
      </c>
      <c r="AR9" s="23">
        <f ca="1"/>
        <v>101.23526127758045</v>
      </c>
      <c r="AS9" s="23">
        <f ca="1"/>
        <v>100.2894565101187</v>
      </c>
      <c r="AT9" s="23">
        <f ca="1"/>
        <v>104.06756699453601</v>
      </c>
      <c r="AU9" s="23">
        <f ca="1"/>
        <v>106.24686112696146</v>
      </c>
      <c r="AV9" s="23">
        <f ca="1"/>
        <v>106.24686112696146</v>
      </c>
      <c r="AW9" s="23">
        <f ca="1"/>
        <v>106.24686112696146</v>
      </c>
      <c r="AX9" s="23">
        <f ca="1"/>
        <v>106.24686112696146</v>
      </c>
      <c r="AY9" s="23">
        <f ca="1"/>
        <v>106.24686112696146</v>
      </c>
      <c r="AZ9" s="23">
        <f ca="1"/>
        <v>106.24686112696146</v>
      </c>
      <c r="BA9" s="23">
        <f ca="1"/>
        <v>106.24686112696146</v>
      </c>
      <c r="BB9" s="23">
        <f ca="1"/>
        <v>106.24686112696146</v>
      </c>
      <c r="BC9" s="23">
        <f ca="1"/>
        <v>106.24686112696146</v>
      </c>
      <c r="BD9" s="23">
        <f ca="1"/>
        <v>106.24686112696146</v>
      </c>
      <c r="BE9" s="23">
        <f ca="1"/>
        <v>106.24686112696146</v>
      </c>
      <c r="BF9" s="23">
        <f ca="1"/>
        <v>106.24686112696146</v>
      </c>
      <c r="BG9" s="23">
        <f ca="1"/>
        <v>106.24686112696146</v>
      </c>
      <c r="BH9" s="23">
        <f ca="1"/>
        <v>106.24686112696146</v>
      </c>
      <c r="BI9" s="23">
        <f ca="1"/>
        <v>106.24686112696146</v>
      </c>
      <c r="BJ9" s="23">
        <f ca="1"/>
        <v>106.24686112696146</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143.81517593119742</v>
      </c>
      <c r="C10" s="23">
        <f ca="1"/>
        <v>150.69618569357905</v>
      </c>
      <c r="D10" s="23">
        <f ca="1"/>
        <v>171.2725995208211</v>
      </c>
      <c r="E10" s="151">
        <f ca="1"/>
        <v>188.6014290418137</v>
      </c>
      <c r="F10" s="23">
        <f ca="1"/>
        <v>197.95002066453293</v>
      </c>
      <c r="G10" s="23">
        <f ca="1"/>
        <v>204.70516699987002</v>
      </c>
      <c r="H10" s="23">
        <f ca="1"/>
        <v>212.49176408046654</v>
      </c>
      <c r="I10" s="23">
        <f ca="1"/>
        <v>218.31792365390496</v>
      </c>
      <c r="J10" s="23">
        <f ca="1"/>
        <v>224.7410214377544</v>
      </c>
      <c r="K10" s="23">
        <f ca="1"/>
        <v>228.107572998492</v>
      </c>
      <c r="L10" s="23">
        <f ca="1"/>
        <v>231.02342413467568</v>
      </c>
      <c r="M10" s="23">
        <f ca="1"/>
        <v>238.24141175608963</v>
      </c>
      <c r="N10" s="23">
        <f ca="1"/>
        <v>233.88836031155418</v>
      </c>
      <c r="O10" s="23">
        <f ca="1"/>
        <v>245.65915874519456</v>
      </c>
      <c r="P10" s="23">
        <f ca="1"/>
        <v>261.01322680361892</v>
      </c>
      <c r="Q10" s="23">
        <f ca="1"/>
        <v>261.01322680361892</v>
      </c>
      <c r="R10" s="23">
        <f ca="1"/>
        <v>261.01322680361892</v>
      </c>
      <c r="S10" s="23">
        <f ca="1"/>
        <v>261.01322680361892</v>
      </c>
      <c r="T10" s="23">
        <f ca="1"/>
        <v>261.01322680361892</v>
      </c>
      <c r="U10" s="23">
        <f ca="1"/>
        <v>261.01322680361892</v>
      </c>
      <c r="V10" s="23">
        <f ca="1"/>
        <v>261.01322680361892</v>
      </c>
      <c r="W10" s="23">
        <f ca="1"/>
        <v>261.01322680361892</v>
      </c>
      <c r="X10" s="23">
        <f ca="1"/>
        <v>261.01322680361892</v>
      </c>
      <c r="Y10" s="23">
        <f ca="1"/>
        <v>261.01322680361892</v>
      </c>
      <c r="Z10" s="23">
        <f ca="1"/>
        <v>261.01322680361892</v>
      </c>
      <c r="AA10" s="23">
        <f ca="1"/>
        <v>261.01322680361892</v>
      </c>
      <c r="AB10" s="23">
        <f ca="1"/>
        <v>261.01322680361892</v>
      </c>
      <c r="AC10" s="23">
        <f ca="1"/>
        <v>261.01322680361892</v>
      </c>
      <c r="AD10" s="23">
        <f ca="1"/>
        <v>261.01322680361892</v>
      </c>
      <c r="AE10" s="23">
        <f ca="1"/>
        <v>261.01322680361892</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153.06836936746487</v>
      </c>
      <c r="AH10" s="23">
        <f ca="1"/>
        <v>160.21206056925189</v>
      </c>
      <c r="AI10" s="23">
        <f ca="1"/>
        <v>180.62857482447612</v>
      </c>
      <c r="AJ10" s="23">
        <f ca="1"/>
        <v>198.61294608527066</v>
      </c>
      <c r="AK10" s="30">
        <f ca="1"/>
        <v>207.99408147690852</v>
      </c>
      <c r="AL10" s="23">
        <f ca="1"/>
        <v>215.60147145183342</v>
      </c>
      <c r="AM10" s="23">
        <f ca="1"/>
        <v>222.8359586856896</v>
      </c>
      <c r="AN10" s="23">
        <f ca="1"/>
        <v>228.99955673512099</v>
      </c>
      <c r="AO10" s="23">
        <f ca="1"/>
        <v>235.41961051769098</v>
      </c>
      <c r="AP10" s="23">
        <f ca="1"/>
        <v>238.23355386912107</v>
      </c>
      <c r="AQ10" s="23">
        <f ca="1"/>
        <v>242.07421412403721</v>
      </c>
      <c r="AR10" s="23">
        <f ca="1"/>
        <v>249.19448929865936</v>
      </c>
      <c r="AS10" s="23">
        <f ca="1"/>
        <v>246.86635448644589</v>
      </c>
      <c r="AT10" s="23">
        <f ca="1"/>
        <v>256.16631875578071</v>
      </c>
      <c r="AU10" s="23">
        <f ca="1"/>
        <v>261.53073508175112</v>
      </c>
      <c r="AV10" s="23">
        <f ca="1"/>
        <v>261.53073508175112</v>
      </c>
      <c r="AW10" s="23">
        <f ca="1"/>
        <v>261.53073508175112</v>
      </c>
      <c r="AX10" s="23">
        <f ca="1"/>
        <v>261.53073508175112</v>
      </c>
      <c r="AY10" s="23">
        <f ca="1"/>
        <v>261.53073508175112</v>
      </c>
      <c r="AZ10" s="23">
        <f ca="1"/>
        <v>261.53073508175112</v>
      </c>
      <c r="BA10" s="23">
        <f ca="1"/>
        <v>261.53073508175112</v>
      </c>
      <c r="BB10" s="23">
        <f ca="1"/>
        <v>261.53073508175112</v>
      </c>
      <c r="BC10" s="23">
        <f ca="1"/>
        <v>261.53073508175112</v>
      </c>
      <c r="BD10" s="23">
        <f ca="1"/>
        <v>261.53073508175112</v>
      </c>
      <c r="BE10" s="23">
        <f ca="1"/>
        <v>261.53073508175112</v>
      </c>
      <c r="BF10" s="23">
        <f ca="1"/>
        <v>261.53073508175112</v>
      </c>
      <c r="BG10" s="23">
        <f ca="1"/>
        <v>261.53073508175112</v>
      </c>
      <c r="BH10" s="23">
        <f ca="1"/>
        <v>261.53073508175112</v>
      </c>
      <c r="BI10" s="23">
        <f ca="1"/>
        <v>261.53073508175112</v>
      </c>
      <c r="BJ10" s="23">
        <f ca="1"/>
        <v>261.53073508175112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1468.8622916722804</v>
      </c>
      <c r="C11" s="23">
        <f ca="1"/>
        <v>1539.1417715891055</v>
      </c>
      <c r="D11" s="23">
        <f ca="1"/>
        <v>1749.2998315642176</v>
      </c>
      <c r="E11" s="151">
        <f ca="1"/>
        <v>1926.2885539114391</v>
      </c>
      <c r="F11" s="23">
        <f ca="1"/>
        <v>2021.7707839747327</v>
      </c>
      <c r="G11" s="23">
        <f ca="1"/>
        <v>2090.764752535129</v>
      </c>
      <c r="H11" s="23">
        <f ca="1"/>
        <v>2170.2934862593461</v>
      </c>
      <c r="I11" s="23">
        <f ca="1"/>
        <v>2229.7992098193081</v>
      </c>
      <c r="J11" s="23">
        <f ca="1"/>
        <v>2295.4017866637287</v>
      </c>
      <c r="K11" s="23">
        <f ca="1"/>
        <v>2329.7862013023037</v>
      </c>
      <c r="L11" s="23">
        <f ca="1"/>
        <v>2359.5673683755131</v>
      </c>
      <c r="M11" s="23">
        <f ca="1"/>
        <v>2433.2885856963089</v>
      </c>
      <c r="N11" s="23">
        <f ca="1"/>
        <v>2388.8285133904023</v>
      </c>
      <c r="O11" s="23">
        <f ca="1"/>
        <v>2509.0500536423228</v>
      </c>
      <c r="P11" s="23">
        <f ca="1"/>
        <v>2665.8694675098754</v>
      </c>
      <c r="Q11" s="23">
        <f ca="1"/>
        <v>2665.8694675098754</v>
      </c>
      <c r="R11" s="23">
        <f ca="1"/>
        <v>2665.8694675098754</v>
      </c>
      <c r="S11" s="23">
        <f ca="1"/>
        <v>2665.8694675098754</v>
      </c>
      <c r="T11" s="23">
        <f ca="1"/>
        <v>2665.8694675098754</v>
      </c>
      <c r="U11" s="23">
        <f ca="1"/>
        <v>2665.8694675098754</v>
      </c>
      <c r="V11" s="23">
        <f ca="1"/>
        <v>2665.8694675098754</v>
      </c>
      <c r="W11" s="23">
        <f ca="1"/>
        <v>2665.8694675098754</v>
      </c>
      <c r="X11" s="23">
        <f ca="1"/>
        <v>2665.8694675098754</v>
      </c>
      <c r="Y11" s="23">
        <f ca="1"/>
        <v>2665.8694675098754</v>
      </c>
      <c r="Z11" s="23">
        <f ca="1"/>
        <v>2665.8694675098754</v>
      </c>
      <c r="AA11" s="23">
        <f ca="1"/>
        <v>2665.8694675098754</v>
      </c>
      <c r="AB11" s="23">
        <f ca="1"/>
        <v>2665.8694675098754</v>
      </c>
      <c r="AC11" s="23">
        <f ca="1"/>
        <v>2665.8694675098754</v>
      </c>
      <c r="AD11" s="23">
        <f ca="1"/>
        <v>2665.8694675098754</v>
      </c>
      <c r="AE11" s="23">
        <f ca="1"/>
        <v>2665.8694675098754</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1563.3701683833244</v>
      </c>
      <c r="AH11" s="23">
        <f ca="1"/>
        <v>1636.332556126576</v>
      </c>
      <c r="AI11" s="23">
        <f ca="1"/>
        <v>1844.8574751604026</v>
      </c>
      <c r="AJ11" s="23">
        <f ca="1"/>
        <v>2028.54160038133</v>
      </c>
      <c r="AK11" s="30">
        <f ca="1"/>
        <v>2124.356217584464</v>
      </c>
      <c r="AL11" s="23">
        <f ca="1"/>
        <v>2202.0546120679423</v>
      </c>
      <c r="AM11" s="23">
        <f ca="1"/>
        <v>2275.9443488678999</v>
      </c>
      <c r="AN11" s="23">
        <f ca="1"/>
        <v>2338.8965143623527</v>
      </c>
      <c r="AO11" s="23">
        <f ca="1"/>
        <v>2404.4680011728719</v>
      </c>
      <c r="AP11" s="23">
        <f ca="1"/>
        <v>2433.2083288403437</v>
      </c>
      <c r="AQ11" s="23">
        <f ca="1"/>
        <v>2472.43507238144</v>
      </c>
      <c r="AR11" s="23">
        <f ca="1"/>
        <v>2545.1582995555755</v>
      </c>
      <c r="AS11" s="23">
        <f ca="1"/>
        <v>2521.3797976454157</v>
      </c>
      <c r="AT11" s="23">
        <f ca="1"/>
        <v>2616.3653702087786</v>
      </c>
      <c r="AU11" s="23">
        <f ca="1"/>
        <v>2671.1550598714239</v>
      </c>
      <c r="AV11" s="23">
        <f ca="1"/>
        <v>2671.1550598714239</v>
      </c>
      <c r="AW11" s="23">
        <f ca="1"/>
        <v>2671.1550598714239</v>
      </c>
      <c r="AX11" s="23">
        <f ca="1"/>
        <v>2671.1550598714239</v>
      </c>
      <c r="AY11" s="23">
        <f ca="1"/>
        <v>2671.1550598714239</v>
      </c>
      <c r="AZ11" s="23">
        <f ca="1"/>
        <v>2671.1550598714239</v>
      </c>
      <c r="BA11" s="23">
        <f ca="1"/>
        <v>2671.1550598714239</v>
      </c>
      <c r="BB11" s="23">
        <f ca="1"/>
        <v>2671.1550598714239</v>
      </c>
      <c r="BC11" s="23">
        <f ca="1"/>
        <v>2671.1550598714239</v>
      </c>
      <c r="BD11" s="23">
        <f ca="1"/>
        <v>2671.1550598714239</v>
      </c>
      <c r="BE11" s="23">
        <f ca="1"/>
        <v>2671.1550598714239</v>
      </c>
      <c r="BF11" s="23">
        <f ca="1"/>
        <v>2671.1550598714239</v>
      </c>
      <c r="BG11" s="23">
        <f ca="1"/>
        <v>2671.1550598714239</v>
      </c>
      <c r="BH11" s="23">
        <f ca="1"/>
        <v>2671.1550598714239</v>
      </c>
      <c r="BI11" s="23">
        <f ca="1"/>
        <v>2671.1550598714239</v>
      </c>
      <c r="BJ11" s="23">
        <f ca="1"/>
        <v>2671.1550598714239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3460.5526708444286</v>
      </c>
      <c r="C12" s="23">
        <f ca="1"/>
        <v>3626.1269682517359</v>
      </c>
      <c r="D12" s="23">
        <f ca="1"/>
        <v>4121.2469259697455</v>
      </c>
      <c r="E12" s="151">
        <f ca="1"/>
        <v>4538.221886318629</v>
      </c>
      <c r="F12" s="23">
        <f ca="1"/>
        <v>4763.1723722403103</v>
      </c>
      <c r="G12" s="23">
        <f ca="1"/>
        <v>4925.718080934359</v>
      </c>
      <c r="H12" s="23">
        <f ca="1"/>
        <v>5113.0830731862125</v>
      </c>
      <c r="I12" s="23">
        <f ca="1"/>
        <v>5253.2750379220734</v>
      </c>
      <c r="J12" s="23">
        <f ca="1"/>
        <v>5407.8308283459492</v>
      </c>
      <c r="K12" s="23">
        <f ca="1"/>
        <v>5488.8384752761986</v>
      </c>
      <c r="L12" s="23">
        <f ca="1"/>
        <v>5559.0011432406181</v>
      </c>
      <c r="M12" s="23">
        <f ca="1"/>
        <v>5732.683970380891</v>
      </c>
      <c r="N12" s="23">
        <f ca="1"/>
        <v>5627.9386699967554</v>
      </c>
      <c r="O12" s="23">
        <f ca="1"/>
        <v>5911.1735073062282</v>
      </c>
      <c r="P12" s="23">
        <f ca="1"/>
        <v>6280.6307699620629</v>
      </c>
      <c r="Q12" s="23">
        <f ca="1"/>
        <v>6280.6307699620629</v>
      </c>
      <c r="R12" s="23">
        <f ca="1"/>
        <v>6280.6307699620629</v>
      </c>
      <c r="S12" s="23">
        <f ca="1"/>
        <v>6280.6307699620629</v>
      </c>
      <c r="T12" s="23">
        <f ca="1"/>
        <v>6280.6307699620629</v>
      </c>
      <c r="U12" s="23">
        <f ca="1"/>
        <v>6280.6307699620629</v>
      </c>
      <c r="V12" s="23">
        <f ca="1"/>
        <v>6280.6307699620629</v>
      </c>
      <c r="W12" s="23">
        <f ca="1"/>
        <v>6280.6307699620629</v>
      </c>
      <c r="X12" s="23">
        <f ca="1"/>
        <v>6280.6307699620629</v>
      </c>
      <c r="Y12" s="23">
        <f ca="1"/>
        <v>6280.6307699620629</v>
      </c>
      <c r="Z12" s="23">
        <f ca="1"/>
        <v>6280.6307699620629</v>
      </c>
      <c r="AA12" s="23">
        <f ca="1"/>
        <v>6280.6307699620629</v>
      </c>
      <c r="AB12" s="23">
        <f ca="1"/>
        <v>6280.6307699620629</v>
      </c>
      <c r="AC12" s="23">
        <f ca="1"/>
        <v>6280.6307699620629</v>
      </c>
      <c r="AD12" s="23">
        <f ca="1"/>
        <v>6280.6307699620629</v>
      </c>
      <c r="AE12" s="23">
        <f ca="1"/>
        <v>6280.6307699620629</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3683.207637904613</v>
      </c>
      <c r="AH12" s="23">
        <f ca="1"/>
        <v>3855.1027074476124</v>
      </c>
      <c r="AI12" s="23">
        <f ca="1"/>
        <v>4346.3750817139444</v>
      </c>
      <c r="AJ12" s="23">
        <f ca="1"/>
        <v>4779.1240151768116</v>
      </c>
      <c r="AK12" s="30">
        <f ca="1"/>
        <v>5004.8575855380968</v>
      </c>
      <c r="AL12" s="23">
        <f ca="1"/>
        <v>5187.9104068097276</v>
      </c>
      <c r="AM12" s="23">
        <f ca="1"/>
        <v>5361.9902558743906</v>
      </c>
      <c r="AN12" s="23">
        <f ca="1"/>
        <v>5510.3018339388327</v>
      </c>
      <c r="AO12" s="23">
        <f ca="1"/>
        <v>5664.7843780819221</v>
      </c>
      <c r="AP12" s="23">
        <f ca="1"/>
        <v>5732.4948899757101</v>
      </c>
      <c r="AQ12" s="23">
        <f ca="1"/>
        <v>5824.9107773596297</v>
      </c>
      <c r="AR12" s="23">
        <f ca="1"/>
        <v>5996.2423987489738</v>
      </c>
      <c r="AS12" s="23">
        <f ca="1"/>
        <v>5940.2216548300867</v>
      </c>
      <c r="AT12" s="23">
        <f ca="1"/>
        <v>6164.0020450609563</v>
      </c>
      <c r="AU12" s="23">
        <f ca="1"/>
        <v>6293.0833129046196</v>
      </c>
      <c r="AV12" s="23">
        <f ca="1"/>
        <v>6293.0833129046196</v>
      </c>
      <c r="AW12" s="23">
        <f ca="1"/>
        <v>6293.0833129046196</v>
      </c>
      <c r="AX12" s="23">
        <f ca="1"/>
        <v>6293.0833129046196</v>
      </c>
      <c r="AY12" s="23">
        <f ca="1"/>
        <v>6293.0833129046196</v>
      </c>
      <c r="AZ12" s="23">
        <f ca="1"/>
        <v>6293.0833129046196</v>
      </c>
      <c r="BA12" s="23">
        <f ca="1"/>
        <v>6293.0833129046196</v>
      </c>
      <c r="BB12" s="23">
        <f ca="1"/>
        <v>6293.0833129046196</v>
      </c>
      <c r="BC12" s="23">
        <f ca="1"/>
        <v>6293.0833129046196</v>
      </c>
      <c r="BD12" s="23">
        <f ca="1"/>
        <v>6293.0833129046196</v>
      </c>
      <c r="BE12" s="23">
        <f ca="1"/>
        <v>6293.0833129046196</v>
      </c>
      <c r="BF12" s="23">
        <f ca="1"/>
        <v>6293.0833129046196</v>
      </c>
      <c r="BG12" s="23">
        <f ca="1"/>
        <v>6293.0833129046196</v>
      </c>
      <c r="BH12" s="23">
        <f ca="1"/>
        <v>6293.0833129046196</v>
      </c>
      <c r="BI12" s="23">
        <f ca="1"/>
        <v>6293.0833129046196</v>
      </c>
      <c r="BJ12" s="23">
        <f ca="1"/>
        <v>6293.0833129046196</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6266.0721575650105</v>
      </c>
      <c r="C13" s="23">
        <f ca="1"/>
        <v>6565.8799032275429</v>
      </c>
      <c r="D13" s="23">
        <f ca="1"/>
        <v>7462.4006838098358</v>
      </c>
      <c r="E13" s="151">
        <f ca="1"/>
        <v>8217.4232012987395</v>
      </c>
      <c r="F13" s="23">
        <f ca="1"/>
        <v>8624.7442597355166</v>
      </c>
      <c r="G13" s="23">
        <f ca="1"/>
        <v>8919.0680965493957</v>
      </c>
      <c r="H13" s="23">
        <f ca="1"/>
        <v>9258.3325646625872</v>
      </c>
      <c r="I13" s="23">
        <f ca="1"/>
        <v>9512.1801579521762</v>
      </c>
      <c r="J13" s="23">
        <f ca="1"/>
        <v>9792.036535612564</v>
      </c>
      <c r="K13" s="23">
        <f ca="1"/>
        <v>9938.7182391612732</v>
      </c>
      <c r="L13" s="23">
        <f ca="1"/>
        <v>10065.76278436828</v>
      </c>
      <c r="M13" s="23">
        <f ca="1"/>
        <v>10380.252760654432</v>
      </c>
      <c r="N13" s="23">
        <f ca="1"/>
        <v>10190.588948887436</v>
      </c>
      <c r="O13" s="23">
        <f ca="1"/>
        <v>10703.446315015681</v>
      </c>
      <c r="P13" s="23">
        <f ca="1"/>
        <v>11372.427858467527</v>
      </c>
      <c r="Q13" s="23">
        <f ca="1"/>
        <v>11372.427858467527</v>
      </c>
      <c r="R13" s="23">
        <f ca="1"/>
        <v>11372.427858467527</v>
      </c>
      <c r="S13" s="23">
        <f ca="1"/>
        <v>11372.427858467527</v>
      </c>
      <c r="T13" s="23">
        <f ca="1"/>
        <v>11372.427858467527</v>
      </c>
      <c r="U13" s="23">
        <f ca="1"/>
        <v>11372.427858467527</v>
      </c>
      <c r="V13" s="23">
        <f ca="1"/>
        <v>11372.427858467527</v>
      </c>
      <c r="W13" s="23">
        <f ca="1"/>
        <v>11372.427858467527</v>
      </c>
      <c r="X13" s="23">
        <f ca="1"/>
        <v>11372.427858467527</v>
      </c>
      <c r="Y13" s="23">
        <f ca="1"/>
        <v>11372.427858467527</v>
      </c>
      <c r="Z13" s="23">
        <f ca="1"/>
        <v>11372.427858467527</v>
      </c>
      <c r="AA13" s="23">
        <f ca="1"/>
        <v>11372.427858467527</v>
      </c>
      <c r="AB13" s="23">
        <f ca="1"/>
        <v>11372.427858467527</v>
      </c>
      <c r="AC13" s="23">
        <f ca="1"/>
        <v>11372.427858467527</v>
      </c>
      <c r="AD13" s="23">
        <f ca="1"/>
        <v>11372.427858467527</v>
      </c>
      <c r="AE13" s="23">
        <f ca="1"/>
        <v>11372.427858467527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6669.2366872061484</v>
      </c>
      <c r="AH13" s="23">
        <f ca="1"/>
        <v>6980.4895452715218</v>
      </c>
      <c r="AI13" s="23">
        <f ca="1"/>
        <v>7870.043451532385</v>
      </c>
      <c r="AJ13" s="23">
        <f ca="1"/>
        <v>8653.6281274812536</v>
      </c>
      <c r="AK13" s="30">
        <f ca="1"/>
        <v>9062.3671280997423</v>
      </c>
      <c r="AL13" s="23">
        <f ca="1"/>
        <v>9393.8234866166022</v>
      </c>
      <c r="AM13" s="23">
        <f ca="1"/>
        <v>9709.0323561729892</v>
      </c>
      <c r="AN13" s="23">
        <f ca="1"/>
        <v>9977.5822493111154</v>
      </c>
      <c r="AO13" s="23">
        <f ca="1"/>
        <v>10257.305998884507</v>
      </c>
      <c r="AP13" s="23">
        <f ca="1"/>
        <v>10379.910390063624</v>
      </c>
      <c r="AQ13" s="23">
        <f ca="1"/>
        <v>10547.249157576654</v>
      </c>
      <c r="AR13" s="23">
        <f ca="1"/>
        <v>10857.481772020945</v>
      </c>
      <c r="AS13" s="23">
        <f ca="1"/>
        <v>10756.04421071067</v>
      </c>
      <c r="AT13" s="23">
        <f ca="1"/>
        <v>11161.246560164442</v>
      </c>
      <c r="AU13" s="23">
        <f ca="1"/>
        <v>11394.975855867082</v>
      </c>
      <c r="AV13" s="23">
        <f ca="1"/>
        <v>11394.975855867082</v>
      </c>
      <c r="AW13" s="23">
        <f ca="1"/>
        <v>11394.975855867082</v>
      </c>
      <c r="AX13" s="23">
        <f ca="1"/>
        <v>11394.975855867082</v>
      </c>
      <c r="AY13" s="23">
        <f ca="1"/>
        <v>11394.975855867082</v>
      </c>
      <c r="AZ13" s="23">
        <f ca="1"/>
        <v>11394.975855867082</v>
      </c>
      <c r="BA13" s="23">
        <f ca="1"/>
        <v>11394.975855867082</v>
      </c>
      <c r="BB13" s="23">
        <f ca="1"/>
        <v>11394.975855867082</v>
      </c>
      <c r="BC13" s="23">
        <f ca="1"/>
        <v>11394.975855867082</v>
      </c>
      <c r="BD13" s="23">
        <f ca="1"/>
        <v>11394.975855867082</v>
      </c>
      <c r="BE13" s="23">
        <f ca="1"/>
        <v>11394.975855867082</v>
      </c>
      <c r="BF13" s="23">
        <f ca="1"/>
        <v>11394.975855867082</v>
      </c>
      <c r="BG13" s="23">
        <f ca="1"/>
        <v>11394.975855867082</v>
      </c>
      <c r="BH13" s="23">
        <f ca="1"/>
        <v>11394.975855867082</v>
      </c>
      <c r="BI13" s="23">
        <f ca="1"/>
        <v>11394.975855867082</v>
      </c>
      <c r="BJ13" s="23">
        <f ca="1"/>
        <v>11394.975855867082</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7325.9600426830402</v>
      </c>
      <c r="C14" s="23">
        <f ca="1"/>
        <v>7676.4793967506303</v>
      </c>
      <c r="D14" s="23">
        <f ca="1"/>
        <v>8724.6440604868294</v>
      </c>
      <c r="E14" s="151">
        <f ca="1"/>
        <v>9607.376441372644</v>
      </c>
      <c r="F14" s="23">
        <f ca="1"/>
        <v>10083.594672445612</v>
      </c>
      <c r="G14" s="23">
        <f ca="1"/>
        <v>10427.702530428778</v>
      </c>
      <c r="H14" s="23">
        <f ca="1"/>
        <v>10824.352596818244</v>
      </c>
      <c r="I14" s="23">
        <f ca="1"/>
        <v>11121.137772380833</v>
      </c>
      <c r="J14" s="23">
        <f ca="1"/>
        <v>11448.331042562826</v>
      </c>
      <c r="K14" s="23">
        <f ca="1"/>
        <v>11619.823529749261</v>
      </c>
      <c r="L14" s="23">
        <f ca="1"/>
        <v>11768.35729036096</v>
      </c>
      <c r="M14" s="23">
        <f ca="1"/>
        <v>12136.042331669516</v>
      </c>
      <c r="N14" s="23">
        <f ca="1"/>
        <v>11914.297437642008</v>
      </c>
      <c r="O14" s="23">
        <f ca="1"/>
        <v>12513.903135976516</v>
      </c>
      <c r="P14" s="23">
        <f ca="1"/>
        <v>13296.040962254778</v>
      </c>
      <c r="Q14" s="23">
        <f ca="1"/>
        <v>13296.040962254778</v>
      </c>
      <c r="R14" s="23">
        <f ca="1"/>
        <v>13296.040962254778</v>
      </c>
      <c r="S14" s="23">
        <f ca="1"/>
        <v>13296.040962254778</v>
      </c>
      <c r="T14" s="23">
        <f ca="1"/>
        <v>13296.040962254778</v>
      </c>
      <c r="U14" s="23">
        <f ca="1"/>
        <v>13296.040962254778</v>
      </c>
      <c r="V14" s="23">
        <f ca="1"/>
        <v>13296.040962254778</v>
      </c>
      <c r="W14" s="23">
        <f ca="1"/>
        <v>13296.040962254778</v>
      </c>
      <c r="X14" s="23">
        <f ca="1"/>
        <v>13296.040962254778</v>
      </c>
      <c r="Y14" s="23">
        <f ca="1"/>
        <v>13296.040962254778</v>
      </c>
      <c r="Z14" s="23">
        <f ca="1"/>
        <v>13296.040962254778</v>
      </c>
      <c r="AA14" s="23">
        <f ca="1"/>
        <v>13296.040962254778</v>
      </c>
      <c r="AB14" s="23">
        <f ca="1"/>
        <v>13296.040962254778</v>
      </c>
      <c r="AC14" s="23">
        <f ca="1"/>
        <v>13296.040962254778</v>
      </c>
      <c r="AD14" s="23">
        <f ca="1"/>
        <v>13296.040962254778</v>
      </c>
      <c r="AE14" s="23">
        <f ca="1"/>
        <v>13296.040962254778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7797.318680200844</v>
      </c>
      <c r="AH14" s="23">
        <f ca="1"/>
        <v>8161.2190541543932</v>
      </c>
      <c r="AI14" s="23">
        <f ca="1"/>
        <v>9201.2384170358</v>
      </c>
      <c r="AJ14" s="23">
        <f ca="1"/>
        <v>10117.364162432725</v>
      </c>
      <c r="AK14" s="30">
        <f ca="1"/>
        <v>10595.240176484383</v>
      </c>
      <c r="AL14" s="23">
        <f ca="1"/>
        <v>10982.761414243532</v>
      </c>
      <c r="AM14" s="23">
        <f ca="1"/>
        <v>11351.286947528604</v>
      </c>
      <c r="AN14" s="23">
        <f ca="1"/>
        <v>11665.261274208118</v>
      </c>
      <c r="AO14" s="23">
        <f ca="1"/>
        <v>11992.29948264785</v>
      </c>
      <c r="AP14" s="23">
        <f ca="1"/>
        <v>12135.642050088805</v>
      </c>
      <c r="AQ14" s="23">
        <f ca="1"/>
        <v>12331.285683543021</v>
      </c>
      <c r="AR14" s="23">
        <f ca="1"/>
        <v>12693.99324263362</v>
      </c>
      <c r="AS14" s="23">
        <f ca="1"/>
        <v>12575.397812785415</v>
      </c>
      <c r="AT14" s="23">
        <f ca="1"/>
        <v>13049.138961411634</v>
      </c>
      <c r="AU14" s="23">
        <f ca="1"/>
        <v>13322.402887849948</v>
      </c>
      <c r="AV14" s="23">
        <f ca="1"/>
        <v>13322.402887849948</v>
      </c>
      <c r="AW14" s="23">
        <f ca="1"/>
        <v>13322.402887849948</v>
      </c>
      <c r="AX14" s="23">
        <f ca="1"/>
        <v>13322.402887849948</v>
      </c>
      <c r="AY14" s="23">
        <f ca="1"/>
        <v>13322.402887849948</v>
      </c>
      <c r="AZ14" s="23">
        <f ca="1"/>
        <v>13322.402887849948</v>
      </c>
      <c r="BA14" s="23">
        <f ca="1"/>
        <v>13322.402887849948</v>
      </c>
      <c r="BB14" s="23">
        <f ca="1"/>
        <v>13322.402887849948</v>
      </c>
      <c r="BC14" s="23">
        <f ca="1"/>
        <v>13322.402887849948</v>
      </c>
      <c r="BD14" s="23">
        <f ca="1"/>
        <v>13322.402887849948</v>
      </c>
      <c r="BE14" s="23">
        <f ca="1"/>
        <v>13322.402887849948</v>
      </c>
      <c r="BF14" s="23">
        <f ca="1"/>
        <v>13322.402887849948</v>
      </c>
      <c r="BG14" s="23">
        <f ca="1"/>
        <v>13322.402887849948</v>
      </c>
      <c r="BH14" s="23">
        <f ca="1"/>
        <v>13322.402887849948</v>
      </c>
      <c r="BI14" s="23">
        <f ca="1"/>
        <v>13322.402887849948</v>
      </c>
      <c r="BJ14" s="23">
        <f ca="1"/>
        <v>13322.402887849948</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8591.0841684517927</v>
      </c>
      <c r="C15" s="23">
        <f ca="1"/>
        <v>9002.1349052727837</v>
      </c>
      <c r="D15" s="23">
        <f ca="1"/>
        <v>10231.30770939536</v>
      </c>
      <c r="E15" s="151">
        <f ca="1"/>
        <v>11266.479637473536</v>
      </c>
      <c r="F15" s="23">
        <f ca="1"/>
        <v>11824.936260477547</v>
      </c>
      <c r="G15" s="23">
        <f ca="1"/>
        <v>12228.468296379337</v>
      </c>
      <c r="H15" s="23">
        <f ca="1"/>
        <v>12693.616083962119</v>
      </c>
      <c r="I15" s="23">
        <f ca="1"/>
        <v>13041.653257022259</v>
      </c>
      <c r="J15" s="23">
        <f ca="1"/>
        <v>13425.349715521508</v>
      </c>
      <c r="K15" s="23">
        <f ca="1"/>
        <v>13626.457335968784</v>
      </c>
      <c r="L15" s="23">
        <f ca="1"/>
        <v>13800.641474544078</v>
      </c>
      <c r="M15" s="23">
        <f ca="1"/>
        <v>14231.822250709705</v>
      </c>
      <c r="N15" s="23">
        <f ca="1"/>
        <v>13971.784107256084</v>
      </c>
      <c r="O15" s="23">
        <f ca="1"/>
        <v>14674.93604806144</v>
      </c>
      <c r="P15" s="23">
        <f ca="1"/>
        <v>15592.141691791048</v>
      </c>
      <c r="Q15" s="23">
        <f ca="1"/>
        <v>15592.141691791048</v>
      </c>
      <c r="R15" s="23">
        <f ca="1"/>
        <v>15592.141691791048</v>
      </c>
      <c r="S15" s="23">
        <f ca="1"/>
        <v>15592.141691791048</v>
      </c>
      <c r="T15" s="23">
        <f ca="1"/>
        <v>15592.141691791048</v>
      </c>
      <c r="U15" s="23">
        <f ca="1"/>
        <v>15592.141691791048</v>
      </c>
      <c r="V15" s="23">
        <f ca="1"/>
        <v>15592.141691791048</v>
      </c>
      <c r="W15" s="23">
        <f ca="1"/>
        <v>15592.141691791048</v>
      </c>
      <c r="X15" s="23">
        <f ca="1"/>
        <v>15592.141691791048</v>
      </c>
      <c r="Y15" s="23">
        <f ca="1"/>
        <v>15592.141691791048</v>
      </c>
      <c r="Z15" s="23">
        <f ca="1"/>
        <v>15592.141691791048</v>
      </c>
      <c r="AA15" s="23">
        <f ca="1"/>
        <v>15592.141691791048</v>
      </c>
      <c r="AB15" s="23">
        <f ca="1"/>
        <v>15592.141691791048</v>
      </c>
      <c r="AC15" s="23">
        <f ca="1"/>
        <v>15592.141691791048</v>
      </c>
      <c r="AD15" s="23">
        <f ca="1"/>
        <v>15592.141691791048</v>
      </c>
      <c r="AE15" s="23">
        <f ca="1"/>
        <v>15592.141691791048</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9143.8419919791977</v>
      </c>
      <c r="AH15" s="23">
        <f ca="1"/>
        <v>9570.5845244734155</v>
      </c>
      <c r="AI15" s="23">
        <f ca="1"/>
        <v>10790.205411193605</v>
      </c>
      <c r="AJ15" s="23">
        <f ca="1"/>
        <v>11864.537422525209</v>
      </c>
      <c r="AK15" s="30">
        <f ca="1"/>
        <v>12424.938111975114</v>
      </c>
      <c r="AL15" s="23">
        <f ca="1"/>
        <v>12879.38060841988</v>
      </c>
      <c r="AM15" s="23">
        <f ca="1"/>
        <v>13311.547021590228</v>
      </c>
      <c r="AN15" s="23">
        <f ca="1"/>
        <v>13679.741749860792</v>
      </c>
      <c r="AO15" s="23">
        <f ca="1"/>
        <v>14063.256368919025</v>
      </c>
      <c r="AP15" s="23">
        <f ca="1"/>
        <v>14231.352844279572</v>
      </c>
      <c r="AQ15" s="23">
        <f ca="1"/>
        <v>14460.782285913725</v>
      </c>
      <c r="AR15" s="23">
        <f ca="1"/>
        <v>14886.126015681028</v>
      </c>
      <c r="AS15" s="23">
        <f ca="1"/>
        <v>14747.050274906651</v>
      </c>
      <c r="AT15" s="23">
        <f ca="1"/>
        <v>15302.602046714612</v>
      </c>
      <c r="AU15" s="23">
        <f ca="1"/>
        <v>15623.056073020407</v>
      </c>
      <c r="AV15" s="23">
        <f ca="1"/>
        <v>15623.056073020407</v>
      </c>
      <c r="AW15" s="23">
        <f ca="1"/>
        <v>15623.056073020407</v>
      </c>
      <c r="AX15" s="23">
        <f ca="1"/>
        <v>15623.056073020407</v>
      </c>
      <c r="AY15" s="23">
        <f ca="1"/>
        <v>15623.056073020407</v>
      </c>
      <c r="AZ15" s="23">
        <f ca="1"/>
        <v>15623.056073020407</v>
      </c>
      <c r="BA15" s="23">
        <f ca="1"/>
        <v>15623.056073020407</v>
      </c>
      <c r="BB15" s="23">
        <f ca="1"/>
        <v>15623.056073020407</v>
      </c>
      <c r="BC15" s="23">
        <f ca="1"/>
        <v>15623.056073020407</v>
      </c>
      <c r="BD15" s="23">
        <f ca="1"/>
        <v>15623.056073020407</v>
      </c>
      <c r="BE15" s="23">
        <f ca="1"/>
        <v>15623.056073020407</v>
      </c>
      <c r="BF15" s="23">
        <f ca="1"/>
        <v>15623.056073020407</v>
      </c>
      <c r="BG15" s="23">
        <f ca="1"/>
        <v>15623.056073020407</v>
      </c>
      <c r="BH15" s="23">
        <f ca="1"/>
        <v>15623.056073020407</v>
      </c>
      <c r="BI15" s="23">
        <f ca="1"/>
        <v>15623.056073020407</v>
      </c>
      <c r="BJ15" s="23">
        <f ca="1"/>
        <v>15623.056073020407</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9414.2762431821411</v>
      </c>
      <c r="C16" s="23">
        <f ca="1"/>
        <v>9864.713593174225</v>
      </c>
      <c r="D16" s="23">
        <f ca="1"/>
        <v>11211.664932693242</v>
      </c>
      <c r="E16" s="151">
        <f ca="1"/>
        <v>12346.026358914916</v>
      </c>
      <c r="F16" s="23">
        <f ca="1"/>
        <v>12957.993930842666</v>
      </c>
      <c r="G16" s="23">
        <f ca="1"/>
        <v>13400.192142903456</v>
      </c>
      <c r="H16" s="23">
        <f ca="1"/>
        <v>13909.910087733982</v>
      </c>
      <c r="I16" s="23">
        <f ca="1"/>
        <v>14291.295955435802</v>
      </c>
      <c r="J16" s="23">
        <f ca="1"/>
        <v>14711.757958020693</v>
      </c>
      <c r="K16" s="23">
        <f ca="1"/>
        <v>14932.135579328629</v>
      </c>
      <c r="L16" s="23">
        <f ca="1"/>
        <v>15123.009928313626</v>
      </c>
      <c r="M16" s="23">
        <f ca="1"/>
        <v>15595.506164874701</v>
      </c>
      <c r="N16" s="23">
        <f ca="1"/>
        <v>15310.551336329727</v>
      </c>
      <c r="O16" s="23">
        <f ca="1"/>
        <v>16081.078836919238</v>
      </c>
      <c r="P16" s="23">
        <f ca="1"/>
        <v>17086.170526462345</v>
      </c>
      <c r="Q16" s="23">
        <f ca="1"/>
        <v>17086.170526462345</v>
      </c>
      <c r="R16" s="23">
        <f ca="1"/>
        <v>17086.170526462345</v>
      </c>
      <c r="S16" s="23">
        <f ca="1"/>
        <v>17086.170526462345</v>
      </c>
      <c r="T16" s="23">
        <f ca="1"/>
        <v>17086.170526462345</v>
      </c>
      <c r="U16" s="23">
        <f ca="1"/>
        <v>17086.170526462345</v>
      </c>
      <c r="V16" s="23">
        <f ca="1"/>
        <v>17086.170526462345</v>
      </c>
      <c r="W16" s="23">
        <f ca="1"/>
        <v>17086.170526462345</v>
      </c>
      <c r="X16" s="23">
        <f ca="1"/>
        <v>17086.170526462345</v>
      </c>
      <c r="Y16" s="23">
        <f ca="1"/>
        <v>17086.170526462345</v>
      </c>
      <c r="Z16" s="23">
        <f ca="1"/>
        <v>17086.170526462345</v>
      </c>
      <c r="AA16" s="23">
        <f ca="1"/>
        <v>17086.170526462345</v>
      </c>
      <c r="AB16" s="23">
        <f ca="1"/>
        <v>17086.170526462345</v>
      </c>
      <c r="AC16" s="23">
        <f ca="1"/>
        <v>17086.170526462345</v>
      </c>
      <c r="AD16" s="23">
        <f ca="1"/>
        <v>17086.170526462345</v>
      </c>
      <c r="AE16" s="23">
        <f ca="1"/>
        <v>17086.170526462345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10019.998960388961</v>
      </c>
      <c r="AH16" s="23">
        <f ca="1"/>
        <v>10487.631683668367</v>
      </c>
      <c r="AI16" s="23">
        <f ca="1"/>
        <v>11824.115847297249</v>
      </c>
      <c r="AJ16" s="23">
        <f ca="1"/>
        <v>13001.389650376736</v>
      </c>
      <c r="AK16" s="30">
        <f ca="1"/>
        <v>13615.487567927681</v>
      </c>
      <c r="AL16" s="23">
        <f ca="1"/>
        <v>14113.47444761429</v>
      </c>
      <c r="AM16" s="23">
        <f ca="1"/>
        <v>14587.050764274221</v>
      </c>
      <c r="AN16" s="23">
        <f ca="1"/>
        <v>14990.525670963107</v>
      </c>
      <c r="AO16" s="23">
        <f ca="1"/>
        <v>15410.788410370493</v>
      </c>
      <c r="AP16" s="23">
        <f ca="1"/>
        <v>15594.991780226974</v>
      </c>
      <c r="AQ16" s="23">
        <f ca="1"/>
        <v>15846.405001132731</v>
      </c>
      <c r="AR16" s="23">
        <f ca="1"/>
        <v>16312.504889321401</v>
      </c>
      <c r="AS16" s="23">
        <f ca="1"/>
        <v>16160.103001887541</v>
      </c>
      <c r="AT16" s="23">
        <f ca="1"/>
        <v>16768.887381674609</v>
      </c>
      <c r="AU16" s="23">
        <f ca="1"/>
        <v>17120.047103512883</v>
      </c>
      <c r="AV16" s="23">
        <f ca="1"/>
        <v>17120.047103512883</v>
      </c>
      <c r="AW16" s="23">
        <f ca="1"/>
        <v>17120.047103512883</v>
      </c>
      <c r="AX16" s="23">
        <f ca="1"/>
        <v>17120.047103512883</v>
      </c>
      <c r="AY16" s="23">
        <f ca="1"/>
        <v>17120.047103512883</v>
      </c>
      <c r="AZ16" s="23">
        <f ca="1"/>
        <v>17120.047103512883</v>
      </c>
      <c r="BA16" s="23">
        <f ca="1"/>
        <v>17120.047103512883</v>
      </c>
      <c r="BB16" s="23">
        <f ca="1"/>
        <v>17120.047103512883</v>
      </c>
      <c r="BC16" s="23">
        <f ca="1"/>
        <v>17120.047103512883</v>
      </c>
      <c r="BD16" s="23">
        <f ca="1"/>
        <v>17120.047103512883</v>
      </c>
      <c r="BE16" s="23">
        <f ca="1"/>
        <v>17120.047103512883</v>
      </c>
      <c r="BF16" s="23">
        <f ca="1"/>
        <v>17120.047103512883</v>
      </c>
      <c r="BG16" s="23">
        <f ca="1"/>
        <v>17120.047103512883</v>
      </c>
      <c r="BH16" s="23">
        <f ca="1"/>
        <v>17120.047103512883</v>
      </c>
      <c r="BI16" s="23">
        <f ca="1"/>
        <v>17120.047103512883</v>
      </c>
      <c r="BJ16" s="23">
        <f ca="1"/>
        <v>17120.047103512883</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10243.086098223006</v>
      </c>
      <c r="C17" s="23">
        <f ca="1"/>
        <v>10733.178850830058</v>
      </c>
      <c r="D17" s="23">
        <f ca="1"/>
        <v>12198.712491910737</v>
      </c>
      <c r="E17" s="151">
        <f ca="1"/>
        <v>13432.94032367916</v>
      </c>
      <c r="F17" s="23">
        <f ca="1"/>
        <v>14098.784023890961</v>
      </c>
      <c r="G17" s="23">
        <f ca="1"/>
        <v>14579.912285014505</v>
      </c>
      <c r="H17" s="23">
        <f ca="1"/>
        <v>15134.504551041278</v>
      </c>
      <c r="I17" s="23">
        <f ca="1"/>
        <v>15549.466697743141</v>
      </c>
      <c r="J17" s="23">
        <f ca="1"/>
        <v>16006.945146670889</v>
      </c>
      <c r="K17" s="23">
        <f ca="1"/>
        <v>16246.724274759843</v>
      </c>
      <c r="L17" s="23">
        <f ca="1"/>
        <v>16454.402734589559</v>
      </c>
      <c r="M17" s="23">
        <f ca="1"/>
        <v>16968.496384187583</v>
      </c>
      <c r="N17" s="23">
        <f ca="1"/>
        <v>16658.454829479182</v>
      </c>
      <c r="O17" s="23">
        <f ca="1"/>
        <v>17496.81768666672</v>
      </c>
      <c r="P17" s="23">
        <f ca="1"/>
        <v>18590.395190306928</v>
      </c>
      <c r="Q17" s="23">
        <f ca="1"/>
        <v>18590.395190306928</v>
      </c>
      <c r="R17" s="23">
        <f ca="1"/>
        <v>18590.395190306928</v>
      </c>
      <c r="S17" s="23">
        <f ca="1"/>
        <v>18590.395190306928</v>
      </c>
      <c r="T17" s="23">
        <f ca="1"/>
        <v>18590.395190306928</v>
      </c>
      <c r="U17" s="23">
        <f ca="1"/>
        <v>18590.395190306928</v>
      </c>
      <c r="V17" s="23">
        <f ca="1"/>
        <v>18590.395190306928</v>
      </c>
      <c r="W17" s="23">
        <f ca="1"/>
        <v>18590.395190306928</v>
      </c>
      <c r="X17" s="23">
        <f ca="1"/>
        <v>18590.395190306928</v>
      </c>
      <c r="Y17" s="23">
        <f ca="1"/>
        <v>18590.395190306928</v>
      </c>
      <c r="Z17" s="23">
        <f ca="1"/>
        <v>18590.395190306928</v>
      </c>
      <c r="AA17" s="23">
        <f ca="1"/>
        <v>18590.395190306928</v>
      </c>
      <c r="AB17" s="23">
        <f ca="1"/>
        <v>18590.395190306928</v>
      </c>
      <c r="AC17" s="23">
        <f ca="1"/>
        <v>18590.395190306928</v>
      </c>
      <c r="AD17" s="23">
        <f ca="1"/>
        <v>18590.395190306928</v>
      </c>
      <c r="AE17" s="23">
        <f ca="1"/>
        <v>18590.395190306928</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10902.135161977887</v>
      </c>
      <c r="AH17" s="23">
        <f ca="1"/>
        <v>11410.937126480087</v>
      </c>
      <c r="AI17" s="23">
        <f ca="1"/>
        <v>12865.082087105857</v>
      </c>
      <c r="AJ17" s="23">
        <f ca="1"/>
        <v>14146.000196435685</v>
      </c>
      <c r="AK17" s="30">
        <f ca="1"/>
        <v>14814.16179268895</v>
      </c>
      <c r="AL17" s="23">
        <f ca="1"/>
        <v>15355.990219288338</v>
      </c>
      <c r="AM17" s="23">
        <f ca="1"/>
        <v>15871.259036595458</v>
      </c>
      <c r="AN17" s="23">
        <f ca="1"/>
        <v>16310.254887251505</v>
      </c>
      <c r="AO17" s="23">
        <f ca="1"/>
        <v>16767.516530358957</v>
      </c>
      <c r="AP17" s="23">
        <f ca="1"/>
        <v>16967.936714373547</v>
      </c>
      <c r="AQ17" s="23">
        <f ca="1"/>
        <v>17241.483740342141</v>
      </c>
      <c r="AR17" s="23">
        <f ca="1"/>
        <v>17748.617922701218</v>
      </c>
      <c r="AS17" s="23">
        <f ca="1"/>
        <v>17582.798945841765</v>
      </c>
      <c r="AT17" s="23">
        <f ca="1"/>
        <v>18245.179213462256</v>
      </c>
      <c r="AU17" s="23">
        <f ca="1"/>
        <v>18627.254178345767</v>
      </c>
      <c r="AV17" s="23">
        <f ca="1"/>
        <v>18627.254178345767</v>
      </c>
      <c r="AW17" s="23">
        <f ca="1"/>
        <v>18627.254178345767</v>
      </c>
      <c r="AX17" s="23">
        <f ca="1"/>
        <v>18627.254178345767</v>
      </c>
      <c r="AY17" s="23">
        <f ca="1"/>
        <v>18627.254178345767</v>
      </c>
      <c r="AZ17" s="23">
        <f ca="1"/>
        <v>18627.254178345767</v>
      </c>
      <c r="BA17" s="23">
        <f ca="1"/>
        <v>18627.254178345767</v>
      </c>
      <c r="BB17" s="23">
        <f ca="1"/>
        <v>18627.254178345767</v>
      </c>
      <c r="BC17" s="23">
        <f ca="1"/>
        <v>18627.254178345767</v>
      </c>
      <c r="BD17" s="23">
        <f ca="1"/>
        <v>18627.254178345767</v>
      </c>
      <c r="BE17" s="23">
        <f ca="1"/>
        <v>18627.254178345767</v>
      </c>
      <c r="BF17" s="23">
        <f ca="1"/>
        <v>18627.254178345767</v>
      </c>
      <c r="BG17" s="23">
        <f ca="1"/>
        <v>18627.254178345767</v>
      </c>
      <c r="BH17" s="23">
        <f ca="1"/>
        <v>18627.254178345767</v>
      </c>
      <c r="BI17" s="23">
        <f ca="1"/>
        <v>18627.254178345767</v>
      </c>
      <c r="BJ17" s="23">
        <f ca="1"/>
        <v>18627.254178345767</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10267.804331586178</v>
      </c>
      <c r="C18" s="23">
        <f ca="1"/>
        <v>10759.079757746142</v>
      </c>
      <c r="D18" s="23">
        <f ca="1"/>
        <v>12228.149969953376</v>
      </c>
      <c r="E18" s="151">
        <f ca="1"/>
        <v>13465.356194295719</v>
      </c>
      <c r="F18" s="23">
        <f ca="1"/>
        <v>14132.806683692677</v>
      </c>
      <c r="G18" s="23">
        <f ca="1"/>
        <v>14615.095985592607</v>
      </c>
      <c r="H18" s="23">
        <f ca="1"/>
        <v>15171.026572992603</v>
      </c>
      <c r="I18" s="23">
        <f ca="1"/>
        <v>15586.990090871152</v>
      </c>
      <c r="J18" s="23">
        <f ca="1"/>
        <v>16045.572509730498</v>
      </c>
      <c r="K18" s="23">
        <f ca="1"/>
        <v>16285.930263868957</v>
      </c>
      <c r="L18" s="23">
        <f ca="1"/>
        <v>16494.109885612706</v>
      </c>
      <c r="M18" s="23">
        <f ca="1"/>
        <v>17009.444126833157</v>
      </c>
      <c r="N18" s="23">
        <f ca="1"/>
        <v>16698.654391407727</v>
      </c>
      <c r="O18" s="23">
        <f ca="1"/>
        <v>17539.040354576046</v>
      </c>
      <c r="P18" s="23">
        <f ca="1"/>
        <v>18635.256838663794</v>
      </c>
      <c r="Q18" s="23">
        <f ca="1"/>
        <v>18635.256838663794</v>
      </c>
      <c r="R18" s="23">
        <f ca="1"/>
        <v>18635.256838663794</v>
      </c>
      <c r="S18" s="23">
        <f ca="1"/>
        <v>18635.256838663794</v>
      </c>
      <c r="T18" s="23">
        <f ca="1"/>
        <v>18635.256838663794</v>
      </c>
      <c r="U18" s="23">
        <f ca="1"/>
        <v>18635.256838663794</v>
      </c>
      <c r="V18" s="23">
        <f ca="1"/>
        <v>18635.256838663794</v>
      </c>
      <c r="W18" s="23">
        <f ca="1"/>
        <v>18635.256838663794</v>
      </c>
      <c r="X18" s="23">
        <f ca="1"/>
        <v>18635.256838663794</v>
      </c>
      <c r="Y18" s="23">
        <f ca="1"/>
        <v>18635.256838663794</v>
      </c>
      <c r="Z18" s="23">
        <f ca="1"/>
        <v>18635.256838663794</v>
      </c>
      <c r="AA18" s="23">
        <f ca="1"/>
        <v>18635.256838663794</v>
      </c>
      <c r="AB18" s="23">
        <f ca="1"/>
        <v>18635.256838663794</v>
      </c>
      <c r="AC18" s="23">
        <f ca="1"/>
        <v>18635.256838663794</v>
      </c>
      <c r="AD18" s="23">
        <f ca="1"/>
        <v>18635.256838663794</v>
      </c>
      <c r="AE18" s="23">
        <f ca="1"/>
        <v>18635.256838663794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10928.443787962919</v>
      </c>
      <c r="AH18" s="23">
        <f ca="1"/>
        <v>11438.473574390424</v>
      </c>
      <c r="AI18" s="23">
        <f ca="1"/>
        <v>12896.127623403812</v>
      </c>
      <c r="AJ18" s="23">
        <f ca="1"/>
        <v>14180.136796544086</v>
      </c>
      <c r="AK18" s="30">
        <f ca="1"/>
        <v>14849.910775442793</v>
      </c>
      <c r="AL18" s="23">
        <f ca="1"/>
        <v>15393.046722194122</v>
      </c>
      <c r="AM18" s="23">
        <f ca="1"/>
        <v>15909.55896699456</v>
      </c>
      <c r="AN18" s="23">
        <f ca="1"/>
        <v>16349.614186065353</v>
      </c>
      <c r="AO18" s="23">
        <f ca="1"/>
        <v>16807.979275916681</v>
      </c>
      <c r="AP18" s="23">
        <f ca="1"/>
        <v>17008.883106444802</v>
      </c>
      <c r="AQ18" s="23">
        <f ca="1"/>
        <v>17283.090245894706</v>
      </c>
      <c r="AR18" s="23">
        <f ca="1"/>
        <v>17791.448225549422</v>
      </c>
      <c r="AS18" s="23">
        <f ca="1"/>
        <v>17625.229100519122</v>
      </c>
      <c r="AT18" s="23">
        <f ca="1"/>
        <v>18289.207799498403</v>
      </c>
      <c r="AU18" s="23">
        <f ca="1"/>
        <v>18672.204773437938</v>
      </c>
      <c r="AV18" s="23">
        <f ca="1"/>
        <v>18672.204773437938</v>
      </c>
      <c r="AW18" s="23">
        <f ca="1"/>
        <v>18672.204773437938</v>
      </c>
      <c r="AX18" s="23">
        <f ca="1"/>
        <v>18672.204773437938</v>
      </c>
      <c r="AY18" s="23">
        <f ca="1"/>
        <v>18672.204773437938</v>
      </c>
      <c r="AZ18" s="23">
        <f ca="1"/>
        <v>18672.204773437938</v>
      </c>
      <c r="BA18" s="23">
        <f ca="1"/>
        <v>18672.204773437938</v>
      </c>
      <c r="BB18" s="23">
        <f ca="1"/>
        <v>18672.204773437938</v>
      </c>
      <c r="BC18" s="23">
        <f ca="1"/>
        <v>18672.204773437938</v>
      </c>
      <c r="BD18" s="23">
        <f ca="1"/>
        <v>18672.204773437938</v>
      </c>
      <c r="BE18" s="23">
        <f ca="1"/>
        <v>18672.204773437938</v>
      </c>
      <c r="BF18" s="23">
        <f ca="1"/>
        <v>18672.204773437938</v>
      </c>
      <c r="BG18" s="23">
        <f ca="1"/>
        <v>18672.204773437938</v>
      </c>
      <c r="BH18" s="23">
        <f ca="1"/>
        <v>18672.204773437938</v>
      </c>
      <c r="BI18" s="23">
        <f ca="1"/>
        <v>18672.204773437938</v>
      </c>
      <c r="BJ18" s="23">
        <f ca="1"/>
        <v>18672.204773437938</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12096.204563086187</v>
      </c>
      <c r="C19" s="23">
        <f ca="1"/>
        <v>12674.961993568915</v>
      </c>
      <c r="D19" s="23">
        <f ca="1"/>
        <v>14405.631300319335</v>
      </c>
      <c r="E19" s="151">
        <f ca="1"/>
        <v>15863.148320811346</v>
      </c>
      <c r="F19" s="23">
        <f ca="1"/>
        <v>16649.452519328377</v>
      </c>
      <c r="G19" s="23">
        <f ca="1"/>
        <v>17217.623655627034</v>
      </c>
      <c r="H19" s="23">
        <f ca="1"/>
        <v>17872.549469452726</v>
      </c>
      <c r="I19" s="23">
        <f ca="1"/>
        <v>18362.58410982482</v>
      </c>
      <c r="J19" s="23">
        <f ca="1"/>
        <v>18902.8268499882</v>
      </c>
      <c r="K19" s="23">
        <f ca="1"/>
        <v>19185.985397667067</v>
      </c>
      <c r="L19" s="23">
        <f ca="1"/>
        <v>19431.235814324482</v>
      </c>
      <c r="M19" s="23">
        <f ca="1"/>
        <v>20038.336241919253</v>
      </c>
      <c r="N19" s="23">
        <f ca="1"/>
        <v>19672.203805576588</v>
      </c>
      <c r="O19" s="23">
        <f ca="1"/>
        <v>20662.238305080904</v>
      </c>
      <c r="P19" s="23">
        <f ca="1"/>
        <v>21953.65937318224</v>
      </c>
      <c r="Q19" s="23">
        <f ca="1"/>
        <v>21953.65937318224</v>
      </c>
      <c r="R19" s="23">
        <f ca="1"/>
        <v>21953.65937318224</v>
      </c>
      <c r="S19" s="23">
        <f ca="1"/>
        <v>21953.65937318224</v>
      </c>
      <c r="T19" s="23">
        <f ca="1"/>
        <v>21953.65937318224</v>
      </c>
      <c r="U19" s="23">
        <f ca="1"/>
        <v>21953.65937318224</v>
      </c>
      <c r="V19" s="23">
        <f ca="1"/>
        <v>21953.65937318224</v>
      </c>
      <c r="W19" s="23">
        <f ca="1"/>
        <v>21953.65937318224</v>
      </c>
      <c r="X19" s="23">
        <f ca="1"/>
        <v>21953.65937318224</v>
      </c>
      <c r="Y19" s="23">
        <f ca="1"/>
        <v>21953.65937318224</v>
      </c>
      <c r="Z19" s="23">
        <f ca="1"/>
        <v>21953.65937318224</v>
      </c>
      <c r="AA19" s="23">
        <f ca="1"/>
        <v>21953.65937318224</v>
      </c>
      <c r="AB19" s="23">
        <f ca="1"/>
        <v>21953.65937318224</v>
      </c>
      <c r="AC19" s="23">
        <f ca="1"/>
        <v>21953.65937318224</v>
      </c>
      <c r="AD19" s="23">
        <f ca="1"/>
        <v>21953.65937318224</v>
      </c>
      <c r="AE19" s="23">
        <f ca="1"/>
        <v>21953.65937318224</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12874.484879764625</v>
      </c>
      <c r="AH19" s="23">
        <f ca="1"/>
        <v>13475.336281939837</v>
      </c>
      <c r="AI19" s="23">
        <f ca="1"/>
        <v>15192.556535625074</v>
      </c>
      <c r="AJ19" s="23">
        <f ca="1"/>
        <v>16705.210762138231</v>
      </c>
      <c r="AK19" s="30">
        <f ca="1"/>
        <v>17494.252196719146</v>
      </c>
      <c r="AL19" s="23">
        <f ca="1"/>
        <v>18134.10501289125</v>
      </c>
      <c r="AM19" s="23">
        <f ca="1"/>
        <v>18742.593212576277</v>
      </c>
      <c r="AN19" s="23">
        <f ca="1"/>
        <v>19261.009592265087</v>
      </c>
      <c r="AO19" s="23">
        <f ca="1"/>
        <v>19800.996303383352</v>
      </c>
      <c r="AP19" s="23">
        <f ca="1"/>
        <v>20037.675319957511</v>
      </c>
      <c r="AQ19" s="23">
        <f ca="1"/>
        <v>20360.710853585795</v>
      </c>
      <c r="AR19" s="23">
        <f ca="1"/>
        <v>20959.592748351188</v>
      </c>
      <c r="AS19" s="23">
        <f ca="1"/>
        <v>20763.774784380199</v>
      </c>
      <c r="AT19" s="23">
        <f ca="1"/>
        <v>21545.988966596164</v>
      </c>
      <c r="AU19" s="23">
        <f ca="1"/>
        <v>21997.18667101326</v>
      </c>
      <c r="AV19" s="23">
        <f ca="1"/>
        <v>21997.18667101326</v>
      </c>
      <c r="AW19" s="23">
        <f ca="1"/>
        <v>21997.18667101326</v>
      </c>
      <c r="AX19" s="23">
        <f ca="1"/>
        <v>21997.18667101326</v>
      </c>
      <c r="AY19" s="23">
        <f ca="1"/>
        <v>21997.18667101326</v>
      </c>
      <c r="AZ19" s="23">
        <f ca="1"/>
        <v>21997.18667101326</v>
      </c>
      <c r="BA19" s="23">
        <f ca="1"/>
        <v>21997.18667101326</v>
      </c>
      <c r="BB19" s="23">
        <f ca="1"/>
        <v>21997.18667101326</v>
      </c>
      <c r="BC19" s="23">
        <f ca="1"/>
        <v>21997.18667101326</v>
      </c>
      <c r="BD19" s="23">
        <f ca="1"/>
        <v>21997.18667101326</v>
      </c>
      <c r="BE19" s="23">
        <f ca="1"/>
        <v>21997.18667101326</v>
      </c>
      <c r="BF19" s="23">
        <f ca="1"/>
        <v>21997.18667101326</v>
      </c>
      <c r="BG19" s="23">
        <f ca="1"/>
        <v>21997.18667101326</v>
      </c>
      <c r="BH19" s="23">
        <f ca="1"/>
        <v>21997.18667101326</v>
      </c>
      <c r="BI19" s="23">
        <f ca="1"/>
        <v>21997.18667101326</v>
      </c>
      <c r="BJ19" s="23">
        <f ca="1"/>
        <v>21997.18667101326</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15128.307855635127</v>
      </c>
      <c r="C20" s="23">
        <f ca="1"/>
        <v>15852.139908608047</v>
      </c>
      <c r="D20" s="23">
        <f ca="1"/>
        <v>18016.628606882747</v>
      </c>
      <c r="E20" s="151">
        <f ca="1"/>
        <v>19839.495116442296</v>
      </c>
      <c r="F20" s="23">
        <f ca="1"/>
        <v>20822.898788338294</v>
      </c>
      <c r="G20" s="23">
        <f ca="1"/>
        <v>21533.490926540282</v>
      </c>
      <c r="H20" s="23">
        <f ca="1"/>
        <v>22352.584162148527</v>
      </c>
      <c r="I20" s="23">
        <f ca="1"/>
        <v>22965.453666860602</v>
      </c>
      <c r="J20" s="23">
        <f ca="1"/>
        <v>23641.116718633446</v>
      </c>
      <c r="K20" s="23">
        <f ca="1"/>
        <v>23995.253395051193</v>
      </c>
      <c r="L20" s="23">
        <f ca="1"/>
        <v>24301.979673163136</v>
      </c>
      <c r="M20" s="23">
        <f ca="1"/>
        <v>25061.259339776025</v>
      </c>
      <c r="N20" s="23">
        <f ca="1"/>
        <v>24603.350068811083</v>
      </c>
      <c r="O20" s="23">
        <f ca="1"/>
        <v>25841.552235291285</v>
      </c>
      <c r="P20" s="23">
        <f ca="1"/>
        <v>27456.688238291015</v>
      </c>
      <c r="Q20" s="23">
        <f ca="1"/>
        <v>27456.688238291015</v>
      </c>
      <c r="R20" s="23">
        <f ca="1"/>
        <v>27456.688238291015</v>
      </c>
      <c r="S20" s="23">
        <f ca="1"/>
        <v>27456.688238291015</v>
      </c>
      <c r="T20" s="23">
        <f ca="1"/>
        <v>27456.688238291015</v>
      </c>
      <c r="U20" s="23">
        <f ca="1"/>
        <v>27456.688238291015</v>
      </c>
      <c r="V20" s="23">
        <f ca="1"/>
        <v>27456.688238291015</v>
      </c>
      <c r="W20" s="23">
        <f ca="1"/>
        <v>27456.688238291015</v>
      </c>
      <c r="X20" s="23">
        <f ca="1"/>
        <v>27456.688238291015</v>
      </c>
      <c r="Y20" s="23">
        <f ca="1"/>
        <v>27456.688238291015</v>
      </c>
      <c r="Z20" s="23">
        <f ca="1"/>
        <v>27456.688238291015</v>
      </c>
      <c r="AA20" s="23">
        <f ca="1"/>
        <v>27456.688238291015</v>
      </c>
      <c r="AB20" s="23">
        <f ca="1"/>
        <v>27456.688238291015</v>
      </c>
      <c r="AC20" s="23">
        <f ca="1"/>
        <v>27456.688238291015</v>
      </c>
      <c r="AD20" s="23">
        <f ca="1"/>
        <v>27456.688238291015</v>
      </c>
      <c r="AE20" s="23">
        <f ca="1"/>
        <v>27456.688238291015</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16101.67633392817</v>
      </c>
      <c r="AH20" s="23">
        <f ca="1"/>
        <v>16853.140558941035</v>
      </c>
      <c r="AI20" s="23">
        <f ca="1"/>
        <v>19000.808988173849</v>
      </c>
      <c r="AJ20" s="23">
        <f ca="1"/>
        <v>20892.633708768699</v>
      </c>
      <c r="AK20" s="30">
        <f ca="1"/>
        <v>21879.460747856614</v>
      </c>
      <c r="AL20" s="23">
        <f ca="1"/>
        <v>22679.702702666698</v>
      </c>
      <c r="AM20" s="23">
        <f ca="1"/>
        <v>23440.71800819883</v>
      </c>
      <c r="AN20" s="23">
        <f ca="1"/>
        <v>24089.083580096467</v>
      </c>
      <c r="AO20" s="23">
        <f ca="1"/>
        <v>24764.426425130561</v>
      </c>
      <c r="AP20" s="23">
        <f ca="1"/>
        <v>25060.432747364026</v>
      </c>
      <c r="AQ20" s="23">
        <f ca="1"/>
        <v>25464.442201366783</v>
      </c>
      <c r="AR20" s="23">
        <f ca="1"/>
        <v>26213.443231063764</v>
      </c>
      <c r="AS20" s="23">
        <f ca="1"/>
        <v>25968.540424801948</v>
      </c>
      <c r="AT20" s="23">
        <f ca="1"/>
        <v>26946.828853696366</v>
      </c>
      <c r="AU20" s="23">
        <f ca="1"/>
        <v>27511.126335652651</v>
      </c>
      <c r="AV20" s="23">
        <f ca="1"/>
        <v>27511.126335652651</v>
      </c>
      <c r="AW20" s="23">
        <f ca="1"/>
        <v>27511.126335652651</v>
      </c>
      <c r="AX20" s="23">
        <f ca="1"/>
        <v>27511.126335652651</v>
      </c>
      <c r="AY20" s="23">
        <f ca="1"/>
        <v>27511.126335652651</v>
      </c>
      <c r="AZ20" s="23">
        <f ca="1"/>
        <v>27511.126335652651</v>
      </c>
      <c r="BA20" s="23">
        <f ca="1"/>
        <v>27511.126335652651</v>
      </c>
      <c r="BB20" s="23">
        <f ca="1"/>
        <v>27511.126335652651</v>
      </c>
      <c r="BC20" s="23">
        <f ca="1"/>
        <v>27511.126335652651</v>
      </c>
      <c r="BD20" s="23">
        <f ca="1"/>
        <v>27511.126335652651</v>
      </c>
      <c r="BE20" s="23">
        <f ca="1"/>
        <v>27511.126335652651</v>
      </c>
      <c r="BF20" s="23">
        <f ca="1"/>
        <v>27511.126335652651</v>
      </c>
      <c r="BG20" s="23">
        <f ca="1"/>
        <v>27511.126335652651</v>
      </c>
      <c r="BH20" s="23">
        <f ca="1"/>
        <v>27511.126335652651</v>
      </c>
      <c r="BI20" s="23">
        <f ca="1"/>
        <v>27511.126335652651</v>
      </c>
      <c r="BJ20" s="23">
        <f ca="1"/>
        <v>27511.126335652651</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16018.913294083926</v>
      </c>
      <c r="C21" s="23">
        <f ca="1"/>
        <v>16785.357433554087</v>
      </c>
      <c r="D21" s="23">
        <f ca="1"/>
        <v>19077.269861206849</v>
      </c>
      <c r="E21" s="151">
        <f ca="1"/>
        <v>21007.448757747945</v>
      </c>
      <c r="F21" s="23">
        <f ca="1"/>
        <v>22048.745530890879</v>
      </c>
      <c r="G21" s="23">
        <f ca="1"/>
        <v>22801.170320096593</v>
      </c>
      <c r="H21" s="23">
        <f ca="1"/>
        <v>23668.483680334146</v>
      </c>
      <c r="I21" s="23">
        <f ca="1"/>
        <v>24317.432891987974</v>
      </c>
      <c r="J21" s="23">
        <f ca="1"/>
        <v>25032.872314932676</v>
      </c>
      <c r="K21" s="23">
        <f ca="1"/>
        <v>25407.857063255196</v>
      </c>
      <c r="L21" s="23">
        <f ca="1"/>
        <v>25732.640356996937</v>
      </c>
      <c r="M21" s="23">
        <f ca="1"/>
        <v>26536.618915702849</v>
      </c>
      <c r="N21" s="23">
        <f ca="1"/>
        <v>26051.752466781909</v>
      </c>
      <c r="O21" s="23">
        <f ca="1"/>
        <v>27362.847754812086</v>
      </c>
      <c r="P21" s="23">
        <f ca="1"/>
        <v>29073.067023027779</v>
      </c>
      <c r="Q21" s="23">
        <f ca="1"/>
        <v>29073.067023027779</v>
      </c>
      <c r="R21" s="23">
        <f ca="1"/>
        <v>29073.067023027779</v>
      </c>
      <c r="S21" s="23">
        <f ca="1"/>
        <v>29073.067023027779</v>
      </c>
      <c r="T21" s="23">
        <f ca="1"/>
        <v>29073.067023027779</v>
      </c>
      <c r="U21" s="23">
        <f ca="1"/>
        <v>29073.067023027779</v>
      </c>
      <c r="V21" s="23">
        <f ca="1"/>
        <v>29073.067023027779</v>
      </c>
      <c r="W21" s="23">
        <f ca="1"/>
        <v>29073.067023027779</v>
      </c>
      <c r="X21" s="23">
        <f ca="1"/>
        <v>29073.067023027779</v>
      </c>
      <c r="Y21" s="23">
        <f ca="1"/>
        <v>29073.067023027779</v>
      </c>
      <c r="Z21" s="23">
        <f ca="1"/>
        <v>29073.067023027779</v>
      </c>
      <c r="AA21" s="23">
        <f ca="1"/>
        <v>29073.067023027779</v>
      </c>
      <c r="AB21" s="23">
        <f ca="1"/>
        <v>29073.067023027779</v>
      </c>
      <c r="AC21" s="23">
        <f ca="1"/>
        <v>29073.067023027779</v>
      </c>
      <c r="AD21" s="23">
        <f ca="1"/>
        <v>29073.067023027779</v>
      </c>
      <c r="AE21" s="23">
        <f ca="1"/>
        <v>29073.067023027779</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17049.584100479682</v>
      </c>
      <c r="AH21" s="23">
        <f ca="1"/>
        <v>17845.287121528607</v>
      </c>
      <c r="AI21" s="23">
        <f ca="1"/>
        <v>20119.389068727345</v>
      </c>
      <c r="AJ21" s="23">
        <f ca="1"/>
        <v>22122.585755098662</v>
      </c>
      <c r="AK21" s="30">
        <f ca="1"/>
        <v>23167.507429502493</v>
      </c>
      <c r="AL21" s="23">
        <f ca="1"/>
        <v>24014.859731605204</v>
      </c>
      <c r="AM21" s="23">
        <f ca="1"/>
        <v>24820.676106517829</v>
      </c>
      <c r="AN21" s="23">
        <f ca="1"/>
        <v>25507.211043419495</v>
      </c>
      <c r="AO21" s="23">
        <f ca="1"/>
        <v>26222.311409013342</v>
      </c>
      <c r="AP21" s="23">
        <f ca="1"/>
        <v>26535.743661688735</v>
      </c>
      <c r="AQ21" s="23">
        <f ca="1"/>
        <v>26963.537204457614</v>
      </c>
      <c r="AR21" s="23">
        <f ca="1"/>
        <v>27756.632021564099</v>
      </c>
      <c r="AS21" s="23">
        <f ca="1"/>
        <v>27497.311755449569</v>
      </c>
      <c r="AT21" s="23">
        <f ca="1"/>
        <v>28533.192150574385</v>
      </c>
      <c r="AU21" s="23">
        <f ca="1"/>
        <v>29130.709898215973</v>
      </c>
      <c r="AV21" s="23">
        <f ca="1"/>
        <v>29130.709898215973</v>
      </c>
      <c r="AW21" s="23">
        <f ca="1"/>
        <v>29130.709898215973</v>
      </c>
      <c r="AX21" s="23">
        <f ca="1"/>
        <v>29130.709898215973</v>
      </c>
      <c r="AY21" s="23">
        <f ca="1"/>
        <v>29130.709898215973</v>
      </c>
      <c r="AZ21" s="23">
        <f ca="1"/>
        <v>29130.709898215973</v>
      </c>
      <c r="BA21" s="23">
        <f ca="1"/>
        <v>29130.709898215973</v>
      </c>
      <c r="BB21" s="23">
        <f ca="1"/>
        <v>29130.709898215973</v>
      </c>
      <c r="BC21" s="23">
        <f ca="1"/>
        <v>29130.709898215973</v>
      </c>
      <c r="BD21" s="23">
        <f ca="1"/>
        <v>29130.709898215973</v>
      </c>
      <c r="BE21" s="23">
        <f ca="1"/>
        <v>29130.709898215973</v>
      </c>
      <c r="BF21" s="23">
        <f ca="1"/>
        <v>29130.709898215973</v>
      </c>
      <c r="BG21" s="23">
        <f ca="1"/>
        <v>29130.709898215973</v>
      </c>
      <c r="BH21" s="23">
        <f ca="1"/>
        <v>29130.709898215973</v>
      </c>
      <c r="BI21" s="23">
        <f ca="1"/>
        <v>29130.709898215973</v>
      </c>
      <c r="BJ21" s="23">
        <f ca="1"/>
        <v>29130.709898215973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6550.3318412402405</v>
      </c>
      <c r="C22" s="23">
        <f ca="1"/>
        <v>6863.7403327611701</v>
      </c>
      <c r="D22" s="23">
        <f ca="1"/>
        <v>7800.9316812986899</v>
      </c>
      <c r="E22" s="151">
        <f ca="1"/>
        <v>8590.205713387526</v>
      </c>
      <c r="F22" s="23">
        <f ca="1"/>
        <v>9016.0048474534997</v>
      </c>
      <c r="G22" s="23">
        <f ca="1"/>
        <v>9323.6806531957609</v>
      </c>
      <c r="H22" s="23">
        <f ca="1"/>
        <v>9678.3358171009986</v>
      </c>
      <c r="I22" s="23">
        <f ca="1"/>
        <v>9943.6991789224103</v>
      </c>
      <c r="J22" s="23">
        <f ca="1"/>
        <v>10236.251210796132</v>
      </c>
      <c r="K22" s="23">
        <f ca="1"/>
        <v>10389.58711391408</v>
      </c>
      <c r="L22" s="23">
        <f ca="1"/>
        <v>10522.395021132425</v>
      </c>
      <c r="M22" s="23">
        <f ca="1"/>
        <v>10851.151801076463</v>
      </c>
      <c r="N22" s="23">
        <f ca="1"/>
        <v>10652.883911063667</v>
      </c>
      <c r="O22" s="23">
        <f ca="1"/>
        <v>11189.006995970798</v>
      </c>
      <c r="P22" s="23">
        <f ca="1"/>
        <v>11888.336814569237</v>
      </c>
      <c r="Q22" s="23">
        <f ca="1"/>
        <v>11888.336814569237</v>
      </c>
      <c r="R22" s="23">
        <f ca="1"/>
        <v>11888.336814569237</v>
      </c>
      <c r="S22" s="23">
        <f ca="1"/>
        <v>11888.336814569237</v>
      </c>
      <c r="T22" s="23">
        <f ca="1"/>
        <v>11888.336814569237</v>
      </c>
      <c r="U22" s="23">
        <f ca="1"/>
        <v>11888.336814569237</v>
      </c>
      <c r="V22" s="23">
        <f ca="1"/>
        <v>11888.336814569237</v>
      </c>
      <c r="W22" s="23">
        <f ca="1"/>
        <v>11888.336814569237</v>
      </c>
      <c r="X22" s="23">
        <f ca="1"/>
        <v>11888.336814569237</v>
      </c>
      <c r="Y22" s="23">
        <f ca="1"/>
        <v>11888.336814569237</v>
      </c>
      <c r="Z22" s="23">
        <f ca="1"/>
        <v>11888.336814569237</v>
      </c>
      <c r="AA22" s="23">
        <f ca="1"/>
        <v>11888.336814569237</v>
      </c>
      <c r="AB22" s="23">
        <f ca="1"/>
        <v>11888.336814569237</v>
      </c>
      <c r="AC22" s="23">
        <f ca="1"/>
        <v>11888.336814569237</v>
      </c>
      <c r="AD22" s="23">
        <f ca="1"/>
        <v>11888.336814569237</v>
      </c>
      <c r="AE22" s="23">
        <f ca="1"/>
        <v>11888.336814569237</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6971.7858860326705</v>
      </c>
      <c r="AH22" s="23">
        <f ca="1"/>
        <v>7297.1586962390138</v>
      </c>
      <c r="AI22" s="23">
        <f ca="1"/>
        <v>8227.067118957284</v>
      </c>
      <c r="AJ22" s="23">
        <f ca="1"/>
        <v>9046.1990287261597</v>
      </c>
      <c r="AK22" s="30">
        <f ca="1"/>
        <v>9473.4804297670998</v>
      </c>
      <c r="AL22" s="23">
        <f ca="1"/>
        <v>9819.9732700312034</v>
      </c>
      <c r="AM22" s="23">
        <f ca="1"/>
        <v>10149.481555760694</v>
      </c>
      <c r="AN22" s="23">
        <f ca="1"/>
        <v>10430.214185668347</v>
      </c>
      <c r="AO22" s="23">
        <f ca="1"/>
        <v>10722.627572796291</v>
      </c>
      <c r="AP22" s="23">
        <f ca="1"/>
        <v>10850.793898880942</v>
      </c>
      <c r="AQ22" s="23">
        <f ca="1"/>
        <v>11025.723971429048</v>
      </c>
      <c r="AR22" s="23">
        <f ca="1"/>
        <v>11350.030254773117</v>
      </c>
      <c r="AS22" s="23">
        <f ca="1"/>
        <v>11243.990989498097</v>
      </c>
      <c r="AT22" s="23">
        <f ca="1"/>
        <v>11667.575299577893</v>
      </c>
      <c r="AU22" s="23">
        <f ca="1"/>
        <v>11911.907699424786</v>
      </c>
      <c r="AV22" s="23">
        <f ca="1"/>
        <v>11911.907699424786</v>
      </c>
      <c r="AW22" s="23">
        <f ca="1"/>
        <v>11911.907699424786</v>
      </c>
      <c r="AX22" s="23">
        <f ca="1"/>
        <v>11911.907699424786</v>
      </c>
      <c r="AY22" s="23">
        <f ca="1"/>
        <v>11911.907699424786</v>
      </c>
      <c r="AZ22" s="23">
        <f ca="1"/>
        <v>11911.907699424786</v>
      </c>
      <c r="BA22" s="23">
        <f ca="1"/>
        <v>11911.907699424786</v>
      </c>
      <c r="BB22" s="23">
        <f ca="1"/>
        <v>11911.907699424786</v>
      </c>
      <c r="BC22" s="23">
        <f ca="1"/>
        <v>11911.907699424786</v>
      </c>
      <c r="BD22" s="23">
        <f ca="1"/>
        <v>11911.907699424786</v>
      </c>
      <c r="BE22" s="23">
        <f ca="1"/>
        <v>11911.907699424786</v>
      </c>
      <c r="BF22" s="23">
        <f ca="1"/>
        <v>11911.907699424786</v>
      </c>
      <c r="BG22" s="23">
        <f ca="1"/>
        <v>11911.907699424786</v>
      </c>
      <c r="BH22" s="23">
        <f ca="1"/>
        <v>11911.907699424786</v>
      </c>
      <c r="BI22" s="23">
        <f ca="1"/>
        <v>11911.907699424786</v>
      </c>
      <c r="BJ22" s="23">
        <f ca="1"/>
        <v>11911.907699424786</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2020.5283180955519</v>
      </c>
      <c r="C23" s="23">
        <f ca="1"/>
        <v>2117.202921397748</v>
      </c>
      <c r="D23" s="23">
        <f ca="1"/>
        <v>2406.2908187882526</v>
      </c>
      <c r="E23" s="151">
        <f ca="1"/>
        <v>2649.75184812612</v>
      </c>
      <c r="F23" s="23">
        <f ca="1"/>
        <v>2781.0946913671683</v>
      </c>
      <c r="G23" s="23">
        <f ca="1"/>
        <v>2876.000979073257</v>
      </c>
      <c r="H23" s="23">
        <f ca="1"/>
        <v>2985.3986125363081</v>
      </c>
      <c r="I23" s="23">
        <f ca="1"/>
        <v>3067.253120084994</v>
      </c>
      <c r="J23" s="23">
        <f ca="1"/>
        <v>3157.494298584636</v>
      </c>
      <c r="K23" s="23">
        <f ca="1"/>
        <v>3204.7925946007213</v>
      </c>
      <c r="L23" s="23">
        <f ca="1"/>
        <v>3245.7587843916285</v>
      </c>
      <c r="M23" s="23">
        <f ca="1"/>
        <v>3347.1677511039265</v>
      </c>
      <c r="N23" s="23">
        <f ca="1"/>
        <v>3286.0096455225066</v>
      </c>
      <c r="O23" s="23">
        <f ca="1"/>
        <v>3451.3832328909452</v>
      </c>
      <c r="P23" s="23">
        <f ca="1"/>
        <v>3667.0998922013268</v>
      </c>
      <c r="Q23" s="23">
        <f ca="1"/>
        <v>3667.0998922013268</v>
      </c>
      <c r="R23" s="23">
        <f ca="1"/>
        <v>3667.0998922013268</v>
      </c>
      <c r="S23" s="23">
        <f ca="1"/>
        <v>3667.0998922013268</v>
      </c>
      <c r="T23" s="23">
        <f ca="1"/>
        <v>3667.0998922013268</v>
      </c>
      <c r="U23" s="23">
        <f ca="1"/>
        <v>3667.0998922013268</v>
      </c>
      <c r="V23" s="23">
        <f ca="1"/>
        <v>3667.0998922013268</v>
      </c>
      <c r="W23" s="23">
        <f ca="1"/>
        <v>3667.0998922013268</v>
      </c>
      <c r="X23" s="23">
        <f ca="1"/>
        <v>3667.0998922013268</v>
      </c>
      <c r="Y23" s="23">
        <f ca="1"/>
        <v>3667.0998922013268</v>
      </c>
      <c r="Z23" s="23">
        <f ca="1"/>
        <v>3667.0998922013268</v>
      </c>
      <c r="AA23" s="23">
        <f ca="1"/>
        <v>3667.0998922013268</v>
      </c>
      <c r="AB23" s="23">
        <f ca="1"/>
        <v>3667.0998922013268</v>
      </c>
      <c r="AC23" s="23">
        <f ca="1"/>
        <v>3667.0998922013268</v>
      </c>
      <c r="AD23" s="23">
        <f ca="1"/>
        <v>3667.0998922013268</v>
      </c>
      <c r="AE23" s="23">
        <f ca="1"/>
        <v>3667.0998922013268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2150.5308665035086</v>
      </c>
      <c r="AH23" s="23">
        <f ca="1"/>
        <v>2250.8960072160999</v>
      </c>
      <c r="AI23" s="23">
        <f ca="1"/>
        <v>2537.7373989007815</v>
      </c>
      <c r="AJ23" s="23">
        <f ca="1"/>
        <v>2790.4084482548751</v>
      </c>
      <c r="AK23" s="30">
        <f ca="1"/>
        <v>2922.2085144993503</v>
      </c>
      <c r="AL23" s="23">
        <f ca="1"/>
        <v>3029.0883814647505</v>
      </c>
      <c r="AM23" s="23">
        <f ca="1"/>
        <v>3130.7291591383132</v>
      </c>
      <c r="AN23" s="23">
        <f ca="1"/>
        <v>3217.3245015254938</v>
      </c>
      <c r="AO23" s="23">
        <f ca="1"/>
        <v>3307.5229133925759</v>
      </c>
      <c r="AP23" s="23">
        <f ca="1"/>
        <v>3347.0573518846677</v>
      </c>
      <c r="AQ23" s="23">
        <f ca="1"/>
        <v>3401.0166281223487</v>
      </c>
      <c r="AR23" s="23">
        <f ca="1"/>
        <v>3501.0527858491209</v>
      </c>
      <c r="AS23" s="23">
        <f ca="1"/>
        <v>3468.3437043077406</v>
      </c>
      <c r="AT23" s="23">
        <f ca="1"/>
        <v>3599.003358560486</v>
      </c>
      <c r="AU23" s="23">
        <f ca="1"/>
        <v>3674.3706139735218</v>
      </c>
      <c r="AV23" s="23">
        <f ca="1"/>
        <v>3674.3706139735218</v>
      </c>
      <c r="AW23" s="23">
        <f ca="1"/>
        <v>3674.3706139735218</v>
      </c>
      <c r="AX23" s="23">
        <f ca="1"/>
        <v>3674.3706139735218</v>
      </c>
      <c r="AY23" s="23">
        <f ca="1"/>
        <v>3674.3706139735218</v>
      </c>
      <c r="AZ23" s="23">
        <f ca="1"/>
        <v>3674.3706139735218</v>
      </c>
      <c r="BA23" s="23">
        <f ca="1"/>
        <v>3674.3706139735218</v>
      </c>
      <c r="BB23" s="23">
        <f ca="1"/>
        <v>3674.3706139735218</v>
      </c>
      <c r="BC23" s="23">
        <f ca="1"/>
        <v>3674.3706139735218</v>
      </c>
      <c r="BD23" s="23">
        <f ca="1"/>
        <v>3674.3706139735218</v>
      </c>
      <c r="BE23" s="23">
        <f ca="1"/>
        <v>3674.3706139735218</v>
      </c>
      <c r="BF23" s="23">
        <f ca="1"/>
        <v>3674.3706139735218</v>
      </c>
      <c r="BG23" s="23">
        <f ca="1"/>
        <v>3674.3706139735218</v>
      </c>
      <c r="BH23" s="23">
        <f ca="1"/>
        <v>3674.3706139735218</v>
      </c>
      <c r="BI23" s="23">
        <f ca="1"/>
        <v>3674.3706139735218</v>
      </c>
      <c r="BJ23" s="23">
        <f ca="1"/>
        <v>3674.3706139735218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1487.2137073507761</v>
      </c>
      <c r="C24" s="23">
        <f ca="1"/>
        <v>1558.3712327841445</v>
      </c>
      <c r="D24" s="23">
        <f ca="1"/>
        <v>1771.1549288986384</v>
      </c>
      <c r="E24" s="151">
        <f ca="1"/>
        <v>1950.3548820961676</v>
      </c>
      <c r="F24" s="23">
        <f ca="1"/>
        <v>2047.030031402971</v>
      </c>
      <c r="G24" s="23">
        <f ca="1"/>
        <v>2116.8859847821886</v>
      </c>
      <c r="H24" s="23">
        <f ca="1"/>
        <v>2197.4083207380322</v>
      </c>
      <c r="I24" s="23">
        <f ca="1"/>
        <v>2257.6574865352209</v>
      </c>
      <c r="J24" s="23">
        <f ca="1"/>
        <v>2324.0796774197574</v>
      </c>
      <c r="K24" s="23">
        <f ca="1"/>
        <v>2358.8936780647759</v>
      </c>
      <c r="L24" s="23">
        <f ca="1"/>
        <v>2389.0469198923379</v>
      </c>
      <c r="M24" s="23">
        <f ca="1"/>
        <v>2463.6891825085631</v>
      </c>
      <c r="N24" s="23">
        <f ca="1"/>
        <v>2418.6736427006258</v>
      </c>
      <c r="O24" s="23">
        <f ca="1"/>
        <v>2540.3971858776545</v>
      </c>
      <c r="P24" s="23">
        <f ca="1"/>
        <v>2699.1758428047219</v>
      </c>
      <c r="Q24" s="23">
        <f ca="1"/>
        <v>2699.1758428047219</v>
      </c>
      <c r="R24" s="23">
        <f ca="1"/>
        <v>2699.1758428047219</v>
      </c>
      <c r="S24" s="23">
        <f ca="1"/>
        <v>2699.1758428047219</v>
      </c>
      <c r="T24" s="23">
        <f ca="1"/>
        <v>2699.1758428047219</v>
      </c>
      <c r="U24" s="23">
        <f ca="1"/>
        <v>2699.1758428047219</v>
      </c>
      <c r="V24" s="23">
        <f ca="1"/>
        <v>2699.1758428047219</v>
      </c>
      <c r="W24" s="23">
        <f ca="1"/>
        <v>2699.1758428047219</v>
      </c>
      <c r="X24" s="23">
        <f ca="1"/>
        <v>2699.1758428047219</v>
      </c>
      <c r="Y24" s="23">
        <f ca="1"/>
        <v>2699.1758428047219</v>
      </c>
      <c r="Z24" s="23">
        <f ca="1"/>
        <v>2699.1758428047219</v>
      </c>
      <c r="AA24" s="23">
        <f ca="1"/>
        <v>2699.1758428047219</v>
      </c>
      <c r="AB24" s="23">
        <f ca="1"/>
        <v>2699.1758428047219</v>
      </c>
      <c r="AC24" s="23">
        <f ca="1"/>
        <v>2699.1758428047219</v>
      </c>
      <c r="AD24" s="23">
        <f ca="1"/>
        <v>2699.1758428047219</v>
      </c>
      <c r="AE24" s="23">
        <f ca="1"/>
        <v>2699.1758428047219</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1582.9023300992465</v>
      </c>
      <c r="AH24" s="23">
        <f ca="1"/>
        <v>1656.7762826052149</v>
      </c>
      <c r="AI24" s="23">
        <f ca="1"/>
        <v>1867.9064339267857</v>
      </c>
      <c r="AJ24" s="23">
        <f ca="1"/>
        <v>2053.8854398554427</v>
      </c>
      <c r="AK24" s="30">
        <f ca="1"/>
        <v>2150.8971290225995</v>
      </c>
      <c r="AL24" s="23">
        <f ca="1"/>
        <v>2229.5662581643242</v>
      </c>
      <c r="AM24" s="23">
        <f ca="1"/>
        <v>2304.3791456790073</v>
      </c>
      <c r="AN24" s="23">
        <f ca="1"/>
        <v>2368.1178119662168</v>
      </c>
      <c r="AO24" s="23">
        <f ca="1"/>
        <v>2434.508524389606</v>
      </c>
      <c r="AP24" s="23">
        <f ca="1"/>
        <v>2463.6079229534794</v>
      </c>
      <c r="AQ24" s="23">
        <f ca="1"/>
        <v>2503.3247507458482</v>
      </c>
      <c r="AR24" s="23">
        <f ca="1"/>
        <v>2576.9565547000675</v>
      </c>
      <c r="AS24" s="23">
        <f ca="1"/>
        <v>2552.8809730873113</v>
      </c>
      <c r="AT24" s="23">
        <f ca="1"/>
        <v>2649.0532598412774</v>
      </c>
      <c r="AU24" s="23">
        <f ca="1"/>
        <v>2704.5274713788435</v>
      </c>
      <c r="AV24" s="23">
        <f ca="1"/>
        <v>2704.5274713788435</v>
      </c>
      <c r="AW24" s="23">
        <f ca="1"/>
        <v>2704.5274713788435</v>
      </c>
      <c r="AX24" s="23">
        <f ca="1"/>
        <v>2704.5274713788435</v>
      </c>
      <c r="AY24" s="23">
        <f ca="1"/>
        <v>2704.5274713788435</v>
      </c>
      <c r="AZ24" s="23">
        <f ca="1"/>
        <v>2704.5274713788435</v>
      </c>
      <c r="BA24" s="23">
        <f ca="1"/>
        <v>2704.5274713788435</v>
      </c>
      <c r="BB24" s="23">
        <f ca="1"/>
        <v>2704.5274713788435</v>
      </c>
      <c r="BC24" s="23">
        <f ca="1"/>
        <v>2704.5274713788435</v>
      </c>
      <c r="BD24" s="23">
        <f ca="1"/>
        <v>2704.5274713788435</v>
      </c>
      <c r="BE24" s="23">
        <f ca="1"/>
        <v>2704.5274713788435</v>
      </c>
      <c r="BF24" s="23">
        <f ca="1"/>
        <v>2704.5274713788435</v>
      </c>
      <c r="BG24" s="23">
        <f ca="1"/>
        <v>2704.5274713788435</v>
      </c>
      <c r="BH24" s="23">
        <f ca="1"/>
        <v>2704.5274713788435</v>
      </c>
      <c r="BI24" s="23">
        <f ca="1"/>
        <v>2704.5274713788435</v>
      </c>
      <c r="BJ24" s="23">
        <f ca="1"/>
        <v>2704.5274713788435</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1183.1045332463098</v>
      </c>
      <c r="C25" s="23">
        <f ca="1"/>
        <v>1239.7115901196439</v>
      </c>
      <c r="D25" s="23">
        <f ca="1"/>
        <v>1408.9847444952889</v>
      </c>
      <c r="E25" s="151">
        <f ca="1"/>
        <v>1551.5414436015576</v>
      </c>
      <c r="F25" s="23">
        <f ca="1"/>
        <v>1628.4482168728221</v>
      </c>
      <c r="G25" s="23">
        <f ca="1"/>
        <v>1684.0198503971103</v>
      </c>
      <c r="H25" s="23">
        <f ca="1"/>
        <v>1748.076777942945</v>
      </c>
      <c r="I25" s="23">
        <f ca="1"/>
        <v>1796.0060438088021</v>
      </c>
      <c r="J25" s="23">
        <f ca="1"/>
        <v>1848.8460591712426</v>
      </c>
      <c r="K25" s="23">
        <f ca="1"/>
        <v>1876.5412059951191</v>
      </c>
      <c r="L25" s="23">
        <f ca="1"/>
        <v>1900.5286376076265</v>
      </c>
      <c r="M25" s="23">
        <f ca="1"/>
        <v>1959.9078638994054</v>
      </c>
      <c r="N25" s="23">
        <f ca="1"/>
        <v>1924.097214125225</v>
      </c>
      <c r="O25" s="23">
        <f ca="1"/>
        <v>2020.9304231144549</v>
      </c>
      <c r="P25" s="23">
        <f ca="1"/>
        <v>2147.2416236263171</v>
      </c>
      <c r="Q25" s="23">
        <f ca="1"/>
        <v>2147.2416236263171</v>
      </c>
      <c r="R25" s="23">
        <f ca="1"/>
        <v>2147.2416236263171</v>
      </c>
      <c r="S25" s="23">
        <f ca="1"/>
        <v>2147.2416236263171</v>
      </c>
      <c r="T25" s="23">
        <f ca="1"/>
        <v>2147.2416236263171</v>
      </c>
      <c r="U25" s="23">
        <f ca="1"/>
        <v>2147.2416236263171</v>
      </c>
      <c r="V25" s="23">
        <f ca="1"/>
        <v>2147.2416236263171</v>
      </c>
      <c r="W25" s="23">
        <f ca="1"/>
        <v>2147.2416236263171</v>
      </c>
      <c r="X25" s="23">
        <f ca="1"/>
        <v>2147.2416236263171</v>
      </c>
      <c r="Y25" s="23">
        <f ca="1"/>
        <v>2147.2416236263171</v>
      </c>
      <c r="Z25" s="23">
        <f ca="1"/>
        <v>2147.2416236263171</v>
      </c>
      <c r="AA25" s="23">
        <f ca="1"/>
        <v>2147.2416236263171</v>
      </c>
      <c r="AB25" s="23">
        <f ca="1"/>
        <v>2147.2416236263171</v>
      </c>
      <c r="AC25" s="23">
        <f ca="1"/>
        <v>2147.2416236263171</v>
      </c>
      <c r="AD25" s="23">
        <f ca="1"/>
        <v>2147.2416236263171</v>
      </c>
      <c r="AE25" s="23">
        <f ca="1"/>
        <v>2147.2416236263171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1259.226507374342</v>
      </c>
      <c r="AH25" s="23">
        <f ca="1"/>
        <v>1317.9945295265343</v>
      </c>
      <c r="AI25" s="23">
        <f ca="1"/>
        <v>1485.9522600792513</v>
      </c>
      <c r="AJ25" s="23">
        <f ca="1"/>
        <v>1633.9018142793591</v>
      </c>
      <c r="AK25" s="30">
        <f ca="1"/>
        <v>1711.0763108996182</v>
      </c>
      <c r="AL25" s="23">
        <f ca="1"/>
        <v>1773.6589799902017</v>
      </c>
      <c r="AM25" s="23">
        <f ca="1"/>
        <v>1833.1739413749624</v>
      </c>
      <c r="AN25" s="23">
        <f ca="1"/>
        <v>1883.87916595348</v>
      </c>
      <c r="AO25" s="23">
        <f ca="1"/>
        <v>1936.6941396491447</v>
      </c>
      <c r="AP25" s="23">
        <f ca="1"/>
        <v>1959.8432205011411</v>
      </c>
      <c r="AQ25" s="23">
        <f ca="1"/>
        <v>1991.4386521294696</v>
      </c>
      <c r="AR25" s="23">
        <f ca="1"/>
        <v>2050.0140408706884</v>
      </c>
      <c r="AS25" s="23">
        <f ca="1"/>
        <v>2030.8614943295911</v>
      </c>
      <c r="AT25" s="23">
        <f ca="1"/>
        <v>2107.3682316390295</v>
      </c>
      <c r="AU25" s="23">
        <f ca="1"/>
        <v>2151.4989378206383</v>
      </c>
      <c r="AV25" s="23">
        <f ca="1"/>
        <v>2151.4989378206383</v>
      </c>
      <c r="AW25" s="23">
        <f ca="1"/>
        <v>2151.4989378206383</v>
      </c>
      <c r="AX25" s="23">
        <f ca="1"/>
        <v>2151.4989378206383</v>
      </c>
      <c r="AY25" s="23">
        <f ca="1"/>
        <v>2151.4989378206383</v>
      </c>
      <c r="AZ25" s="23">
        <f ca="1"/>
        <v>2151.4989378206383</v>
      </c>
      <c r="BA25" s="23">
        <f ca="1"/>
        <v>2151.4989378206383</v>
      </c>
      <c r="BB25" s="23">
        <f ca="1"/>
        <v>2151.4989378206383</v>
      </c>
      <c r="BC25" s="23">
        <f ca="1"/>
        <v>2151.4989378206383</v>
      </c>
      <c r="BD25" s="23">
        <f ca="1"/>
        <v>2151.4989378206383</v>
      </c>
      <c r="BE25" s="23">
        <f ca="1"/>
        <v>2151.4989378206383</v>
      </c>
      <c r="BF25" s="23">
        <f ca="1"/>
        <v>2151.4989378206383</v>
      </c>
      <c r="BG25" s="23">
        <f ca="1"/>
        <v>2151.4989378206383</v>
      </c>
      <c r="BH25" s="23">
        <f ca="1"/>
        <v>2151.4989378206383</v>
      </c>
      <c r="BI25" s="23">
        <f ca="1"/>
        <v>2151.4989378206383</v>
      </c>
      <c r="BJ25" s="23">
        <f ca="1"/>
        <v>2151.4989378206383</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928.05730718086488</v>
      </c>
      <c r="C26" s="23">
        <f ca="1"/>
        <v>972.46132330372711</v>
      </c>
      <c r="D26" s="23">
        <f ca="1"/>
        <v>1105.2434937826279</v>
      </c>
      <c r="E26" s="151">
        <f ca="1"/>
        <v>1217.0685967852662</v>
      </c>
      <c r="F26" s="23">
        <f ca="1"/>
        <v>1277.3962271006169</v>
      </c>
      <c r="G26" s="23">
        <f ca="1"/>
        <v>1320.9880307958324</v>
      </c>
      <c r="H26" s="23">
        <f ca="1"/>
        <v>1371.2359150815489</v>
      </c>
      <c r="I26" s="23">
        <f ca="1"/>
        <v>1408.8328510788876</v>
      </c>
      <c r="J26" s="23">
        <f ca="1"/>
        <v>1450.2819039652848</v>
      </c>
      <c r="K26" s="23">
        <f ca="1"/>
        <v>1472.0066820056663</v>
      </c>
      <c r="L26" s="23">
        <f ca="1"/>
        <v>1490.8230338688486</v>
      </c>
      <c r="M26" s="23">
        <f ca="1"/>
        <v>1537.4016102382784</v>
      </c>
      <c r="N26" s="23">
        <f ca="1"/>
        <v>1509.3108251352651</v>
      </c>
      <c r="O26" s="23">
        <f ca="1"/>
        <v>1585.2692587773388</v>
      </c>
      <c r="P26" s="23">
        <f ca="1"/>
        <v>1684.3509792168434</v>
      </c>
      <c r="Q26" s="23">
        <f ca="1"/>
        <v>1684.3509792168434</v>
      </c>
      <c r="R26" s="23">
        <f ca="1"/>
        <v>1684.3509792168434</v>
      </c>
      <c r="S26" s="23">
        <f ca="1"/>
        <v>1684.3509792168434</v>
      </c>
      <c r="T26" s="23">
        <f ca="1"/>
        <v>1684.3509792168434</v>
      </c>
      <c r="U26" s="23">
        <f ca="1"/>
        <v>1684.3509792168434</v>
      </c>
      <c r="V26" s="23">
        <f ca="1"/>
        <v>1684.3509792168434</v>
      </c>
      <c r="W26" s="23">
        <f ca="1"/>
        <v>1684.3509792168434</v>
      </c>
      <c r="X26" s="23">
        <f ca="1"/>
        <v>1684.3509792168434</v>
      </c>
      <c r="Y26" s="23">
        <f ca="1"/>
        <v>1684.3509792168434</v>
      </c>
      <c r="Z26" s="23">
        <f ca="1"/>
        <v>1684.3509792168434</v>
      </c>
      <c r="AA26" s="23">
        <f ca="1"/>
        <v>1684.3509792168434</v>
      </c>
      <c r="AB26" s="23">
        <f ca="1"/>
        <v>1684.3509792168434</v>
      </c>
      <c r="AC26" s="23">
        <f ca="1"/>
        <v>1684.3509792168434</v>
      </c>
      <c r="AD26" s="23">
        <f ca="1"/>
        <v>1684.3509792168434</v>
      </c>
      <c r="AE26" s="23">
        <f ca="1"/>
        <v>1684.3509792168434</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987.76932107426921</v>
      </c>
      <c r="AH26" s="23">
        <f ca="1"/>
        <v>1033.8684533607941</v>
      </c>
      <c r="AI26" s="23">
        <f ca="1"/>
        <v>1165.6187719140175</v>
      </c>
      <c r="AJ26" s="23">
        <f ca="1"/>
        <v>1281.6741677063144</v>
      </c>
      <c r="AK26" s="30">
        <f ca="1"/>
        <v>1342.211807030468</v>
      </c>
      <c r="AL26" s="23">
        <f ca="1"/>
        <v>1391.3032454623979</v>
      </c>
      <c r="AM26" s="23">
        <f ca="1"/>
        <v>1437.9882958933686</v>
      </c>
      <c r="AN26" s="23">
        <f ca="1"/>
        <v>1477.7627645560992</v>
      </c>
      <c r="AO26" s="23">
        <f ca="1"/>
        <v>1519.1921741217398</v>
      </c>
      <c r="AP26" s="23">
        <f ca="1"/>
        <v>1537.3509023114348</v>
      </c>
      <c r="AQ26" s="23">
        <f ca="1"/>
        <v>1562.1351630189363</v>
      </c>
      <c r="AR26" s="23">
        <f ca="1"/>
        <v>1608.0831887551631</v>
      </c>
      <c r="AS26" s="23">
        <f ca="1"/>
        <v>1593.0594437951002</v>
      </c>
      <c r="AT26" s="23">
        <f ca="1"/>
        <v>1653.0732757206422</v>
      </c>
      <c r="AU26" s="23">
        <f ca="1"/>
        <v>1687.6905248241646</v>
      </c>
      <c r="AV26" s="23">
        <f ca="1"/>
        <v>1687.6905248241646</v>
      </c>
      <c r="AW26" s="23">
        <f ca="1"/>
        <v>1687.6905248241646</v>
      </c>
      <c r="AX26" s="23">
        <f ca="1"/>
        <v>1687.6905248241646</v>
      </c>
      <c r="AY26" s="23">
        <f ca="1"/>
        <v>1687.6905248241646</v>
      </c>
      <c r="AZ26" s="23">
        <f ca="1"/>
        <v>1687.6905248241646</v>
      </c>
      <c r="BA26" s="23">
        <f ca="1"/>
        <v>1687.6905248241646</v>
      </c>
      <c r="BB26" s="23">
        <f ca="1"/>
        <v>1687.6905248241646</v>
      </c>
      <c r="BC26" s="23">
        <f ca="1"/>
        <v>1687.6905248241646</v>
      </c>
      <c r="BD26" s="23">
        <f ca="1"/>
        <v>1687.6905248241646</v>
      </c>
      <c r="BE26" s="23">
        <f ca="1"/>
        <v>1687.6905248241646</v>
      </c>
      <c r="BF26" s="23">
        <f ca="1"/>
        <v>1687.6905248241646</v>
      </c>
      <c r="BG26" s="23">
        <f ca="1"/>
        <v>1687.6905248241646</v>
      </c>
      <c r="BH26" s="23">
        <f ca="1"/>
        <v>1687.6905248241646</v>
      </c>
      <c r="BI26" s="23">
        <f ca="1"/>
        <v>1687.6905248241646</v>
      </c>
      <c r="BJ26" s="23">
        <f ca="1"/>
        <v>1687.6905248241646</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651.66251593814229</v>
      </c>
      <c r="C27" s="23">
        <f ca="1"/>
        <v>682.84209142392956</v>
      </c>
      <c r="D27" s="23">
        <f ca="1"/>
        <v>776.07896657860624</v>
      </c>
      <c r="E27" s="151">
        <f ca="1"/>
        <v>854.60022534559232</v>
      </c>
      <c r="F27" s="23">
        <f ca="1"/>
        <v>896.9610311360326</v>
      </c>
      <c r="G27" s="23">
        <f ca="1"/>
        <v>927.57028796802445</v>
      </c>
      <c r="H27" s="23">
        <f ca="1"/>
        <v>962.85330598947212</v>
      </c>
      <c r="I27" s="23">
        <f ca="1"/>
        <v>989.25309155661091</v>
      </c>
      <c r="J27" s="23">
        <f ca="1"/>
        <v>1018.3577533896744</v>
      </c>
      <c r="K27" s="23">
        <f ca="1"/>
        <v>1033.6124401492646</v>
      </c>
      <c r="L27" s="23">
        <f ca="1"/>
        <v>1046.8248906100951</v>
      </c>
      <c r="M27" s="23">
        <f ca="1"/>
        <v>1079.5313970196221</v>
      </c>
      <c r="N27" s="23">
        <f ca="1"/>
        <v>1059.8066326615738</v>
      </c>
      <c r="O27" s="23">
        <f ca="1"/>
        <v>1113.1430630639991</v>
      </c>
      <c r="P27" s="23">
        <f ca="1"/>
        <v>1182.7161839537239</v>
      </c>
      <c r="Q27" s="23">
        <f ca="1"/>
        <v>1182.7161839537239</v>
      </c>
      <c r="R27" s="23">
        <f ca="1"/>
        <v>1182.7161839537239</v>
      </c>
      <c r="S27" s="23">
        <f ca="1"/>
        <v>1182.7161839537239</v>
      </c>
      <c r="T27" s="23">
        <f ca="1"/>
        <v>1182.7161839537239</v>
      </c>
      <c r="U27" s="23">
        <f ca="1"/>
        <v>1182.7161839537239</v>
      </c>
      <c r="V27" s="23">
        <f ca="1"/>
        <v>1182.7161839537239</v>
      </c>
      <c r="W27" s="23">
        <f ca="1"/>
        <v>1182.7161839537239</v>
      </c>
      <c r="X27" s="23">
        <f ca="1"/>
        <v>1182.7161839537239</v>
      </c>
      <c r="Y27" s="23">
        <f ca="1"/>
        <v>1182.7161839537239</v>
      </c>
      <c r="Z27" s="23">
        <f ca="1"/>
        <v>1182.7161839537239</v>
      </c>
      <c r="AA27" s="23">
        <f ca="1"/>
        <v>1182.7161839537239</v>
      </c>
      <c r="AB27" s="23">
        <f ca="1"/>
        <v>1182.7161839537239</v>
      </c>
      <c r="AC27" s="23">
        <f ca="1"/>
        <v>1182.7161839537239</v>
      </c>
      <c r="AD27" s="23">
        <f ca="1"/>
        <v>1182.7161839537239</v>
      </c>
      <c r="AE27" s="23">
        <f ca="1"/>
        <v>1182.7161839537239</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693.59104869622286</v>
      </c>
      <c r="AH27" s="23">
        <f ca="1"/>
        <v>725.96089945431561</v>
      </c>
      <c r="AI27" s="23">
        <f ca="1"/>
        <v>818.47322967328682</v>
      </c>
      <c r="AJ27" s="23">
        <f ca="1"/>
        <v>899.96491194875023</v>
      </c>
      <c r="AK27" s="30">
        <f ca="1"/>
        <v>942.4731816921028</v>
      </c>
      <c r="AL27" s="23">
        <f ca="1"/>
        <v>976.94416751597623</v>
      </c>
      <c r="AM27" s="23">
        <f ca="1"/>
        <v>1009.7254377943822</v>
      </c>
      <c r="AN27" s="23">
        <f ca="1"/>
        <v>1037.6542414558639</v>
      </c>
      <c r="AO27" s="23">
        <f ca="1"/>
        <v>1066.74511015813</v>
      </c>
      <c r="AP27" s="23">
        <f ca="1"/>
        <v>1079.495790969296</v>
      </c>
      <c r="AQ27" s="23">
        <f ca="1"/>
        <v>1096.8987827493818</v>
      </c>
      <c r="AR27" s="23">
        <f ca="1"/>
        <v>1129.1625296343839</v>
      </c>
      <c r="AS27" s="23">
        <f ca="1"/>
        <v>1118.6131687665429</v>
      </c>
      <c r="AT27" s="23">
        <f ca="1"/>
        <v>1160.7536318619605</v>
      </c>
      <c r="AU27" s="23">
        <f ca="1"/>
        <v>1185.0611433390102</v>
      </c>
      <c r="AV27" s="23">
        <f ca="1"/>
        <v>1185.0611433390102</v>
      </c>
      <c r="AW27" s="23">
        <f ca="1"/>
        <v>1185.0611433390102</v>
      </c>
      <c r="AX27" s="23">
        <f ca="1"/>
        <v>1185.0611433390102</v>
      </c>
      <c r="AY27" s="23">
        <f ca="1"/>
        <v>1185.0611433390102</v>
      </c>
      <c r="AZ27" s="23">
        <f ca="1"/>
        <v>1185.0611433390102</v>
      </c>
      <c r="BA27" s="23">
        <f ca="1"/>
        <v>1185.0611433390102</v>
      </c>
      <c r="BB27" s="23">
        <f ca="1"/>
        <v>1185.0611433390102</v>
      </c>
      <c r="BC27" s="23">
        <f ca="1"/>
        <v>1185.0611433390102</v>
      </c>
      <c r="BD27" s="23">
        <f ca="1"/>
        <v>1185.0611433390102</v>
      </c>
      <c r="BE27" s="23">
        <f ca="1"/>
        <v>1185.0611433390102</v>
      </c>
      <c r="BF27" s="23">
        <f ca="1"/>
        <v>1185.0611433390102</v>
      </c>
      <c r="BG27" s="23">
        <f ca="1"/>
        <v>1185.0611433390102</v>
      </c>
      <c r="BH27" s="23">
        <f ca="1"/>
        <v>1185.0611433390102</v>
      </c>
      <c r="BI27" s="23">
        <f ca="1"/>
        <v>1185.0611433390102</v>
      </c>
      <c r="BJ27" s="23">
        <f ca="1"/>
        <v>1185.0611433390102</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67.413363717740879</v>
      </c>
      <c r="C28" s="23">
        <f ca="1"/>
        <v>70.638837043856896</v>
      </c>
      <c r="D28" s="23">
        <f ca="1"/>
        <v>80.284031025375469</v>
      </c>
      <c r="E28" s="151">
        <f ca="1"/>
        <v>88.406919863339795</v>
      </c>
      <c r="F28" s="23">
        <f ca="1"/>
        <v>92.789072186488923</v>
      </c>
      <c r="G28" s="23">
        <f ca="1"/>
        <v>95.955547031177815</v>
      </c>
      <c r="H28" s="23">
        <f ca="1"/>
        <v>99.605514412706995</v>
      </c>
      <c r="I28" s="23">
        <f ca="1"/>
        <v>102.33652671275594</v>
      </c>
      <c r="J28" s="23">
        <f ca="1"/>
        <v>105.34735379893499</v>
      </c>
      <c r="K28" s="23">
        <f ca="1"/>
        <v>106.92542484303058</v>
      </c>
      <c r="L28" s="23">
        <f ca="1"/>
        <v>108.29223006311652</v>
      </c>
      <c r="M28" s="23">
        <f ca="1"/>
        <v>111.67566176065391</v>
      </c>
      <c r="N28" s="23">
        <f ca="1"/>
        <v>109.63516889602815</v>
      </c>
      <c r="O28" s="23">
        <f ca="1"/>
        <v>115.15273066179645</v>
      </c>
      <c r="P28" s="23">
        <f ca="1"/>
        <v>122.34995006418201</v>
      </c>
      <c r="Q28" s="23">
        <f ca="1"/>
        <v>122.34995006418201</v>
      </c>
      <c r="R28" s="23">
        <f ca="1"/>
        <v>122.34995006418201</v>
      </c>
      <c r="S28" s="23">
        <f ca="1"/>
        <v>122.34995006418201</v>
      </c>
      <c r="T28" s="23">
        <f ca="1"/>
        <v>122.34995006418201</v>
      </c>
      <c r="U28" s="23">
        <f ca="1"/>
        <v>122.34995006418201</v>
      </c>
      <c r="V28" s="23">
        <f ca="1"/>
        <v>122.34995006418201</v>
      </c>
      <c r="W28" s="23">
        <f ca="1"/>
        <v>122.34995006418201</v>
      </c>
      <c r="X28" s="23">
        <f ca="1"/>
        <v>122.34995006418201</v>
      </c>
      <c r="Y28" s="23">
        <f ca="1"/>
        <v>122.34995006418201</v>
      </c>
      <c r="Z28" s="23">
        <f ca="1"/>
        <v>122.34995006418201</v>
      </c>
      <c r="AA28" s="23">
        <f ca="1"/>
        <v>122.34995006418201</v>
      </c>
      <c r="AB28" s="23">
        <f ca="1"/>
        <v>122.34995006418201</v>
      </c>
      <c r="AC28" s="23">
        <f ca="1"/>
        <v>122.34995006418201</v>
      </c>
      <c r="AD28" s="23">
        <f ca="1"/>
        <v>122.34995006418201</v>
      </c>
      <c r="AE28" s="23">
        <f ca="1"/>
        <v>122.34995006418201</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71.750798140990725</v>
      </c>
      <c r="AH28" s="23">
        <f ca="1"/>
        <v>75.099403391828005</v>
      </c>
      <c r="AI28" s="23">
        <f ca="1"/>
        <v>84.66964444896324</v>
      </c>
      <c r="AJ28" s="23">
        <f ca="1"/>
        <v>93.099818477459692</v>
      </c>
      <c r="AK28" s="30">
        <f ca="1"/>
        <v>97.497225692289419</v>
      </c>
      <c r="AL28" s="23">
        <f ca="1"/>
        <v>101.06318974303505</v>
      </c>
      <c r="AM28" s="23">
        <f ca="1"/>
        <v>104.45435563390474</v>
      </c>
      <c r="AN28" s="23">
        <f ca="1"/>
        <v>107.34354221957535</v>
      </c>
      <c r="AO28" s="23">
        <f ca="1"/>
        <v>110.35294243015468</v>
      </c>
      <c r="AP28" s="23">
        <f ca="1"/>
        <v>111.6719783761374</v>
      </c>
      <c r="AQ28" s="23">
        <f ca="1"/>
        <v>113.47228787062912</v>
      </c>
      <c r="AR28" s="23">
        <f ca="1"/>
        <v>116.80991685873286</v>
      </c>
      <c r="AS28" s="23">
        <f ca="1"/>
        <v>115.7186036655079</v>
      </c>
      <c r="AT28" s="23">
        <f ca="1"/>
        <v>120.07796191675813</v>
      </c>
      <c r="AU28" s="23">
        <f ca="1"/>
        <v>122.59253206955644</v>
      </c>
      <c r="AV28" s="23">
        <f ca="1"/>
        <v>122.59253206955644</v>
      </c>
      <c r="AW28" s="23">
        <f ca="1"/>
        <v>122.59253206955644</v>
      </c>
      <c r="AX28" s="23">
        <f ca="1"/>
        <v>122.59253206955644</v>
      </c>
      <c r="AY28" s="23">
        <f ca="1"/>
        <v>122.59253206955644</v>
      </c>
      <c r="AZ28" s="23">
        <f ca="1"/>
        <v>122.59253206955644</v>
      </c>
      <c r="BA28" s="23">
        <f ca="1"/>
        <v>122.59253206955644</v>
      </c>
      <c r="BB28" s="23">
        <f ca="1"/>
        <v>122.59253206955644</v>
      </c>
      <c r="BC28" s="23">
        <f ca="1"/>
        <v>122.59253206955644</v>
      </c>
      <c r="BD28" s="23">
        <f ca="1"/>
        <v>122.59253206955644</v>
      </c>
      <c r="BE28" s="23">
        <f ca="1"/>
        <v>122.59253206955644</v>
      </c>
      <c r="BF28" s="23">
        <f ca="1"/>
        <v>122.59253206955644</v>
      </c>
      <c r="BG28" s="23">
        <f ca="1"/>
        <v>122.59253206955644</v>
      </c>
      <c r="BH28" s="23">
        <f ca="1"/>
        <v>122.59253206955644</v>
      </c>
      <c r="BI28" s="23">
        <f ca="1"/>
        <v>122.59253206955644</v>
      </c>
      <c r="BJ28" s="23">
        <f ca="1"/>
        <v>122.59253206955644</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864</v>
      </c>
      <c r="B30" s="31">
        <f t="shared" ref="B30:AE30" ca="1" si="0">PowerFactor*SUM(B6:B29)</f>
        <v>113549.19725272607</v>
      </c>
      <c r="C30" s="31">
        <f t="shared" ca="1" si="0"/>
        <v>118982.09492675459</v>
      </c>
      <c r="D30" s="31">
        <f t="shared" ca="1" si="0"/>
        <v>135228.19174716942</v>
      </c>
      <c r="E30" s="150">
        <f t="shared" ca="1" si="0"/>
        <v>148910.16007003552</v>
      </c>
      <c r="F30" s="31">
        <f t="shared" ca="1" si="0"/>
        <v>156291.33571669448</v>
      </c>
      <c r="G30" s="31">
        <f t="shared" ca="1" si="0"/>
        <v>161624.85798745387</v>
      </c>
      <c r="H30" s="31">
        <f t="shared" ca="1" si="0"/>
        <v>167772.76165691877</v>
      </c>
      <c r="I30" s="31">
        <f t="shared" ca="1" si="0"/>
        <v>172372.80291366839</v>
      </c>
      <c r="J30" s="31">
        <f t="shared" ca="1" si="0"/>
        <v>177444.15642354271</v>
      </c>
      <c r="K30" s="31">
        <f t="shared" ca="1" si="0"/>
        <v>180102.2154549105</v>
      </c>
      <c r="L30" s="31">
        <f t="shared" ca="1" si="0"/>
        <v>182404.42420081163</v>
      </c>
      <c r="M30" s="31">
        <f t="shared" ca="1" si="0"/>
        <v>188103.38256792974</v>
      </c>
      <c r="N30" s="31">
        <f t="shared" ca="1" si="0"/>
        <v>184666.4330671115</v>
      </c>
      <c r="O30" s="31">
        <f t="shared" ca="1" si="0"/>
        <v>193960.06083976701</v>
      </c>
      <c r="P30" s="31">
        <f t="shared" ca="1" si="0"/>
        <v>206082.85727838404</v>
      </c>
      <c r="Q30" s="31">
        <f t="shared" ca="1" si="0"/>
        <v>206082.85727838404</v>
      </c>
      <c r="R30" s="31">
        <f t="shared" ca="1" si="0"/>
        <v>206082.85727838404</v>
      </c>
      <c r="S30" s="31">
        <f t="shared" ca="1" si="0"/>
        <v>206082.85727838404</v>
      </c>
      <c r="T30" s="31">
        <f t="shared" ca="1" si="0"/>
        <v>206082.85727838404</v>
      </c>
      <c r="U30" s="31">
        <f t="shared" ca="1" si="0"/>
        <v>206082.85727838404</v>
      </c>
      <c r="V30" s="31">
        <f t="shared" ca="1" si="0"/>
        <v>206082.85727838404</v>
      </c>
      <c r="W30" s="31">
        <f t="shared" ca="1" si="0"/>
        <v>206082.85727838404</v>
      </c>
      <c r="X30" s="31">
        <f t="shared" ca="1" si="0"/>
        <v>206082.85727838404</v>
      </c>
      <c r="Y30" s="31">
        <f t="shared" ca="1" si="0"/>
        <v>206082.85727838404</v>
      </c>
      <c r="Z30" s="31">
        <f t="shared" ca="1" si="0"/>
        <v>206082.85727838404</v>
      </c>
      <c r="AA30" s="31">
        <f t="shared" ca="1" si="0"/>
        <v>206082.85727838404</v>
      </c>
      <c r="AB30" s="31">
        <f t="shared" ca="1" si="0"/>
        <v>206082.85727838404</v>
      </c>
      <c r="AC30" s="31">
        <f t="shared" ca="1" si="0"/>
        <v>206082.85727838404</v>
      </c>
      <c r="AD30" s="31">
        <f t="shared" ca="1" si="0"/>
        <v>206082.85727838404</v>
      </c>
      <c r="AE30" s="31">
        <f t="shared" ca="1" si="0"/>
        <v>206082.85727838404</v>
      </c>
      <c r="AF30" s="4" t="s">
        <v>864</v>
      </c>
      <c r="AG30" s="31">
        <f t="shared" ref="AG30:BJ30" ca="1" si="1">PowerFactor*SUM(AG6:AG29)</f>
        <v>120855.05131095859</v>
      </c>
      <c r="AH30" s="31">
        <f t="shared" ca="1" si="1"/>
        <v>126495.34897865634</v>
      </c>
      <c r="AI30" s="31">
        <f t="shared" ca="1" si="1"/>
        <v>142615.19717526555</v>
      </c>
      <c r="AJ30" s="31">
        <f t="shared" ca="1" si="1"/>
        <v>156814.74813736419</v>
      </c>
      <c r="AK30" s="31">
        <f t="shared" ca="1" si="1"/>
        <v>164221.61869982298</v>
      </c>
      <c r="AL30" s="31">
        <f t="shared" ca="1" si="1"/>
        <v>170228.029492342</v>
      </c>
      <c r="AM30" s="31">
        <f t="shared" ca="1" si="1"/>
        <v>175940.01511987028</v>
      </c>
      <c r="AN30" s="31">
        <f t="shared" ca="1" si="1"/>
        <v>180806.48074959099</v>
      </c>
      <c r="AO30" s="31">
        <f t="shared" ca="1" si="1"/>
        <v>185875.43086984049</v>
      </c>
      <c r="AP30" s="31">
        <f t="shared" ca="1" si="1"/>
        <v>188097.17837736636</v>
      </c>
      <c r="AQ30" s="31">
        <f t="shared" ca="1" si="1"/>
        <v>191129.56968129118</v>
      </c>
      <c r="AR30" s="31">
        <f t="shared" ca="1" si="1"/>
        <v>196751.37923693674</v>
      </c>
      <c r="AS30" s="31">
        <f t="shared" ca="1" si="1"/>
        <v>194913.20160852399</v>
      </c>
      <c r="AT30" s="31">
        <f t="shared" ca="1" si="1"/>
        <v>202255.98355364514</v>
      </c>
      <c r="AU30" s="31">
        <f t="shared" ca="1" si="1"/>
        <v>206491.45566984772</v>
      </c>
      <c r="AV30" s="31">
        <f t="shared" ca="1" si="1"/>
        <v>206491.45566984772</v>
      </c>
      <c r="AW30" s="31">
        <f t="shared" ca="1" si="1"/>
        <v>206491.45566984772</v>
      </c>
      <c r="AX30" s="31">
        <f t="shared" ca="1" si="1"/>
        <v>206491.45566984772</v>
      </c>
      <c r="AY30" s="31">
        <f t="shared" ca="1" si="1"/>
        <v>206491.45566984772</v>
      </c>
      <c r="AZ30" s="31">
        <f t="shared" ca="1" si="1"/>
        <v>206491.45566984772</v>
      </c>
      <c r="BA30" s="31">
        <f t="shared" ca="1" si="1"/>
        <v>206491.45566984772</v>
      </c>
      <c r="BB30" s="31">
        <f t="shared" ca="1" si="1"/>
        <v>206491.45566984772</v>
      </c>
      <c r="BC30" s="31">
        <f t="shared" ca="1" si="1"/>
        <v>206491.45566984772</v>
      </c>
      <c r="BD30" s="31">
        <f t="shared" ca="1" si="1"/>
        <v>206491.45566984772</v>
      </c>
      <c r="BE30" s="31">
        <f t="shared" ca="1" si="1"/>
        <v>206491.45566984772</v>
      </c>
      <c r="BF30" s="31">
        <f t="shared" ca="1" si="1"/>
        <v>206491.45566984772</v>
      </c>
      <c r="BG30" s="31">
        <f t="shared" ca="1" si="1"/>
        <v>206491.45566984772</v>
      </c>
      <c r="BH30" s="31">
        <f t="shared" ca="1" si="1"/>
        <v>206491.45566984772</v>
      </c>
      <c r="BI30" s="31">
        <f t="shared" ca="1" si="1"/>
        <v>206491.45566984772</v>
      </c>
      <c r="BJ30" s="31">
        <f t="shared" ca="1" si="1"/>
        <v>206491.45566984772</v>
      </c>
    </row>
    <row r="31" spans="1:62" s="21" customFormat="1">
      <c r="A31" s="4" t="s">
        <v>929</v>
      </c>
      <c r="B31" s="31">
        <f t="shared" ref="B31:AD31" ca="1" si="2">B30*Probability_Weighting_for_50__POE_MDs</f>
        <v>79484.438076908235</v>
      </c>
      <c r="C31" s="31">
        <f t="shared" ca="1" si="2"/>
        <v>83287.466448728213</v>
      </c>
      <c r="D31" s="31">
        <f t="shared" ca="1" si="2"/>
        <v>94659.73422301859</v>
      </c>
      <c r="E31" s="31">
        <f t="shared" ca="1" si="2"/>
        <v>104237.11204902486</v>
      </c>
      <c r="F31" s="31">
        <f t="shared" ca="1" si="2"/>
        <v>109403.93500168613</v>
      </c>
      <c r="G31" s="31">
        <f t="shared" ca="1" si="2"/>
        <v>113137.40059121771</v>
      </c>
      <c r="H31" s="31">
        <f t="shared" ca="1" si="2"/>
        <v>117440.93315984313</v>
      </c>
      <c r="I31" s="31">
        <f t="shared" ca="1" si="2"/>
        <v>120660.96203956786</v>
      </c>
      <c r="J31" s="31">
        <f t="shared" ca="1" si="2"/>
        <v>124210.90949647989</v>
      </c>
      <c r="K31" s="31">
        <f t="shared" ca="1" si="2"/>
        <v>126071.55081843735</v>
      </c>
      <c r="L31" s="31">
        <f t="shared" ca="1" si="2"/>
        <v>127683.09694056812</v>
      </c>
      <c r="M31" s="31">
        <f t="shared" ca="1" si="2"/>
        <v>131672.3677975508</v>
      </c>
      <c r="N31" s="31">
        <f t="shared" ca="1" si="2"/>
        <v>129266.50314697804</v>
      </c>
      <c r="O31" s="31">
        <f t="shared" ca="1" si="2"/>
        <v>135772.04258783691</v>
      </c>
      <c r="P31" s="31">
        <f t="shared" ca="1" si="2"/>
        <v>144258.00009486882</v>
      </c>
      <c r="Q31" s="31">
        <f t="shared" ca="1" si="2"/>
        <v>144258.00009486882</v>
      </c>
      <c r="R31" s="31">
        <f t="shared" ca="1" si="2"/>
        <v>144258.00009486882</v>
      </c>
      <c r="S31" s="31">
        <f t="shared" ca="1" si="2"/>
        <v>144258.00009486882</v>
      </c>
      <c r="T31" s="31">
        <f t="shared" ca="1" si="2"/>
        <v>144258.00009486882</v>
      </c>
      <c r="U31" s="31">
        <f t="shared" ca="1" si="2"/>
        <v>144258.00009486882</v>
      </c>
      <c r="V31" s="31">
        <f t="shared" ca="1" si="2"/>
        <v>144258.00009486882</v>
      </c>
      <c r="W31" s="31">
        <f t="shared" ca="1" si="2"/>
        <v>144258.00009486882</v>
      </c>
      <c r="X31" s="31">
        <f t="shared" ca="1" si="2"/>
        <v>144258.00009486882</v>
      </c>
      <c r="Y31" s="31">
        <f t="shared" ca="1" si="2"/>
        <v>144258.00009486882</v>
      </c>
      <c r="Z31" s="31">
        <f t="shared" ca="1" si="2"/>
        <v>144258.00009486882</v>
      </c>
      <c r="AA31" s="31">
        <f t="shared" ca="1" si="2"/>
        <v>144258.00009486882</v>
      </c>
      <c r="AB31" s="31">
        <f t="shared" ca="1" si="2"/>
        <v>144258.00009486882</v>
      </c>
      <c r="AC31" s="31">
        <f t="shared" ca="1" si="2"/>
        <v>144258.00009486882</v>
      </c>
      <c r="AD31" s="31">
        <f t="shared" ca="1" si="2"/>
        <v>144258.00009486882</v>
      </c>
      <c r="AE31" s="31">
        <f ca="1">AE30*Probability_Weighting_for_50__POE_MDs</f>
        <v>144258.00009486882</v>
      </c>
      <c r="AF31" s="4" t="s">
        <v>930</v>
      </c>
      <c r="AG31" s="31">
        <f t="shared" ref="AG31:BJ31" ca="1" si="3">AG30*Probability_Weighting_for_10__POE_MDs</f>
        <v>36256.515393287576</v>
      </c>
      <c r="AH31" s="31">
        <f t="shared" ca="1" si="3"/>
        <v>37948.604693596899</v>
      </c>
      <c r="AI31" s="31">
        <f t="shared" ca="1" si="3"/>
        <v>42784.559152579663</v>
      </c>
      <c r="AJ31" s="31">
        <f t="shared" ca="1" si="3"/>
        <v>47044.424441209259</v>
      </c>
      <c r="AK31" s="31">
        <f t="shared" ca="1" si="3"/>
        <v>49266.485609946896</v>
      </c>
      <c r="AL31" s="31">
        <f t="shared" ca="1" si="3"/>
        <v>51068.408847702602</v>
      </c>
      <c r="AM31" s="31">
        <f t="shared" ca="1" si="3"/>
        <v>52782.004535961081</v>
      </c>
      <c r="AN31" s="31">
        <f t="shared" ca="1" si="3"/>
        <v>54241.944224877298</v>
      </c>
      <c r="AO31" s="31">
        <f t="shared" ca="1" si="3"/>
        <v>55762.629260952148</v>
      </c>
      <c r="AP31" s="31">
        <f t="shared" ca="1" si="3"/>
        <v>56429.153513209909</v>
      </c>
      <c r="AQ31" s="31">
        <f t="shared" ca="1" si="3"/>
        <v>57338.870904387353</v>
      </c>
      <c r="AR31" s="31">
        <f t="shared" ca="1" si="3"/>
        <v>59025.413771081017</v>
      </c>
      <c r="AS31" s="31">
        <f t="shared" ca="1" si="3"/>
        <v>58473.960482557195</v>
      </c>
      <c r="AT31" s="31">
        <f t="shared" ca="1" si="3"/>
        <v>60676.795066093538</v>
      </c>
      <c r="AU31" s="31">
        <f t="shared" ca="1" si="3"/>
        <v>61947.436700954313</v>
      </c>
      <c r="AV31" s="31">
        <f t="shared" ca="1" si="3"/>
        <v>61947.436700954313</v>
      </c>
      <c r="AW31" s="31">
        <f t="shared" ca="1" si="3"/>
        <v>61947.436700954313</v>
      </c>
      <c r="AX31" s="31">
        <f t="shared" ca="1" si="3"/>
        <v>61947.436700954313</v>
      </c>
      <c r="AY31" s="31">
        <f t="shared" ca="1" si="3"/>
        <v>61947.436700954313</v>
      </c>
      <c r="AZ31" s="31">
        <f t="shared" ca="1" si="3"/>
        <v>61947.436700954313</v>
      </c>
      <c r="BA31" s="31">
        <f t="shared" ca="1" si="3"/>
        <v>61947.436700954313</v>
      </c>
      <c r="BB31" s="31">
        <f t="shared" ca="1" si="3"/>
        <v>61947.436700954313</v>
      </c>
      <c r="BC31" s="31">
        <f t="shared" ca="1" si="3"/>
        <v>61947.436700954313</v>
      </c>
      <c r="BD31" s="31">
        <f t="shared" ca="1" si="3"/>
        <v>61947.436700954313</v>
      </c>
      <c r="BE31" s="31">
        <f t="shared" ca="1" si="3"/>
        <v>61947.436700954313</v>
      </c>
      <c r="BF31" s="31">
        <f t="shared" ca="1" si="3"/>
        <v>61947.436700954313</v>
      </c>
      <c r="BG31" s="31">
        <f t="shared" ca="1" si="3"/>
        <v>61947.436700954313</v>
      </c>
      <c r="BH31" s="31">
        <f t="shared" ca="1" si="3"/>
        <v>61947.436700954313</v>
      </c>
      <c r="BI31" s="31">
        <f t="shared" ca="1" si="3"/>
        <v>61947.436700954313</v>
      </c>
      <c r="BJ31" s="31">
        <f t="shared" ca="1" si="3"/>
        <v>61947.436700954313</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48.217927487313609</v>
      </c>
      <c r="AH37" s="4">
        <f ca="1"/>
        <v>49.885555571598651</v>
      </c>
      <c r="AI37" s="4">
        <f ca="1"/>
        <v>55.197032643146727</v>
      </c>
      <c r="AJ37" s="4">
        <f ca="1"/>
        <v>58.975456411936257</v>
      </c>
      <c r="AK37" s="4">
        <f ca="1"/>
        <v>61.240988278808949</v>
      </c>
      <c r="AL37" s="4">
        <f ca="1"/>
        <v>63.054736544540503</v>
      </c>
      <c r="AM37" s="4">
        <f ca="1"/>
        <v>64.526995777776108</v>
      </c>
      <c r="AN37" s="4">
        <f ca="1"/>
        <v>65.943086419979082</v>
      </c>
      <c r="AO37" s="4">
        <f ca="1"/>
        <v>67.169028616432058</v>
      </c>
      <c r="AP37" s="4">
        <f ca="1"/>
        <v>67.784067386665114</v>
      </c>
      <c r="AQ37" s="4">
        <f ca="1"/>
        <v>68.690445937320945</v>
      </c>
      <c r="AR37" s="4">
        <f ca="1"/>
        <v>69.72737464229202</v>
      </c>
      <c r="AS37" s="4">
        <f ca="1"/>
        <v>70.785746033393067</v>
      </c>
      <c r="AT37" s="4">
        <f ca="1"/>
        <v>72.117032571830123</v>
      </c>
      <c r="AU37" s="4">
        <f ca="1"/>
        <v>72.324869132250555</v>
      </c>
      <c r="AV37" s="4">
        <f ca="1"/>
        <v>72.324869132250555</v>
      </c>
      <c r="AW37" s="4">
        <f ca="1"/>
        <v>72.324869132250555</v>
      </c>
      <c r="AX37" s="4">
        <f ca="1"/>
        <v>72.324869132250555</v>
      </c>
      <c r="AY37" s="4">
        <f ca="1"/>
        <v>72.324869132250555</v>
      </c>
      <c r="AZ37" s="4">
        <f ca="1"/>
        <v>72.324869132250555</v>
      </c>
      <c r="BA37" s="4">
        <f ca="1"/>
        <v>72.324869132250555</v>
      </c>
      <c r="BB37" s="4">
        <f ca="1"/>
        <v>72.324869132250555</v>
      </c>
      <c r="BC37" s="4">
        <f ca="1"/>
        <v>72.324869132250555</v>
      </c>
      <c r="BD37" s="4">
        <f ca="1"/>
        <v>72.324869132250555</v>
      </c>
      <c r="BE37" s="4">
        <f ca="1"/>
        <v>72.324869132250555</v>
      </c>
      <c r="BF37" s="4">
        <f ca="1"/>
        <v>72.324869132250555</v>
      </c>
      <c r="BG37" s="4">
        <f ca="1"/>
        <v>72.324869132250555</v>
      </c>
      <c r="BH37" s="4">
        <f ca="1"/>
        <v>72.324869132250555</v>
      </c>
      <c r="BI37" s="4">
        <f ca="1"/>
        <v>72.324869132250555</v>
      </c>
      <c r="BJ37" s="4">
        <f ca="1"/>
        <v>72.324869132250555</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21.216919167747012</v>
      </c>
      <c r="C38" s="23">
        <f ca="1"/>
        <v>21.861794642851734</v>
      </c>
      <c r="D38" s="23">
        <f ca="1"/>
        <v>24.483556766183874</v>
      </c>
      <c r="E38" s="23">
        <f ca="1"/>
        <v>26.375116140380772</v>
      </c>
      <c r="F38" s="23">
        <f ca="1"/>
        <v>27.370116906457955</v>
      </c>
      <c r="G38" s="23">
        <f ca="1"/>
        <v>28.261361591127788</v>
      </c>
      <c r="H38" s="23">
        <f ca="1"/>
        <v>28.827367715173562</v>
      </c>
      <c r="I38" s="23">
        <f ca="1"/>
        <v>29.473506515649905</v>
      </c>
      <c r="J38" s="23">
        <f ca="1"/>
        <v>29.989803229038365</v>
      </c>
      <c r="K38" s="23">
        <f ca="1"/>
        <v>30.326283347321855</v>
      </c>
      <c r="L38" s="23">
        <f ca="1"/>
        <v>31.127659564210717</v>
      </c>
      <c r="M38" s="23">
        <f ca="1"/>
        <v>31.6819216672409</v>
      </c>
      <c r="N38" s="23">
        <f ca="1"/>
        <v>31.973593566098685</v>
      </c>
      <c r="O38" s="23">
        <f ca="1"/>
        <v>32.514487295519231</v>
      </c>
      <c r="P38" s="23">
        <f ca="1"/>
        <v>32.357064078225974</v>
      </c>
      <c r="Q38" s="23">
        <f ca="1"/>
        <v>32.357064078225974</v>
      </c>
      <c r="R38" s="23">
        <f ca="1"/>
        <v>32.357064078225974</v>
      </c>
      <c r="S38" s="23">
        <f ca="1"/>
        <v>32.357064078225974</v>
      </c>
      <c r="T38" s="23">
        <f ca="1"/>
        <v>32.357064078225974</v>
      </c>
      <c r="U38" s="23">
        <f ca="1"/>
        <v>32.357064078225974</v>
      </c>
      <c r="V38" s="23">
        <f ca="1"/>
        <v>32.357064078225974</v>
      </c>
      <c r="W38" s="23">
        <f ca="1"/>
        <v>32.357064078225974</v>
      </c>
      <c r="X38" s="23">
        <f ca="1"/>
        <v>32.357064078225974</v>
      </c>
      <c r="Y38" s="23">
        <f ca="1"/>
        <v>32.357064078225974</v>
      </c>
      <c r="Z38" s="23">
        <f ca="1"/>
        <v>32.357064078225974</v>
      </c>
      <c r="AA38" s="23">
        <f ca="1"/>
        <v>32.357064078225974</v>
      </c>
      <c r="AB38" s="23">
        <f ca="1"/>
        <v>32.357064078225974</v>
      </c>
      <c r="AC38" s="23">
        <f ca="1"/>
        <v>32.357064078225974</v>
      </c>
      <c r="AD38" s="23">
        <f ca="1"/>
        <v>32.357064078225974</v>
      </c>
      <c r="AE38" s="23">
        <f ca="1"/>
        <v>32.357064078225974</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23.866662600504483</v>
      </c>
      <c r="AH38" s="23">
        <f ca="1"/>
        <v>24.692096602022453</v>
      </c>
      <c r="AI38" s="23">
        <f ca="1"/>
        <v>27.321144298240974</v>
      </c>
      <c r="AJ38" s="23">
        <f ca="1"/>
        <v>29.191369128521224</v>
      </c>
      <c r="AK38" s="23">
        <f ca="1"/>
        <v>30.312750479711969</v>
      </c>
      <c r="AL38" s="23">
        <f ca="1"/>
        <v>31.210510299684625</v>
      </c>
      <c r="AM38" s="23">
        <f ca="1"/>
        <v>31.93924162869823</v>
      </c>
      <c r="AN38" s="23">
        <f ca="1"/>
        <v>32.640170916421816</v>
      </c>
      <c r="AO38" s="23">
        <f ca="1"/>
        <v>33.24698150109829</v>
      </c>
      <c r="AP38" s="23">
        <f ca="1"/>
        <v>33.551410239128224</v>
      </c>
      <c r="AQ38" s="23">
        <f ca="1"/>
        <v>34.00004484837244</v>
      </c>
      <c r="AR38" s="23">
        <f ca="1"/>
        <v>34.51329850384807</v>
      </c>
      <c r="AS38" s="23">
        <f ca="1"/>
        <v>35.037165750197083</v>
      </c>
      <c r="AT38" s="23">
        <f ca="1"/>
        <v>35.696119137312913</v>
      </c>
      <c r="AU38" s="23">
        <f ca="1"/>
        <v>35.798993012696897</v>
      </c>
      <c r="AV38" s="23">
        <f ca="1"/>
        <v>35.798993012696897</v>
      </c>
      <c r="AW38" s="23">
        <f ca="1"/>
        <v>35.798993012696897</v>
      </c>
      <c r="AX38" s="23">
        <f ca="1"/>
        <v>35.798993012696897</v>
      </c>
      <c r="AY38" s="23">
        <f ca="1"/>
        <v>35.798993012696897</v>
      </c>
      <c r="AZ38" s="23">
        <f ca="1"/>
        <v>35.798993012696897</v>
      </c>
      <c r="BA38" s="23">
        <f ca="1"/>
        <v>35.798993012696897</v>
      </c>
      <c r="BB38" s="23">
        <f ca="1"/>
        <v>35.798993012696897</v>
      </c>
      <c r="BC38" s="23">
        <f ca="1"/>
        <v>35.798993012696897</v>
      </c>
      <c r="BD38" s="23">
        <f ca="1"/>
        <v>35.798993012696897</v>
      </c>
      <c r="BE38" s="23">
        <f ca="1"/>
        <v>35.798993012696897</v>
      </c>
      <c r="BF38" s="23">
        <f ca="1"/>
        <v>35.798993012696897</v>
      </c>
      <c r="BG38" s="23">
        <f ca="1"/>
        <v>35.798993012696897</v>
      </c>
      <c r="BH38" s="23">
        <f ca="1"/>
        <v>35.798993012696897</v>
      </c>
      <c r="BI38" s="23">
        <f ca="1"/>
        <v>35.798993012696897</v>
      </c>
      <c r="BJ38" s="23">
        <f ca="1"/>
        <v>35.798993012696897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21.001518973150599</v>
      </c>
      <c r="C39" s="23">
        <f ca="1"/>
        <v>21.639847489117198</v>
      </c>
      <c r="D39" s="23">
        <f ca="1"/>
        <v>24.234992738100786</v>
      </c>
      <c r="E39" s="23">
        <f ca="1"/>
        <v>26.107348463828686</v>
      </c>
      <c r="F39" s="23">
        <f ca="1"/>
        <v>27.092247699285792</v>
      </c>
      <c r="G39" s="23">
        <f ca="1"/>
        <v>27.974444214568116</v>
      </c>
      <c r="H39" s="23">
        <f ca="1"/>
        <v>28.534704083547432</v>
      </c>
      <c r="I39" s="23">
        <f ca="1"/>
        <v>29.174283099247365</v>
      </c>
      <c r="J39" s="23">
        <f ca="1"/>
        <v>29.685338221636961</v>
      </c>
      <c r="K39" s="23">
        <f ca="1"/>
        <v>30.018402298110463</v>
      </c>
      <c r="L39" s="23">
        <f ca="1"/>
        <v>30.811642715843096</v>
      </c>
      <c r="M39" s="23">
        <f ca="1"/>
        <v>31.360277792446578</v>
      </c>
      <c r="N39" s="23">
        <f ca="1"/>
        <v>31.648988555275348</v>
      </c>
      <c r="O39" s="23">
        <f ca="1"/>
        <v>32.184390977798223</v>
      </c>
      <c r="P39" s="23">
        <f ca="1"/>
        <v>32.028565965756677</v>
      </c>
      <c r="Q39" s="23">
        <f ca="1"/>
        <v>32.028565965756677</v>
      </c>
      <c r="R39" s="23">
        <f ca="1"/>
        <v>32.028565965756677</v>
      </c>
      <c r="S39" s="23">
        <f ca="1"/>
        <v>32.028565965756677</v>
      </c>
      <c r="T39" s="23">
        <f ca="1"/>
        <v>32.028565965756677</v>
      </c>
      <c r="U39" s="23">
        <f ca="1"/>
        <v>32.028565965756677</v>
      </c>
      <c r="V39" s="23">
        <f ca="1"/>
        <v>32.028565965756677</v>
      </c>
      <c r="W39" s="23">
        <f ca="1"/>
        <v>32.028565965756677</v>
      </c>
      <c r="X39" s="23">
        <f ca="1"/>
        <v>32.028565965756677</v>
      </c>
      <c r="Y39" s="23">
        <f ca="1"/>
        <v>32.028565965756677</v>
      </c>
      <c r="Z39" s="23">
        <f ca="1"/>
        <v>32.028565965756677</v>
      </c>
      <c r="AA39" s="23">
        <f ca="1"/>
        <v>32.028565965756677</v>
      </c>
      <c r="AB39" s="23">
        <f ca="1"/>
        <v>32.028565965756677</v>
      </c>
      <c r="AC39" s="23">
        <f ca="1"/>
        <v>32.028565965756677</v>
      </c>
      <c r="AD39" s="23">
        <f ca="1"/>
        <v>32.028565965756677</v>
      </c>
      <c r="AE39" s="23">
        <f ca="1"/>
        <v>32.028565965756677</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47.248722914704295</v>
      </c>
      <c r="AH39" s="23">
        <f ca="1"/>
        <v>48.882830836491131</v>
      </c>
      <c r="AI39" s="23">
        <f ca="1"/>
        <v>54.087544549817139</v>
      </c>
      <c r="AJ39" s="23">
        <f ca="1"/>
        <v>57.790020102148596</v>
      </c>
      <c r="AK39" s="23">
        <f ca="1"/>
        <v>60.010013640038913</v>
      </c>
      <c r="AL39" s="23">
        <f ca="1"/>
        <v>61.78730465419796</v>
      </c>
      <c r="AM39" s="23">
        <f ca="1"/>
        <v>63.229970737016778</v>
      </c>
      <c r="AN39" s="23">
        <f ca="1"/>
        <v>64.617597245708154</v>
      </c>
      <c r="AO39" s="23">
        <f ca="1"/>
        <v>65.818897387961059</v>
      </c>
      <c r="AP39" s="23">
        <f ca="1"/>
        <v>66.421573569847723</v>
      </c>
      <c r="AQ39" s="23">
        <f ca="1"/>
        <v>67.309733456168772</v>
      </c>
      <c r="AR39" s="23">
        <f ca="1"/>
        <v>68.325819373100202</v>
      </c>
      <c r="AS39" s="23">
        <f ca="1"/>
        <v>69.362916967395222</v>
      </c>
      <c r="AT39" s="23">
        <f ca="1"/>
        <v>70.66744397742147</v>
      </c>
      <c r="AU39" s="23">
        <f ca="1"/>
        <v>70.871102918536991</v>
      </c>
      <c r="AV39" s="23">
        <f ca="1"/>
        <v>70.871102918536991</v>
      </c>
      <c r="AW39" s="23">
        <f ca="1"/>
        <v>70.871102918536991</v>
      </c>
      <c r="AX39" s="23">
        <f ca="1"/>
        <v>70.871102918536991</v>
      </c>
      <c r="AY39" s="23">
        <f ca="1"/>
        <v>70.871102918536991</v>
      </c>
      <c r="AZ39" s="23">
        <f ca="1"/>
        <v>70.871102918536991</v>
      </c>
      <c r="BA39" s="23">
        <f ca="1"/>
        <v>70.871102918536991</v>
      </c>
      <c r="BB39" s="23">
        <f ca="1"/>
        <v>70.871102918536991</v>
      </c>
      <c r="BC39" s="23">
        <f ca="1"/>
        <v>70.871102918536991</v>
      </c>
      <c r="BD39" s="23">
        <f ca="1"/>
        <v>70.871102918536991</v>
      </c>
      <c r="BE39" s="23">
        <f ca="1"/>
        <v>70.871102918536991</v>
      </c>
      <c r="BF39" s="23">
        <f ca="1"/>
        <v>70.871102918536991</v>
      </c>
      <c r="BG39" s="23">
        <f ca="1"/>
        <v>70.871102918536991</v>
      </c>
      <c r="BH39" s="23">
        <f ca="1"/>
        <v>70.871102918536991</v>
      </c>
      <c r="BI39" s="23">
        <f ca="1"/>
        <v>70.871102918536991</v>
      </c>
      <c r="BJ39" s="23">
        <f ca="1"/>
        <v>70.871102918536991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62.035256043767923</v>
      </c>
      <c r="C40" s="23">
        <f ca="1"/>
        <v>63.920780275546193</v>
      </c>
      <c r="D40" s="23">
        <f ca="1"/>
        <v>71.58644008792848</v>
      </c>
      <c r="E40" s="23">
        <f ca="1"/>
        <v>77.117090847001663</v>
      </c>
      <c r="F40" s="23">
        <f ca="1"/>
        <v>80.026331665582646</v>
      </c>
      <c r="G40" s="23">
        <f ca="1"/>
        <v>82.632204449185807</v>
      </c>
      <c r="H40" s="23">
        <f ca="1"/>
        <v>84.287125908324739</v>
      </c>
      <c r="I40" s="23">
        <f ca="1"/>
        <v>86.176343923930688</v>
      </c>
      <c r="J40" s="23">
        <f ca="1"/>
        <v>87.68592213160457</v>
      </c>
      <c r="K40" s="23">
        <f ca="1"/>
        <v>88.669742172880149</v>
      </c>
      <c r="L40" s="23">
        <f ca="1"/>
        <v>91.012852329875003</v>
      </c>
      <c r="M40" s="23">
        <f ca="1"/>
        <v>92.633435940765267</v>
      </c>
      <c r="N40" s="23">
        <f ca="1"/>
        <v>93.486243117121035</v>
      </c>
      <c r="O40" s="23">
        <f ca="1"/>
        <v>95.067739503650159</v>
      </c>
      <c r="P40" s="23">
        <f ca="1"/>
        <v>94.607456391158195</v>
      </c>
      <c r="Q40" s="23">
        <f ca="1"/>
        <v>94.607456391158195</v>
      </c>
      <c r="R40" s="23">
        <f ca="1"/>
        <v>94.607456391158195</v>
      </c>
      <c r="S40" s="23">
        <f ca="1"/>
        <v>94.607456391158195</v>
      </c>
      <c r="T40" s="23">
        <f ca="1"/>
        <v>94.607456391158195</v>
      </c>
      <c r="U40" s="23">
        <f ca="1"/>
        <v>94.607456391158195</v>
      </c>
      <c r="V40" s="23">
        <f ca="1"/>
        <v>94.607456391158195</v>
      </c>
      <c r="W40" s="23">
        <f ca="1"/>
        <v>94.607456391158195</v>
      </c>
      <c r="X40" s="23">
        <f ca="1"/>
        <v>94.607456391158195</v>
      </c>
      <c r="Y40" s="23">
        <f ca="1"/>
        <v>94.607456391158195</v>
      </c>
      <c r="Z40" s="23">
        <f ca="1"/>
        <v>94.607456391158195</v>
      </c>
      <c r="AA40" s="23">
        <f ca="1"/>
        <v>94.607456391158195</v>
      </c>
      <c r="AB40" s="23">
        <f ca="1"/>
        <v>94.607456391158195</v>
      </c>
      <c r="AC40" s="23">
        <f ca="1"/>
        <v>94.607456391158195</v>
      </c>
      <c r="AD40" s="23">
        <f ca="1"/>
        <v>94.607456391158195</v>
      </c>
      <c r="AE40" s="23">
        <f ca="1"/>
        <v>94.607456391158195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93.043638970494669</v>
      </c>
      <c r="AH40" s="23">
        <f ca="1"/>
        <v>96.261574570321073</v>
      </c>
      <c r="AI40" s="23">
        <f ca="1"/>
        <v>106.51085695963997</v>
      </c>
      <c r="AJ40" s="23">
        <f ca="1"/>
        <v>113.80188573961577</v>
      </c>
      <c r="AK40" s="23">
        <f ca="1"/>
        <v>118.17356532192284</v>
      </c>
      <c r="AL40" s="23">
        <f ca="1"/>
        <v>121.67346147288224</v>
      </c>
      <c r="AM40" s="23">
        <f ca="1"/>
        <v>124.51440391289465</v>
      </c>
      <c r="AN40" s="23">
        <f ca="1"/>
        <v>127.24696073000996</v>
      </c>
      <c r="AO40" s="23">
        <f ca="1"/>
        <v>129.61259793321571</v>
      </c>
      <c r="AP40" s="23">
        <f ca="1"/>
        <v>130.79940641446944</v>
      </c>
      <c r="AQ40" s="23">
        <f ca="1"/>
        <v>132.54839819060933</v>
      </c>
      <c r="AR40" s="23">
        <f ca="1"/>
        <v>134.54930584241279</v>
      </c>
      <c r="AS40" s="23">
        <f ca="1"/>
        <v>136.59159033579371</v>
      </c>
      <c r="AT40" s="23">
        <f ca="1"/>
        <v>139.16050506323006</v>
      </c>
      <c r="AU40" s="23">
        <f ca="1"/>
        <v>139.56155651650366</v>
      </c>
      <c r="AV40" s="23">
        <f ca="1"/>
        <v>139.56155651650366</v>
      </c>
      <c r="AW40" s="23">
        <f ca="1"/>
        <v>139.56155651650366</v>
      </c>
      <c r="AX40" s="23">
        <f ca="1"/>
        <v>139.56155651650366</v>
      </c>
      <c r="AY40" s="23">
        <f ca="1"/>
        <v>139.56155651650366</v>
      </c>
      <c r="AZ40" s="23">
        <f ca="1"/>
        <v>139.56155651650366</v>
      </c>
      <c r="BA40" s="23">
        <f ca="1"/>
        <v>139.56155651650366</v>
      </c>
      <c r="BB40" s="23">
        <f ca="1"/>
        <v>139.56155651650366</v>
      </c>
      <c r="BC40" s="23">
        <f ca="1"/>
        <v>139.56155651650366</v>
      </c>
      <c r="BD40" s="23">
        <f ca="1"/>
        <v>139.56155651650366</v>
      </c>
      <c r="BE40" s="23">
        <f ca="1"/>
        <v>139.56155651650366</v>
      </c>
      <c r="BF40" s="23">
        <f ca="1"/>
        <v>139.56155651650366</v>
      </c>
      <c r="BG40" s="23">
        <f ca="1"/>
        <v>139.56155651650366</v>
      </c>
      <c r="BH40" s="23">
        <f ca="1"/>
        <v>139.56155651650366</v>
      </c>
      <c r="BI40" s="23">
        <f ca="1"/>
        <v>139.56155651650366</v>
      </c>
      <c r="BJ40" s="23">
        <f ca="1"/>
        <v>139.56155651650366</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139.47162600117969</v>
      </c>
      <c r="C41" s="23">
        <f ca="1"/>
        <v>143.71078204311172</v>
      </c>
      <c r="D41" s="23">
        <f ca="1"/>
        <v>160.9452081837976</v>
      </c>
      <c r="E41" s="23">
        <f ca="1"/>
        <v>173.37957056747777</v>
      </c>
      <c r="F41" s="23">
        <f ca="1"/>
        <v>179.92031164397497</v>
      </c>
      <c r="G41" s="23">
        <f ca="1"/>
        <v>185.77900132238832</v>
      </c>
      <c r="H41" s="23">
        <f ca="1"/>
        <v>189.49970147791763</v>
      </c>
      <c r="I41" s="23">
        <f ca="1"/>
        <v>193.74716212064286</v>
      </c>
      <c r="J41" s="23">
        <f ca="1"/>
        <v>197.14109229240964</v>
      </c>
      <c r="K41" s="23">
        <f ca="1"/>
        <v>199.3529793643747</v>
      </c>
      <c r="L41" s="23">
        <f ca="1"/>
        <v>204.62090931803499</v>
      </c>
      <c r="M41" s="23">
        <f ca="1"/>
        <v>208.26440892932479</v>
      </c>
      <c r="N41" s="23">
        <f ca="1"/>
        <v>210.18174450811074</v>
      </c>
      <c r="O41" s="23">
        <f ca="1"/>
        <v>213.73736572435243</v>
      </c>
      <c r="P41" s="23">
        <f ca="1"/>
        <v>212.70252782387135</v>
      </c>
      <c r="Q41" s="23">
        <f ca="1"/>
        <v>212.70252782387135</v>
      </c>
      <c r="R41" s="23">
        <f ca="1"/>
        <v>212.70252782387135</v>
      </c>
      <c r="S41" s="23">
        <f ca="1"/>
        <v>212.70252782387135</v>
      </c>
      <c r="T41" s="23">
        <f ca="1"/>
        <v>212.70252782387135</v>
      </c>
      <c r="U41" s="23">
        <f ca="1"/>
        <v>212.70252782387135</v>
      </c>
      <c r="V41" s="23">
        <f ca="1"/>
        <v>212.70252782387135</v>
      </c>
      <c r="W41" s="23">
        <f ca="1"/>
        <v>212.70252782387135</v>
      </c>
      <c r="X41" s="23">
        <f ca="1"/>
        <v>212.70252782387135</v>
      </c>
      <c r="Y41" s="23">
        <f ca="1"/>
        <v>212.70252782387135</v>
      </c>
      <c r="Z41" s="23">
        <f ca="1"/>
        <v>212.70252782387135</v>
      </c>
      <c r="AA41" s="23">
        <f ca="1"/>
        <v>212.70252782387135</v>
      </c>
      <c r="AB41" s="23">
        <f ca="1"/>
        <v>212.70252782387135</v>
      </c>
      <c r="AC41" s="23">
        <f ca="1"/>
        <v>212.70252782387135</v>
      </c>
      <c r="AD41" s="23">
        <f ca="1"/>
        <v>212.70252782387135</v>
      </c>
      <c r="AE41" s="23">
        <f ca="1"/>
        <v>212.70252782387135</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336.19283612385732</v>
      </c>
      <c r="AH41" s="23">
        <f ca="1"/>
        <v>347.82014249041765</v>
      </c>
      <c r="AI41" s="23">
        <f ca="1"/>
        <v>384.85368237369875</v>
      </c>
      <c r="AJ41" s="23">
        <f ca="1"/>
        <v>411.19821995759565</v>
      </c>
      <c r="AK41" s="23">
        <f ca="1"/>
        <v>426.99432782335373</v>
      </c>
      <c r="AL41" s="23">
        <f ca="1"/>
        <v>439.64043696256232</v>
      </c>
      <c r="AM41" s="23">
        <f ca="1"/>
        <v>449.90556101338848</v>
      </c>
      <c r="AN41" s="23">
        <f ca="1"/>
        <v>459.77905732523084</v>
      </c>
      <c r="AO41" s="23">
        <f ca="1"/>
        <v>468.32676987587672</v>
      </c>
      <c r="AP41" s="23">
        <f ca="1"/>
        <v>472.61504270853175</v>
      </c>
      <c r="AQ41" s="23">
        <f ca="1"/>
        <v>478.93464189966221</v>
      </c>
      <c r="AR41" s="23">
        <f ca="1"/>
        <v>486.16448400090519</v>
      </c>
      <c r="AS41" s="23">
        <f ca="1"/>
        <v>493.54383226800422</v>
      </c>
      <c r="AT41" s="23">
        <f ca="1"/>
        <v>502.82604368549886</v>
      </c>
      <c r="AU41" s="23">
        <f ca="1"/>
        <v>504.27515538189749</v>
      </c>
      <c r="AV41" s="23">
        <f ca="1"/>
        <v>504.27515538189749</v>
      </c>
      <c r="AW41" s="23">
        <f ca="1"/>
        <v>504.27515538189749</v>
      </c>
      <c r="AX41" s="23">
        <f ca="1"/>
        <v>504.27515538189749</v>
      </c>
      <c r="AY41" s="23">
        <f ca="1"/>
        <v>504.27515538189749</v>
      </c>
      <c r="AZ41" s="23">
        <f ca="1"/>
        <v>504.27515538189749</v>
      </c>
      <c r="BA41" s="23">
        <f ca="1"/>
        <v>504.27515538189749</v>
      </c>
      <c r="BB41" s="23">
        <f ca="1"/>
        <v>504.27515538189749</v>
      </c>
      <c r="BC41" s="23">
        <f ca="1"/>
        <v>504.27515538189749</v>
      </c>
      <c r="BD41" s="23">
        <f ca="1"/>
        <v>504.27515538189749</v>
      </c>
      <c r="BE41" s="23">
        <f ca="1"/>
        <v>504.27515538189749</v>
      </c>
      <c r="BF41" s="23">
        <f ca="1"/>
        <v>504.27515538189749</v>
      </c>
      <c r="BG41" s="23">
        <f ca="1"/>
        <v>504.27515538189749</v>
      </c>
      <c r="BH41" s="23">
        <f ca="1"/>
        <v>504.27515538189749</v>
      </c>
      <c r="BI41" s="23">
        <f ca="1"/>
        <v>504.27515538189749</v>
      </c>
      <c r="BJ41" s="23">
        <f ca="1"/>
        <v>504.27515538189749</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226.17020432623707</v>
      </c>
      <c r="C42" s="23">
        <f ca="1"/>
        <v>233.04451142126203</v>
      </c>
      <c r="D42" s="23">
        <f ca="1"/>
        <v>260.99222948723911</v>
      </c>
      <c r="E42" s="23">
        <f ca="1"/>
        <v>281.15606037969337</v>
      </c>
      <c r="F42" s="23">
        <f ca="1"/>
        <v>291.76266753076993</v>
      </c>
      <c r="G42" s="23">
        <f ca="1"/>
        <v>301.26324538765647</v>
      </c>
      <c r="H42" s="23">
        <f ca="1"/>
        <v>307.29681320743373</v>
      </c>
      <c r="I42" s="23">
        <f ca="1"/>
        <v>314.18458722266377</v>
      </c>
      <c r="J42" s="23">
        <f ca="1"/>
        <v>319.68825777147475</v>
      </c>
      <c r="K42" s="23">
        <f ca="1"/>
        <v>323.27510167195868</v>
      </c>
      <c r="L42" s="23">
        <f ca="1"/>
        <v>331.81769078600234</v>
      </c>
      <c r="M42" s="23">
        <f ca="1"/>
        <v>337.72606853403988</v>
      </c>
      <c r="N42" s="23">
        <f ca="1"/>
        <v>340.83526136450359</v>
      </c>
      <c r="O42" s="23">
        <f ca="1"/>
        <v>346.6011336070577</v>
      </c>
      <c r="P42" s="23">
        <f ca="1"/>
        <v>344.92301809276404</v>
      </c>
      <c r="Q42" s="23">
        <f ca="1"/>
        <v>344.92301809276404</v>
      </c>
      <c r="R42" s="23">
        <f ca="1"/>
        <v>344.92301809276404</v>
      </c>
      <c r="S42" s="23">
        <f ca="1"/>
        <v>344.92301809276404</v>
      </c>
      <c r="T42" s="23">
        <f ca="1"/>
        <v>344.92301809276404</v>
      </c>
      <c r="U42" s="23">
        <f ca="1"/>
        <v>344.92301809276404</v>
      </c>
      <c r="V42" s="23">
        <f ca="1"/>
        <v>344.92301809276404</v>
      </c>
      <c r="W42" s="23">
        <f ca="1"/>
        <v>344.92301809276404</v>
      </c>
      <c r="X42" s="23">
        <f ca="1"/>
        <v>344.92301809276404</v>
      </c>
      <c r="Y42" s="23">
        <f ca="1"/>
        <v>344.92301809276404</v>
      </c>
      <c r="Z42" s="23">
        <f ca="1"/>
        <v>344.92301809276404</v>
      </c>
      <c r="AA42" s="23">
        <f ca="1"/>
        <v>344.92301809276404</v>
      </c>
      <c r="AB42" s="23">
        <f ca="1"/>
        <v>344.92301809276404</v>
      </c>
      <c r="AC42" s="23">
        <f ca="1"/>
        <v>344.92301809276404</v>
      </c>
      <c r="AD42" s="23">
        <f ca="1"/>
        <v>344.92301809276404</v>
      </c>
      <c r="AE42" s="23">
        <f ca="1"/>
        <v>344.92301809276404</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402.82565049074788</v>
      </c>
      <c r="AH42" s="23">
        <f ca="1"/>
        <v>416.75746802905883</v>
      </c>
      <c r="AI42" s="23">
        <f ca="1"/>
        <v>461.13098879010744</v>
      </c>
      <c r="AJ42" s="23">
        <f ca="1"/>
        <v>492.69696625549733</v>
      </c>
      <c r="AK42" s="23">
        <f ca="1"/>
        <v>511.62383423879305</v>
      </c>
      <c r="AL42" s="23">
        <f ca="1"/>
        <v>526.77637942361059</v>
      </c>
      <c r="AM42" s="23">
        <f ca="1"/>
        <v>539.0760325655915</v>
      </c>
      <c r="AN42" s="23">
        <f ca="1"/>
        <v>550.90643805635762</v>
      </c>
      <c r="AO42" s="23">
        <f ca="1"/>
        <v>561.14829183325742</v>
      </c>
      <c r="AP42" s="23">
        <f ca="1"/>
        <v>566.28649261472708</v>
      </c>
      <c r="AQ42" s="23">
        <f ca="1"/>
        <v>573.85862497887445</v>
      </c>
      <c r="AR42" s="23">
        <f ca="1"/>
        <v>582.5214087578413</v>
      </c>
      <c r="AS42" s="23">
        <f ca="1"/>
        <v>591.36333055535636</v>
      </c>
      <c r="AT42" s="23">
        <f ca="1"/>
        <v>602.48525955109312</v>
      </c>
      <c r="AU42" s="23">
        <f ca="1"/>
        <v>604.22158257470596</v>
      </c>
      <c r="AV42" s="23">
        <f ca="1"/>
        <v>604.22158257470596</v>
      </c>
      <c r="AW42" s="23">
        <f ca="1"/>
        <v>604.22158257470596</v>
      </c>
      <c r="AX42" s="23">
        <f ca="1"/>
        <v>604.22158257470596</v>
      </c>
      <c r="AY42" s="23">
        <f ca="1"/>
        <v>604.22158257470596</v>
      </c>
      <c r="AZ42" s="23">
        <f ca="1"/>
        <v>604.22158257470596</v>
      </c>
      <c r="BA42" s="23">
        <f ca="1"/>
        <v>604.22158257470596</v>
      </c>
      <c r="BB42" s="23">
        <f ca="1"/>
        <v>604.22158257470596</v>
      </c>
      <c r="BC42" s="23">
        <f ca="1"/>
        <v>604.22158257470596</v>
      </c>
      <c r="BD42" s="23">
        <f ca="1"/>
        <v>604.22158257470596</v>
      </c>
      <c r="BE42" s="23">
        <f ca="1"/>
        <v>604.22158257470596</v>
      </c>
      <c r="BF42" s="23">
        <f ca="1"/>
        <v>604.22158257470596</v>
      </c>
      <c r="BG42" s="23">
        <f ca="1"/>
        <v>604.22158257470596</v>
      </c>
      <c r="BH42" s="23">
        <f ca="1"/>
        <v>604.22158257470596</v>
      </c>
      <c r="BI42" s="23">
        <f ca="1"/>
        <v>604.22158257470596</v>
      </c>
      <c r="BJ42" s="23">
        <f ca="1"/>
        <v>604.22158257470596</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870.7552866560128</v>
      </c>
      <c r="C43" s="23">
        <f ca="1"/>
        <v>897.22136897185874</v>
      </c>
      <c r="D43" s="23">
        <f ca="1"/>
        <v>1004.8200835258706</v>
      </c>
      <c r="E43" s="23">
        <f ca="1"/>
        <v>1082.4508324618196</v>
      </c>
      <c r="F43" s="23">
        <f ca="1"/>
        <v>1123.2862699934642</v>
      </c>
      <c r="G43" s="23">
        <f ca="1"/>
        <v>1159.8634947424775</v>
      </c>
      <c r="H43" s="23">
        <f ca="1"/>
        <v>1183.0927308486198</v>
      </c>
      <c r="I43" s="23">
        <f ca="1"/>
        <v>1209.6106608072557</v>
      </c>
      <c r="J43" s="23">
        <f ca="1"/>
        <v>1230.7997924201777</v>
      </c>
      <c r="K43" s="23">
        <f ca="1"/>
        <v>1244.609141437041</v>
      </c>
      <c r="L43" s="23">
        <f ca="1"/>
        <v>1277.4981095261091</v>
      </c>
      <c r="M43" s="23">
        <f ca="1"/>
        <v>1300.2453638560535</v>
      </c>
      <c r="N43" s="23">
        <f ca="1"/>
        <v>1312.2157562533389</v>
      </c>
      <c r="O43" s="23">
        <f ca="1"/>
        <v>1334.4143643871719</v>
      </c>
      <c r="P43" s="23">
        <f ca="1"/>
        <v>1327.9536196571416</v>
      </c>
      <c r="Q43" s="23">
        <f ca="1"/>
        <v>1327.9536196571416</v>
      </c>
      <c r="R43" s="23">
        <f ca="1"/>
        <v>1327.9536196571416</v>
      </c>
      <c r="S43" s="23">
        <f ca="1"/>
        <v>1327.9536196571416</v>
      </c>
      <c r="T43" s="23">
        <f ca="1"/>
        <v>1327.9536196571416</v>
      </c>
      <c r="U43" s="23">
        <f ca="1"/>
        <v>1327.9536196571416</v>
      </c>
      <c r="V43" s="23">
        <f ca="1"/>
        <v>1327.9536196571416</v>
      </c>
      <c r="W43" s="23">
        <f ca="1"/>
        <v>1327.9536196571416</v>
      </c>
      <c r="X43" s="23">
        <f ca="1"/>
        <v>1327.9536196571416</v>
      </c>
      <c r="Y43" s="23">
        <f ca="1"/>
        <v>1327.9536196571416</v>
      </c>
      <c r="Z43" s="23">
        <f ca="1"/>
        <v>1327.9536196571416</v>
      </c>
      <c r="AA43" s="23">
        <f ca="1"/>
        <v>1327.9536196571416</v>
      </c>
      <c r="AB43" s="23">
        <f ca="1"/>
        <v>1327.9536196571416</v>
      </c>
      <c r="AC43" s="23">
        <f ca="1"/>
        <v>1327.9536196571416</v>
      </c>
      <c r="AD43" s="23">
        <f ca="1"/>
        <v>1327.9536196571416</v>
      </c>
      <c r="AE43" s="23">
        <f ca="1"/>
        <v>1327.9536196571416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459.76641913154543</v>
      </c>
      <c r="AH43" s="23">
        <f ca="1"/>
        <v>475.66754621662511</v>
      </c>
      <c r="AI43" s="23">
        <f ca="1"/>
        <v>526.31341427322047</v>
      </c>
      <c r="AJ43" s="23">
        <f ca="1"/>
        <v>562.34134945552262</v>
      </c>
      <c r="AK43" s="23">
        <f ca="1"/>
        <v>583.94359426653227</v>
      </c>
      <c r="AL43" s="23">
        <f ca="1"/>
        <v>601.23800298123388</v>
      </c>
      <c r="AM43" s="23">
        <f ca="1"/>
        <v>615.27625371020156</v>
      </c>
      <c r="AN43" s="23">
        <f ca="1"/>
        <v>628.77892704477506</v>
      </c>
      <c r="AO43" s="23">
        <f ca="1"/>
        <v>640.46850150592854</v>
      </c>
      <c r="AP43" s="23">
        <f ca="1"/>
        <v>646.33300435274873</v>
      </c>
      <c r="AQ43" s="23">
        <f ca="1"/>
        <v>654.97548324656498</v>
      </c>
      <c r="AR43" s="23">
        <f ca="1"/>
        <v>664.86278082285958</v>
      </c>
      <c r="AS43" s="23">
        <f ca="1"/>
        <v>674.95453818273018</v>
      </c>
      <c r="AT43" s="23">
        <f ca="1"/>
        <v>687.64858947260109</v>
      </c>
      <c r="AU43" s="23">
        <f ca="1"/>
        <v>689.63034763037876</v>
      </c>
      <c r="AV43" s="23">
        <f ca="1"/>
        <v>689.63034763037876</v>
      </c>
      <c r="AW43" s="23">
        <f ca="1"/>
        <v>689.63034763037876</v>
      </c>
      <c r="AX43" s="23">
        <f ca="1"/>
        <v>689.63034763037876</v>
      </c>
      <c r="AY43" s="23">
        <f ca="1"/>
        <v>689.63034763037876</v>
      </c>
      <c r="AZ43" s="23">
        <f ca="1"/>
        <v>689.63034763037876</v>
      </c>
      <c r="BA43" s="23">
        <f ca="1"/>
        <v>689.63034763037876</v>
      </c>
      <c r="BB43" s="23">
        <f ca="1"/>
        <v>689.63034763037876</v>
      </c>
      <c r="BC43" s="23">
        <f ca="1"/>
        <v>689.63034763037876</v>
      </c>
      <c r="BD43" s="23">
        <f ca="1"/>
        <v>689.63034763037876</v>
      </c>
      <c r="BE43" s="23">
        <f ca="1"/>
        <v>689.63034763037876</v>
      </c>
      <c r="BF43" s="23">
        <f ca="1"/>
        <v>689.63034763037876</v>
      </c>
      <c r="BG43" s="23">
        <f ca="1"/>
        <v>689.63034763037876</v>
      </c>
      <c r="BH43" s="23">
        <f ca="1"/>
        <v>689.63034763037876</v>
      </c>
      <c r="BI43" s="23">
        <f ca="1"/>
        <v>689.63034763037876</v>
      </c>
      <c r="BJ43" s="23">
        <f ca="1"/>
        <v>689.63034763037876</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1318.7876914165688</v>
      </c>
      <c r="C44" s="23">
        <f ca="1"/>
        <v>1358.8714487397026</v>
      </c>
      <c r="D44" s="23">
        <f ca="1"/>
        <v>1521.8332619386988</v>
      </c>
      <c r="E44" s="23">
        <f ca="1"/>
        <v>1639.407599690177</v>
      </c>
      <c r="F44" s="23">
        <f ca="1"/>
        <v>1701.2542209115736</v>
      </c>
      <c r="G44" s="23">
        <f ca="1"/>
        <v>1756.6516379866102</v>
      </c>
      <c r="H44" s="23">
        <f ca="1"/>
        <v>1791.8330846309784</v>
      </c>
      <c r="I44" s="23">
        <f ca="1"/>
        <v>1831.9953669245463</v>
      </c>
      <c r="J44" s="23">
        <f ca="1"/>
        <v>1864.0870078151138</v>
      </c>
      <c r="K44" s="23">
        <f ca="1"/>
        <v>1885.0017237967447</v>
      </c>
      <c r="L44" s="23">
        <f ca="1"/>
        <v>1934.8131541307764</v>
      </c>
      <c r="M44" s="23">
        <f ca="1"/>
        <v>1969.2646234282615</v>
      </c>
      <c r="N44" s="23">
        <f ca="1"/>
        <v>1987.3941787658946</v>
      </c>
      <c r="O44" s="23">
        <f ca="1"/>
        <v>2021.0147052468824</v>
      </c>
      <c r="P44" s="23">
        <f ca="1"/>
        <v>2011.2296935932986</v>
      </c>
      <c r="Q44" s="23">
        <f ca="1"/>
        <v>2011.2296935932986</v>
      </c>
      <c r="R44" s="23">
        <f ca="1"/>
        <v>2011.2296935932986</v>
      </c>
      <c r="S44" s="23">
        <f ca="1"/>
        <v>2011.2296935932986</v>
      </c>
      <c r="T44" s="23">
        <f ca="1"/>
        <v>2011.2296935932986</v>
      </c>
      <c r="U44" s="23">
        <f ca="1"/>
        <v>2011.2296935932986</v>
      </c>
      <c r="V44" s="23">
        <f ca="1"/>
        <v>2011.2296935932986</v>
      </c>
      <c r="W44" s="23">
        <f ca="1"/>
        <v>2011.2296935932986</v>
      </c>
      <c r="X44" s="23">
        <f ca="1"/>
        <v>2011.2296935932986</v>
      </c>
      <c r="Y44" s="23">
        <f ca="1"/>
        <v>2011.2296935932986</v>
      </c>
      <c r="Z44" s="23">
        <f ca="1"/>
        <v>2011.2296935932986</v>
      </c>
      <c r="AA44" s="23">
        <f ca="1"/>
        <v>2011.2296935932986</v>
      </c>
      <c r="AB44" s="23">
        <f ca="1"/>
        <v>2011.2296935932986</v>
      </c>
      <c r="AC44" s="23">
        <f ca="1"/>
        <v>2011.2296935932986</v>
      </c>
      <c r="AD44" s="23">
        <f ca="1"/>
        <v>2011.2296935932986</v>
      </c>
      <c r="AE44" s="23">
        <f ca="1"/>
        <v>2011.2296935932986</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394.34511048041617</v>
      </c>
      <c r="AH44" s="23">
        <f ca="1"/>
        <v>407.98362659686791</v>
      </c>
      <c r="AI44" s="23">
        <f ca="1"/>
        <v>451.42296797347331</v>
      </c>
      <c r="AJ44" s="23">
        <f ca="1"/>
        <v>482.32439854485506</v>
      </c>
      <c r="AK44" s="23">
        <f ca="1"/>
        <v>500.85280614955497</v>
      </c>
      <c r="AL44" s="23">
        <f ca="1"/>
        <v>515.68635038311322</v>
      </c>
      <c r="AM44" s="23">
        <f ca="1"/>
        <v>527.72706345894721</v>
      </c>
      <c r="AN44" s="23">
        <f ca="1"/>
        <v>539.30840778148661</v>
      </c>
      <c r="AO44" s="23">
        <f ca="1"/>
        <v>549.33464358413596</v>
      </c>
      <c r="AP44" s="23">
        <f ca="1"/>
        <v>554.36467171757465</v>
      </c>
      <c r="AQ44" s="23">
        <f ca="1"/>
        <v>561.77739076879254</v>
      </c>
      <c r="AR44" s="23">
        <f ca="1"/>
        <v>570.25780015241276</v>
      </c>
      <c r="AS44" s="23">
        <f ca="1"/>
        <v>578.91357622787484</v>
      </c>
      <c r="AT44" s="23">
        <f ca="1"/>
        <v>589.80135935001704</v>
      </c>
      <c r="AU44" s="23">
        <f ca="1"/>
        <v>591.50112820471179</v>
      </c>
      <c r="AV44" s="23">
        <f ca="1"/>
        <v>591.50112820471179</v>
      </c>
      <c r="AW44" s="23">
        <f ca="1"/>
        <v>591.50112820471179</v>
      </c>
      <c r="AX44" s="23">
        <f ca="1"/>
        <v>591.50112820471179</v>
      </c>
      <c r="AY44" s="23">
        <f ca="1"/>
        <v>591.50112820471179</v>
      </c>
      <c r="AZ44" s="23">
        <f ca="1"/>
        <v>591.50112820471179</v>
      </c>
      <c r="BA44" s="23">
        <f ca="1"/>
        <v>591.50112820471179</v>
      </c>
      <c r="BB44" s="23">
        <f ca="1"/>
        <v>591.50112820471179</v>
      </c>
      <c r="BC44" s="23">
        <f ca="1"/>
        <v>591.50112820471179</v>
      </c>
      <c r="BD44" s="23">
        <f ca="1"/>
        <v>591.50112820471179</v>
      </c>
      <c r="BE44" s="23">
        <f ca="1"/>
        <v>591.50112820471179</v>
      </c>
      <c r="BF44" s="23">
        <f ca="1"/>
        <v>591.50112820471179</v>
      </c>
      <c r="BG44" s="23">
        <f ca="1"/>
        <v>591.50112820471179</v>
      </c>
      <c r="BH44" s="23">
        <f ca="1"/>
        <v>591.50112820471179</v>
      </c>
      <c r="BI44" s="23">
        <f ca="1"/>
        <v>591.50112820471179</v>
      </c>
      <c r="BJ44" s="23">
        <f ca="1"/>
        <v>591.50112820471179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2014.530319962972</v>
      </c>
      <c r="C45" s="23">
        <f ca="1"/>
        <v>2075.7607553022294</v>
      </c>
      <c r="D45" s="23">
        <f ca="1"/>
        <v>2324.6950726470386</v>
      </c>
      <c r="E45" s="23">
        <f ca="1"/>
        <v>2504.297194953398</v>
      </c>
      <c r="F45" s="23">
        <f ca="1"/>
        <v>2598.7717600776291</v>
      </c>
      <c r="G45" s="23">
        <f ca="1"/>
        <v>2683.3947642743256</v>
      </c>
      <c r="H45" s="23">
        <f ca="1"/>
        <v>2737.136614783341</v>
      </c>
      <c r="I45" s="23">
        <f ca="1"/>
        <v>2798.4870019047112</v>
      </c>
      <c r="J45" s="23">
        <f ca="1"/>
        <v>2847.5089817216203</v>
      </c>
      <c r="K45" s="23">
        <f ca="1"/>
        <v>2879.4575127495018</v>
      </c>
      <c r="L45" s="23">
        <f ca="1"/>
        <v>2955.5475743581619</v>
      </c>
      <c r="M45" s="23">
        <f ca="1"/>
        <v>3008.1743390138954</v>
      </c>
      <c r="N45" s="23">
        <f ca="1"/>
        <v>3035.8683637252402</v>
      </c>
      <c r="O45" s="23">
        <f ca="1"/>
        <v>3087.2258114857036</v>
      </c>
      <c r="P45" s="23">
        <f ca="1"/>
        <v>3072.2785968691028</v>
      </c>
      <c r="Q45" s="23">
        <f ca="1"/>
        <v>3072.2785968691028</v>
      </c>
      <c r="R45" s="23">
        <f ca="1"/>
        <v>3072.2785968691028</v>
      </c>
      <c r="S45" s="23">
        <f ca="1"/>
        <v>3072.2785968691028</v>
      </c>
      <c r="T45" s="23">
        <f ca="1"/>
        <v>3072.2785968691028</v>
      </c>
      <c r="U45" s="23">
        <f ca="1"/>
        <v>3072.2785968691028</v>
      </c>
      <c r="V45" s="23">
        <f ca="1"/>
        <v>3072.2785968691028</v>
      </c>
      <c r="W45" s="23">
        <f ca="1"/>
        <v>3072.2785968691028</v>
      </c>
      <c r="X45" s="23">
        <f ca="1"/>
        <v>3072.2785968691028</v>
      </c>
      <c r="Y45" s="23">
        <f ca="1"/>
        <v>3072.2785968691028</v>
      </c>
      <c r="Z45" s="23">
        <f ca="1"/>
        <v>3072.2785968691028</v>
      </c>
      <c r="AA45" s="23">
        <f ca="1"/>
        <v>3072.2785968691028</v>
      </c>
      <c r="AB45" s="23">
        <f ca="1"/>
        <v>3072.2785968691028</v>
      </c>
      <c r="AC45" s="23">
        <f ca="1"/>
        <v>3072.2785968691028</v>
      </c>
      <c r="AD45" s="23">
        <f ca="1"/>
        <v>3072.2785968691028</v>
      </c>
      <c r="AE45" s="23">
        <f ca="1"/>
        <v>3072.2785968691028</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421.60398908505704</v>
      </c>
      <c r="AH45" s="23">
        <f ca="1"/>
        <v>436.18525977177057</v>
      </c>
      <c r="AI45" s="23">
        <f ca="1"/>
        <v>482.62732059837225</v>
      </c>
      <c r="AJ45" s="23">
        <f ca="1"/>
        <v>515.66479475763788</v>
      </c>
      <c r="AK45" s="23">
        <f ca="1"/>
        <v>535.47396786496688</v>
      </c>
      <c r="AL45" s="23">
        <f ca="1"/>
        <v>551.33287229900179</v>
      </c>
      <c r="AM45" s="23">
        <f ca="1"/>
        <v>564.20589273030828</v>
      </c>
      <c r="AN45" s="23">
        <f ca="1"/>
        <v>576.58779080786201</v>
      </c>
      <c r="AO45" s="23">
        <f ca="1"/>
        <v>587.30708438488807</v>
      </c>
      <c r="AP45" s="23">
        <f ca="1"/>
        <v>592.68481031556917</v>
      </c>
      <c r="AQ45" s="23">
        <f ca="1"/>
        <v>600.60992930120301</v>
      </c>
      <c r="AR45" s="23">
        <f ca="1"/>
        <v>609.67654209843761</v>
      </c>
      <c r="AS45" s="23">
        <f ca="1"/>
        <v>618.93064370906995</v>
      </c>
      <c r="AT45" s="23">
        <f ca="1"/>
        <v>630.5710385677661</v>
      </c>
      <c r="AU45" s="23">
        <f ca="1"/>
        <v>632.38830296541209</v>
      </c>
      <c r="AV45" s="23">
        <f ca="1"/>
        <v>632.38830296541209</v>
      </c>
      <c r="AW45" s="23">
        <f ca="1"/>
        <v>632.38830296541209</v>
      </c>
      <c r="AX45" s="23">
        <f ca="1"/>
        <v>632.38830296541209</v>
      </c>
      <c r="AY45" s="23">
        <f ca="1"/>
        <v>632.38830296541209</v>
      </c>
      <c r="AZ45" s="23">
        <f ca="1"/>
        <v>632.38830296541209</v>
      </c>
      <c r="BA45" s="23">
        <f ca="1"/>
        <v>632.38830296541209</v>
      </c>
      <c r="BB45" s="23">
        <f ca="1"/>
        <v>632.38830296541209</v>
      </c>
      <c r="BC45" s="23">
        <f ca="1"/>
        <v>632.38830296541209</v>
      </c>
      <c r="BD45" s="23">
        <f ca="1"/>
        <v>632.38830296541209</v>
      </c>
      <c r="BE45" s="23">
        <f ca="1"/>
        <v>632.38830296541209</v>
      </c>
      <c r="BF45" s="23">
        <f ca="1"/>
        <v>632.38830296541209</v>
      </c>
      <c r="BG45" s="23">
        <f ca="1"/>
        <v>632.38830296541209</v>
      </c>
      <c r="BH45" s="23">
        <f ca="1"/>
        <v>632.38830296541209</v>
      </c>
      <c r="BI45" s="23">
        <f ca="1"/>
        <v>632.38830296541209</v>
      </c>
      <c r="BJ45" s="23">
        <f ca="1"/>
        <v>632.38830296541209</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3678.4968232203619</v>
      </c>
      <c r="C46" s="23">
        <f ca="1"/>
        <v>3790.3025179015899</v>
      </c>
      <c r="D46" s="23">
        <f ca="1"/>
        <v>4244.8521895889544</v>
      </c>
      <c r="E46" s="23">
        <f ca="1"/>
        <v>4572.8024963183761</v>
      </c>
      <c r="F46" s="23">
        <f ca="1"/>
        <v>4745.3113854826743</v>
      </c>
      <c r="G46" s="23">
        <f ca="1"/>
        <v>4899.8314981978956</v>
      </c>
      <c r="H46" s="23">
        <f ca="1"/>
        <v>4997.9631690952747</v>
      </c>
      <c r="I46" s="23">
        <f ca="1"/>
        <v>5109.9878936144114</v>
      </c>
      <c r="J46" s="23">
        <f ca="1"/>
        <v>5199.5011638975748</v>
      </c>
      <c r="K46" s="23">
        <f ca="1"/>
        <v>5257.8386179075887</v>
      </c>
      <c r="L46" s="23">
        <f ca="1"/>
        <v>5396.7777279981447</v>
      </c>
      <c r="M46" s="23">
        <f ca="1"/>
        <v>5492.8732718001556</v>
      </c>
      <c r="N46" s="23">
        <f ca="1"/>
        <v>5543.4420723356279</v>
      </c>
      <c r="O46" s="23">
        <f ca="1"/>
        <v>5637.2198658805983</v>
      </c>
      <c r="P46" s="23">
        <f ca="1"/>
        <v>5609.9265156945503</v>
      </c>
      <c r="Q46" s="23">
        <f ca="1"/>
        <v>5609.9265156945503</v>
      </c>
      <c r="R46" s="23">
        <f ca="1"/>
        <v>5609.9265156945503</v>
      </c>
      <c r="S46" s="23">
        <f ca="1"/>
        <v>5609.9265156945503</v>
      </c>
      <c r="T46" s="23">
        <f ca="1"/>
        <v>5609.9265156945503</v>
      </c>
      <c r="U46" s="23">
        <f ca="1"/>
        <v>5609.9265156945503</v>
      </c>
      <c r="V46" s="23">
        <f ca="1"/>
        <v>5609.9265156945503</v>
      </c>
      <c r="W46" s="23">
        <f ca="1"/>
        <v>5609.9265156945503</v>
      </c>
      <c r="X46" s="23">
        <f ca="1"/>
        <v>5609.9265156945503</v>
      </c>
      <c r="Y46" s="23">
        <f ca="1"/>
        <v>5609.9265156945503</v>
      </c>
      <c r="Z46" s="23">
        <f ca="1"/>
        <v>5609.9265156945503</v>
      </c>
      <c r="AA46" s="23">
        <f ca="1"/>
        <v>5609.9265156945503</v>
      </c>
      <c r="AB46" s="23">
        <f ca="1"/>
        <v>5609.9265156945503</v>
      </c>
      <c r="AC46" s="23">
        <f ca="1"/>
        <v>5609.9265156945503</v>
      </c>
      <c r="AD46" s="23">
        <f ca="1"/>
        <v>5609.9265156945503</v>
      </c>
      <c r="AE46" s="23">
        <f ca="1"/>
        <v>5609.9265156945503</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1112.1622470692039</v>
      </c>
      <c r="AH46" s="23">
        <f ca="1"/>
        <v>1150.6266335358791</v>
      </c>
      <c r="AI46" s="23">
        <f ca="1"/>
        <v>1273.1375870957079</v>
      </c>
      <c r="AJ46" s="23">
        <f ca="1"/>
        <v>1360.2881654813568</v>
      </c>
      <c r="AK46" s="23">
        <f ca="1"/>
        <v>1412.5433979886218</v>
      </c>
      <c r="AL46" s="23">
        <f ca="1"/>
        <v>1454.3780941680584</v>
      </c>
      <c r="AM46" s="23">
        <f ca="1"/>
        <v>1488.3362342713324</v>
      </c>
      <c r="AN46" s="23">
        <f ca="1"/>
        <v>1520.9988274759139</v>
      </c>
      <c r="AO46" s="23">
        <f ca="1"/>
        <v>1549.2755846704829</v>
      </c>
      <c r="AP46" s="23">
        <f ca="1"/>
        <v>1563.461654797969</v>
      </c>
      <c r="AQ46" s="23">
        <f ca="1"/>
        <v>1584.3675721221416</v>
      </c>
      <c r="AR46" s="23">
        <f ca="1"/>
        <v>1608.2846713976051</v>
      </c>
      <c r="AS46" s="23">
        <f ca="1"/>
        <v>1632.6963532325492</v>
      </c>
      <c r="AT46" s="23">
        <f ca="1"/>
        <v>1663.4029120839371</v>
      </c>
      <c r="AU46" s="23">
        <f ca="1"/>
        <v>1668.1967302363478</v>
      </c>
      <c r="AV46" s="23">
        <f ca="1"/>
        <v>1668.1967302363478</v>
      </c>
      <c r="AW46" s="23">
        <f ca="1"/>
        <v>1668.1967302363478</v>
      </c>
      <c r="AX46" s="23">
        <f ca="1"/>
        <v>1668.1967302363478</v>
      </c>
      <c r="AY46" s="23">
        <f ca="1"/>
        <v>1668.1967302363478</v>
      </c>
      <c r="AZ46" s="23">
        <f ca="1"/>
        <v>1668.1967302363478</v>
      </c>
      <c r="BA46" s="23">
        <f ca="1"/>
        <v>1668.1967302363478</v>
      </c>
      <c r="BB46" s="23">
        <f ca="1"/>
        <v>1668.1967302363478</v>
      </c>
      <c r="BC46" s="23">
        <f ca="1"/>
        <v>1668.1967302363478</v>
      </c>
      <c r="BD46" s="23">
        <f ca="1"/>
        <v>1668.1967302363478</v>
      </c>
      <c r="BE46" s="23">
        <f ca="1"/>
        <v>1668.1967302363478</v>
      </c>
      <c r="BF46" s="23">
        <f ca="1"/>
        <v>1668.1967302363478</v>
      </c>
      <c r="BG46" s="23">
        <f ca="1"/>
        <v>1668.1967302363478</v>
      </c>
      <c r="BH46" s="23">
        <f ca="1"/>
        <v>1668.1967302363478</v>
      </c>
      <c r="BI46" s="23">
        <f ca="1"/>
        <v>1668.1967302363478</v>
      </c>
      <c r="BJ46" s="23">
        <f ca="1"/>
        <v>1668.1967302363478</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7148.5939581684124</v>
      </c>
      <c r="C47" s="23">
        <f ca="1"/>
        <v>7365.87116456473</v>
      </c>
      <c r="D47" s="23">
        <f ca="1"/>
        <v>8249.218682007202</v>
      </c>
      <c r="E47" s="23">
        <f ca="1"/>
        <v>8886.5397655722591</v>
      </c>
      <c r="F47" s="23">
        <f ca="1"/>
        <v>9221.7843130259225</v>
      </c>
      <c r="G47" s="23">
        <f ca="1"/>
        <v>9522.0704345739377</v>
      </c>
      <c r="H47" s="23">
        <f ca="1"/>
        <v>9712.7742745918931</v>
      </c>
      <c r="I47" s="23">
        <f ca="1"/>
        <v>9930.477131858981</v>
      </c>
      <c r="J47" s="23">
        <f ca="1"/>
        <v>10104.432433133896</v>
      </c>
      <c r="K47" s="23">
        <f ca="1"/>
        <v>10217.80232070276</v>
      </c>
      <c r="L47" s="23">
        <f ca="1"/>
        <v>10487.809155200206</v>
      </c>
      <c r="M47" s="23">
        <f ca="1"/>
        <v>10674.556094736387</v>
      </c>
      <c r="N47" s="23">
        <f ca="1"/>
        <v>10772.828796699256</v>
      </c>
      <c r="O47" s="23">
        <f ca="1"/>
        <v>10955.071544365692</v>
      </c>
      <c r="P47" s="23">
        <f ca="1"/>
        <v>10902.031107574627</v>
      </c>
      <c r="Q47" s="23">
        <f ca="1"/>
        <v>10902.031107574627</v>
      </c>
      <c r="R47" s="23">
        <f ca="1"/>
        <v>10902.031107574627</v>
      </c>
      <c r="S47" s="23">
        <f ca="1"/>
        <v>10902.031107574627</v>
      </c>
      <c r="T47" s="23">
        <f ca="1"/>
        <v>10902.031107574627</v>
      </c>
      <c r="U47" s="23">
        <f ca="1"/>
        <v>10902.031107574627</v>
      </c>
      <c r="V47" s="23">
        <f ca="1"/>
        <v>10902.031107574627</v>
      </c>
      <c r="W47" s="23">
        <f ca="1"/>
        <v>10902.031107574627</v>
      </c>
      <c r="X47" s="23">
        <f ca="1"/>
        <v>10902.031107574627</v>
      </c>
      <c r="Y47" s="23">
        <f ca="1"/>
        <v>10902.031107574627</v>
      </c>
      <c r="Z47" s="23">
        <f ca="1"/>
        <v>10902.031107574627</v>
      </c>
      <c r="AA47" s="23">
        <f ca="1"/>
        <v>10902.031107574627</v>
      </c>
      <c r="AB47" s="23">
        <f ca="1"/>
        <v>10902.031107574627</v>
      </c>
      <c r="AC47" s="23">
        <f ca="1"/>
        <v>10902.031107574627</v>
      </c>
      <c r="AD47" s="23">
        <f ca="1"/>
        <v>10902.031107574627</v>
      </c>
      <c r="AE47" s="23">
        <f ca="1"/>
        <v>10902.031107574627</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1241.7933586556769</v>
      </c>
      <c r="AH47" s="23">
        <f ca="1"/>
        <v>1284.7410668564846</v>
      </c>
      <c r="AI47" s="23">
        <f ca="1"/>
        <v>1421.5316195785128</v>
      </c>
      <c r="AJ47" s="23">
        <f ca="1"/>
        <v>1518.8402719154283</v>
      </c>
      <c r="AK47" s="23">
        <f ca="1"/>
        <v>1577.1862559240835</v>
      </c>
      <c r="AL47" s="23">
        <f ca="1"/>
        <v>1623.8971095013401</v>
      </c>
      <c r="AM47" s="23">
        <f ca="1"/>
        <v>1661.81333347286</v>
      </c>
      <c r="AN47" s="23">
        <f ca="1"/>
        <v>1698.2830045346197</v>
      </c>
      <c r="AO47" s="23">
        <f ca="1"/>
        <v>1729.8556364784458</v>
      </c>
      <c r="AP47" s="23">
        <f ca="1"/>
        <v>1745.695202797262</v>
      </c>
      <c r="AQ47" s="23">
        <f ca="1"/>
        <v>1769.0378664762122</v>
      </c>
      <c r="AR47" s="23">
        <f ca="1"/>
        <v>1795.7426886519743</v>
      </c>
      <c r="AS47" s="23">
        <f ca="1"/>
        <v>1822.9997408097274</v>
      </c>
      <c r="AT47" s="23">
        <f ca="1"/>
        <v>1857.2853865860582</v>
      </c>
      <c r="AU47" s="23">
        <f ca="1"/>
        <v>1862.637961320504</v>
      </c>
      <c r="AV47" s="23">
        <f ca="1"/>
        <v>1862.637961320504</v>
      </c>
      <c r="AW47" s="23">
        <f ca="1"/>
        <v>1862.637961320504</v>
      </c>
      <c r="AX47" s="23">
        <f ca="1"/>
        <v>1862.637961320504</v>
      </c>
      <c r="AY47" s="23">
        <f ca="1"/>
        <v>1862.637961320504</v>
      </c>
      <c r="AZ47" s="23">
        <f ca="1"/>
        <v>1862.637961320504</v>
      </c>
      <c r="BA47" s="23">
        <f ca="1"/>
        <v>1862.637961320504</v>
      </c>
      <c r="BB47" s="23">
        <f ca="1"/>
        <v>1862.637961320504</v>
      </c>
      <c r="BC47" s="23">
        <f ca="1"/>
        <v>1862.637961320504</v>
      </c>
      <c r="BD47" s="23">
        <f ca="1"/>
        <v>1862.637961320504</v>
      </c>
      <c r="BE47" s="23">
        <f ca="1"/>
        <v>1862.637961320504</v>
      </c>
      <c r="BF47" s="23">
        <f ca="1"/>
        <v>1862.637961320504</v>
      </c>
      <c r="BG47" s="23">
        <f ca="1"/>
        <v>1862.637961320504</v>
      </c>
      <c r="BH47" s="23">
        <f ca="1"/>
        <v>1862.637961320504</v>
      </c>
      <c r="BI47" s="23">
        <f ca="1"/>
        <v>1862.637961320504</v>
      </c>
      <c r="BJ47" s="23">
        <f ca="1"/>
        <v>1862.637961320504</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8285.9069856377973</v>
      </c>
      <c r="C48" s="23">
        <f ca="1"/>
        <v>8537.7521362833941</v>
      </c>
      <c r="D48" s="23">
        <f ca="1"/>
        <v>9561.6367502862468</v>
      </c>
      <c r="E48" s="23">
        <f ca="1"/>
        <v>10300.353097767673</v>
      </c>
      <c r="F48" s="23">
        <f ca="1"/>
        <v>10688.933726895333</v>
      </c>
      <c r="G48" s="23">
        <f ca="1"/>
        <v>11036.99418280942</v>
      </c>
      <c r="H48" s="23">
        <f ca="1"/>
        <v>11258.038249578263</v>
      </c>
      <c r="I48" s="23">
        <f ca="1"/>
        <v>11510.376770464803</v>
      </c>
      <c r="J48" s="23">
        <f ca="1"/>
        <v>11712.007672213747</v>
      </c>
      <c r="K48" s="23">
        <f ca="1"/>
        <v>11843.414260539335</v>
      </c>
      <c r="L48" s="23">
        <f ca="1"/>
        <v>12156.378114581701</v>
      </c>
      <c r="M48" s="23">
        <f ca="1"/>
        <v>12372.835753650877</v>
      </c>
      <c r="N48" s="23">
        <f ca="1"/>
        <v>12486.743253846938</v>
      </c>
      <c r="O48" s="23">
        <f ca="1"/>
        <v>12697.980101933083</v>
      </c>
      <c r="P48" s="23">
        <f ca="1"/>
        <v>12636.501141412997</v>
      </c>
      <c r="Q48" s="23">
        <f ca="1"/>
        <v>12636.501141412997</v>
      </c>
      <c r="R48" s="23">
        <f ca="1"/>
        <v>12636.501141412997</v>
      </c>
      <c r="S48" s="23">
        <f ca="1"/>
        <v>12636.501141412997</v>
      </c>
      <c r="T48" s="23">
        <f ca="1"/>
        <v>12636.501141412997</v>
      </c>
      <c r="U48" s="23">
        <f ca="1"/>
        <v>12636.501141412997</v>
      </c>
      <c r="V48" s="23">
        <f ca="1"/>
        <v>12636.501141412997</v>
      </c>
      <c r="W48" s="23">
        <f ca="1"/>
        <v>12636.501141412997</v>
      </c>
      <c r="X48" s="23">
        <f ca="1"/>
        <v>12636.501141412997</v>
      </c>
      <c r="Y48" s="23">
        <f ca="1"/>
        <v>12636.501141412997</v>
      </c>
      <c r="Z48" s="23">
        <f ca="1"/>
        <v>12636.501141412997</v>
      </c>
      <c r="AA48" s="23">
        <f ca="1"/>
        <v>12636.501141412997</v>
      </c>
      <c r="AB48" s="23">
        <f ca="1"/>
        <v>12636.501141412997</v>
      </c>
      <c r="AC48" s="23">
        <f ca="1"/>
        <v>12636.501141412997</v>
      </c>
      <c r="AD48" s="23">
        <f ca="1"/>
        <v>12636.501141412997</v>
      </c>
      <c r="AE48" s="23">
        <f ca="1"/>
        <v>12636.501141412997</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2020.1857810325532</v>
      </c>
      <c r="AH48" s="23">
        <f ca="1"/>
        <v>2090.054369739722</v>
      </c>
      <c r="AI48" s="23">
        <f ca="1"/>
        <v>2312.5892445338536</v>
      </c>
      <c r="AJ48" s="23">
        <f ca="1"/>
        <v>2470.8938082136665</v>
      </c>
      <c r="AK48" s="23">
        <f ca="1"/>
        <v>2565.8127626862847</v>
      </c>
      <c r="AL48" s="23">
        <f ca="1"/>
        <v>2641.8033464327013</v>
      </c>
      <c r="AM48" s="23">
        <f ca="1"/>
        <v>2703.4865693327106</v>
      </c>
      <c r="AN48" s="23">
        <f ca="1"/>
        <v>2762.8164976209891</v>
      </c>
      <c r="AO48" s="23">
        <f ca="1"/>
        <v>2814.1797793442383</v>
      </c>
      <c r="AP48" s="23">
        <f ca="1"/>
        <v>2839.9480494287523</v>
      </c>
      <c r="AQ48" s="23">
        <f ca="1"/>
        <v>2877.922577901581</v>
      </c>
      <c r="AR48" s="23">
        <f ca="1"/>
        <v>2921.3667642216633</v>
      </c>
      <c r="AS48" s="23">
        <f ca="1"/>
        <v>2965.7093344392765</v>
      </c>
      <c r="AT48" s="23">
        <f ca="1"/>
        <v>3021.486226470528</v>
      </c>
      <c r="AU48" s="23">
        <f ca="1"/>
        <v>3030.1939517092478</v>
      </c>
      <c r="AV48" s="23">
        <f ca="1"/>
        <v>3030.1939517092478</v>
      </c>
      <c r="AW48" s="23">
        <f ca="1"/>
        <v>3030.1939517092478</v>
      </c>
      <c r="AX48" s="23">
        <f ca="1"/>
        <v>3030.1939517092478</v>
      </c>
      <c r="AY48" s="23">
        <f ca="1"/>
        <v>3030.1939517092478</v>
      </c>
      <c r="AZ48" s="23">
        <f ca="1"/>
        <v>3030.1939517092478</v>
      </c>
      <c r="BA48" s="23">
        <f ca="1"/>
        <v>3030.1939517092478</v>
      </c>
      <c r="BB48" s="23">
        <f ca="1"/>
        <v>3030.1939517092478</v>
      </c>
      <c r="BC48" s="23">
        <f ca="1"/>
        <v>3030.1939517092478</v>
      </c>
      <c r="BD48" s="23">
        <f ca="1"/>
        <v>3030.1939517092478</v>
      </c>
      <c r="BE48" s="23">
        <f ca="1"/>
        <v>3030.1939517092478</v>
      </c>
      <c r="BF48" s="23">
        <f ca="1"/>
        <v>3030.1939517092478</v>
      </c>
      <c r="BG48" s="23">
        <f ca="1"/>
        <v>3030.1939517092478</v>
      </c>
      <c r="BH48" s="23">
        <f ca="1"/>
        <v>3030.1939517092478</v>
      </c>
      <c r="BI48" s="23">
        <f ca="1"/>
        <v>3030.1939517092478</v>
      </c>
      <c r="BJ48" s="23">
        <f ca="1"/>
        <v>3030.1939517092478</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9747.9358064619137</v>
      </c>
      <c r="C49" s="23">
        <f ca="1"/>
        <v>10044.218442257523</v>
      </c>
      <c r="D49" s="23">
        <f ca="1"/>
        <v>11248.765090901272</v>
      </c>
      <c r="E49" s="23">
        <f ca="1"/>
        <v>12117.826202366146</v>
      </c>
      <c r="F49" s="23">
        <f ca="1"/>
        <v>12574.970970577599</v>
      </c>
      <c r="G49" s="23">
        <f ca="1"/>
        <v>12984.445876209453</v>
      </c>
      <c r="H49" s="23">
        <f ca="1"/>
        <v>13244.492649241884</v>
      </c>
      <c r="I49" s="23">
        <f ca="1"/>
        <v>13541.355709298332</v>
      </c>
      <c r="J49" s="23">
        <f ca="1"/>
        <v>13778.563909952112</v>
      </c>
      <c r="K49" s="23">
        <f ca="1"/>
        <v>13933.156882062984</v>
      </c>
      <c r="L49" s="23">
        <f ca="1"/>
        <v>14301.34247287831</v>
      </c>
      <c r="M49" s="23">
        <f ca="1"/>
        <v>14555.993553818756</v>
      </c>
      <c r="N49" s="23">
        <f ca="1"/>
        <v>14689.999764811757</v>
      </c>
      <c r="O49" s="23">
        <f ca="1"/>
        <v>14938.508858465864</v>
      </c>
      <c r="P49" s="23">
        <f ca="1"/>
        <v>14866.182079799801</v>
      </c>
      <c r="Q49" s="23">
        <f ca="1"/>
        <v>14866.182079799801</v>
      </c>
      <c r="R49" s="23">
        <f ca="1"/>
        <v>14866.182079799801</v>
      </c>
      <c r="S49" s="23">
        <f ca="1"/>
        <v>14866.182079799801</v>
      </c>
      <c r="T49" s="23">
        <f ca="1"/>
        <v>14866.182079799801</v>
      </c>
      <c r="U49" s="23">
        <f ca="1"/>
        <v>14866.182079799801</v>
      </c>
      <c r="V49" s="23">
        <f ca="1"/>
        <v>14866.182079799801</v>
      </c>
      <c r="W49" s="23">
        <f ca="1"/>
        <v>14866.182079799801</v>
      </c>
      <c r="X49" s="23">
        <f ca="1"/>
        <v>14866.182079799801</v>
      </c>
      <c r="Y49" s="23">
        <f ca="1"/>
        <v>14866.182079799801</v>
      </c>
      <c r="Z49" s="23">
        <f ca="1"/>
        <v>14866.182079799801</v>
      </c>
      <c r="AA49" s="23">
        <f ca="1"/>
        <v>14866.182079799801</v>
      </c>
      <c r="AB49" s="23">
        <f ca="1"/>
        <v>14866.182079799801</v>
      </c>
      <c r="AC49" s="23">
        <f ca="1"/>
        <v>14866.182079799801</v>
      </c>
      <c r="AD49" s="23">
        <f ca="1"/>
        <v>14866.182079799801</v>
      </c>
      <c r="AE49" s="23">
        <f ca="1"/>
        <v>14866.182079799801</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3523.6643742928645</v>
      </c>
      <c r="AH49" s="23">
        <f ca="1"/>
        <v>3645.5311150753569</v>
      </c>
      <c r="AI49" s="23">
        <f ca="1"/>
        <v>4033.6826493114886</v>
      </c>
      <c r="AJ49" s="23">
        <f ca="1"/>
        <v>4309.8018837719083</v>
      </c>
      <c r="AK49" s="23">
        <f ca="1"/>
        <v>4475.3621710784264</v>
      </c>
      <c r="AL49" s="23">
        <f ca="1"/>
        <v>4607.9070663266775</v>
      </c>
      <c r="AM49" s="23">
        <f ca="1"/>
        <v>4715.4966638107444</v>
      </c>
      <c r="AN49" s="23">
        <f ca="1"/>
        <v>4818.981579208923</v>
      </c>
      <c r="AO49" s="23">
        <f ca="1"/>
        <v>4908.5708475100191</v>
      </c>
      <c r="AP49" s="23">
        <f ca="1"/>
        <v>4953.5165827668761</v>
      </c>
      <c r="AQ49" s="23">
        <f ca="1"/>
        <v>5019.7528142890505</v>
      </c>
      <c r="AR49" s="23">
        <f ca="1"/>
        <v>5095.5293755555949</v>
      </c>
      <c r="AS49" s="23">
        <f ca="1"/>
        <v>5172.8729230685976</v>
      </c>
      <c r="AT49" s="23">
        <f ca="1"/>
        <v>5270.1605335470967</v>
      </c>
      <c r="AU49" s="23">
        <f ca="1"/>
        <v>5285.3487907325962</v>
      </c>
      <c r="AV49" s="23">
        <f ca="1"/>
        <v>5285.3487907325962</v>
      </c>
      <c r="AW49" s="23">
        <f ca="1"/>
        <v>5285.3487907325962</v>
      </c>
      <c r="AX49" s="23">
        <f ca="1"/>
        <v>5285.3487907325962</v>
      </c>
      <c r="AY49" s="23">
        <f ca="1"/>
        <v>5285.3487907325962</v>
      </c>
      <c r="AZ49" s="23">
        <f ca="1"/>
        <v>5285.3487907325962</v>
      </c>
      <c r="BA49" s="23">
        <f ca="1"/>
        <v>5285.3487907325962</v>
      </c>
      <c r="BB49" s="23">
        <f ca="1"/>
        <v>5285.3487907325962</v>
      </c>
      <c r="BC49" s="23">
        <f ca="1"/>
        <v>5285.3487907325962</v>
      </c>
      <c r="BD49" s="23">
        <f ca="1"/>
        <v>5285.3487907325962</v>
      </c>
      <c r="BE49" s="23">
        <f ca="1"/>
        <v>5285.3487907325962</v>
      </c>
      <c r="BF49" s="23">
        <f ca="1"/>
        <v>5285.3487907325962</v>
      </c>
      <c r="BG49" s="23">
        <f ca="1"/>
        <v>5285.3487907325962</v>
      </c>
      <c r="BH49" s="23">
        <f ca="1"/>
        <v>5285.3487907325962</v>
      </c>
      <c r="BI49" s="23">
        <f ca="1"/>
        <v>5285.3487907325962</v>
      </c>
      <c r="BJ49" s="23">
        <f ca="1"/>
        <v>5285.3487907325962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17342.408167441343</v>
      </c>
      <c r="C50" s="23">
        <f ca="1"/>
        <v>17869.52021504907</v>
      </c>
      <c r="D50" s="23">
        <f ca="1"/>
        <v>20012.511311036345</v>
      </c>
      <c r="E50" s="23">
        <f ca="1"/>
        <v>21558.6450583968</v>
      </c>
      <c r="F50" s="23">
        <f ca="1"/>
        <v>22371.944542445297</v>
      </c>
      <c r="G50" s="23">
        <f ca="1"/>
        <v>23100.435280257167</v>
      </c>
      <c r="H50" s="23">
        <f ca="1"/>
        <v>23563.080641295015</v>
      </c>
      <c r="I50" s="23">
        <f ca="1"/>
        <v>24091.225313105613</v>
      </c>
      <c r="J50" s="23">
        <f ca="1"/>
        <v>24513.23890840188</v>
      </c>
      <c r="K50" s="23">
        <f ca="1"/>
        <v>24788.272974628224</v>
      </c>
      <c r="L50" s="23">
        <f ca="1"/>
        <v>25443.306504194268</v>
      </c>
      <c r="M50" s="23">
        <f ca="1"/>
        <v>25896.352469374069</v>
      </c>
      <c r="N50" s="23">
        <f ca="1"/>
        <v>26134.760933909947</v>
      </c>
      <c r="O50" s="23">
        <f ca="1"/>
        <v>26576.879780508578</v>
      </c>
      <c r="P50" s="23">
        <f ca="1"/>
        <v>26448.204280180442</v>
      </c>
      <c r="Q50" s="23">
        <f ca="1"/>
        <v>26448.204280180442</v>
      </c>
      <c r="R50" s="23">
        <f ca="1"/>
        <v>26448.204280180442</v>
      </c>
      <c r="S50" s="23">
        <f ca="1"/>
        <v>26448.204280180442</v>
      </c>
      <c r="T50" s="23">
        <f ca="1"/>
        <v>26448.204280180442</v>
      </c>
      <c r="U50" s="23">
        <f ca="1"/>
        <v>26448.204280180442</v>
      </c>
      <c r="V50" s="23">
        <f ca="1"/>
        <v>26448.204280180442</v>
      </c>
      <c r="W50" s="23">
        <f ca="1"/>
        <v>26448.204280180442</v>
      </c>
      <c r="X50" s="23">
        <f ca="1"/>
        <v>26448.204280180442</v>
      </c>
      <c r="Y50" s="23">
        <f ca="1"/>
        <v>26448.204280180442</v>
      </c>
      <c r="Z50" s="23">
        <f ca="1"/>
        <v>26448.204280180442</v>
      </c>
      <c r="AA50" s="23">
        <f ca="1"/>
        <v>26448.204280180442</v>
      </c>
      <c r="AB50" s="23">
        <f ca="1"/>
        <v>26448.204280180442</v>
      </c>
      <c r="AC50" s="23">
        <f ca="1"/>
        <v>26448.204280180442</v>
      </c>
      <c r="AD50" s="23">
        <f ca="1"/>
        <v>26448.204280180442</v>
      </c>
      <c r="AE50" s="23">
        <f ca="1"/>
        <v>26448.204280180442</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7020.6756228384484</v>
      </c>
      <c r="AH50" s="23">
        <f ca="1"/>
        <v>7263.4872999347135</v>
      </c>
      <c r="AI50" s="23">
        <f ca="1"/>
        <v>8036.8543760558132</v>
      </c>
      <c r="AJ50" s="23">
        <f ca="1"/>
        <v>8587.0042690240134</v>
      </c>
      <c r="AK50" s="23">
        <f ca="1"/>
        <v>8916.8725395900092</v>
      </c>
      <c r="AL50" s="23">
        <f ca="1"/>
        <v>9180.9597556682475</v>
      </c>
      <c r="AM50" s="23">
        <f ca="1"/>
        <v>9395.3251389999077</v>
      </c>
      <c r="AN50" s="23">
        <f ca="1"/>
        <v>9601.5122061246784</v>
      </c>
      <c r="AO50" s="23">
        <f ca="1"/>
        <v>9780.013086236353</v>
      </c>
      <c r="AP50" s="23">
        <f ca="1"/>
        <v>9869.5645855705334</v>
      </c>
      <c r="AQ50" s="23">
        <f ca="1"/>
        <v>10001.536035345669</v>
      </c>
      <c r="AR50" s="23">
        <f ca="1"/>
        <v>10152.515981207654</v>
      </c>
      <c r="AS50" s="23">
        <f ca="1"/>
        <v>10306.618046821482</v>
      </c>
      <c r="AT50" s="23">
        <f ca="1"/>
        <v>10500.457380747172</v>
      </c>
      <c r="AU50" s="23">
        <f ca="1"/>
        <v>10530.719010587281</v>
      </c>
      <c r="AV50" s="23">
        <f ca="1"/>
        <v>10530.719010587281</v>
      </c>
      <c r="AW50" s="23">
        <f ca="1"/>
        <v>10530.719010587281</v>
      </c>
      <c r="AX50" s="23">
        <f ca="1"/>
        <v>10530.719010587281</v>
      </c>
      <c r="AY50" s="23">
        <f ca="1"/>
        <v>10530.719010587281</v>
      </c>
      <c r="AZ50" s="23">
        <f ca="1"/>
        <v>10530.719010587281</v>
      </c>
      <c r="BA50" s="23">
        <f ca="1"/>
        <v>10530.719010587281</v>
      </c>
      <c r="BB50" s="23">
        <f ca="1"/>
        <v>10530.719010587281</v>
      </c>
      <c r="BC50" s="23">
        <f ca="1"/>
        <v>10530.719010587281</v>
      </c>
      <c r="BD50" s="23">
        <f ca="1"/>
        <v>10530.719010587281</v>
      </c>
      <c r="BE50" s="23">
        <f ca="1"/>
        <v>10530.719010587281</v>
      </c>
      <c r="BF50" s="23">
        <f ca="1"/>
        <v>10530.719010587281</v>
      </c>
      <c r="BG50" s="23">
        <f ca="1"/>
        <v>10530.719010587281</v>
      </c>
      <c r="BH50" s="23">
        <f ca="1"/>
        <v>10530.719010587281</v>
      </c>
      <c r="BI50" s="23">
        <f ca="1"/>
        <v>10530.719010587281</v>
      </c>
      <c r="BJ50" s="23">
        <f ca="1"/>
        <v>10530.719010587281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19856.128438383839</v>
      </c>
      <c r="C51" s="23">
        <f ca="1"/>
        <v>20459.643499133483</v>
      </c>
      <c r="D51" s="23">
        <f ca="1"/>
        <v>22913.253518768623</v>
      </c>
      <c r="E51" s="23">
        <f ca="1"/>
        <v>24683.493843762557</v>
      </c>
      <c r="F51" s="23">
        <f ca="1"/>
        <v>25614.678190147413</v>
      </c>
      <c r="G51" s="23">
        <f ca="1"/>
        <v>26448.761064711631</v>
      </c>
      <c r="H51" s="23">
        <f ca="1"/>
        <v>26978.465222375071</v>
      </c>
      <c r="I51" s="23">
        <f ca="1"/>
        <v>27583.162582526438</v>
      </c>
      <c r="J51" s="23">
        <f ca="1"/>
        <v>28066.345544779542</v>
      </c>
      <c r="K51" s="23">
        <f ca="1"/>
        <v>28381.244818928444</v>
      </c>
      <c r="L51" s="23">
        <f ca="1"/>
        <v>29131.2231246478</v>
      </c>
      <c r="M51" s="23">
        <f ca="1"/>
        <v>29649.936488227282</v>
      </c>
      <c r="N51" s="23">
        <f ca="1"/>
        <v>29922.901410221781</v>
      </c>
      <c r="O51" s="23">
        <f ca="1"/>
        <v>30429.103808316289</v>
      </c>
      <c r="P51" s="23">
        <f ca="1"/>
        <v>30281.777252700693</v>
      </c>
      <c r="Q51" s="23">
        <f ca="1"/>
        <v>30281.777252700693</v>
      </c>
      <c r="R51" s="23">
        <f ca="1"/>
        <v>30281.777252700693</v>
      </c>
      <c r="S51" s="23">
        <f ca="1"/>
        <v>30281.777252700693</v>
      </c>
      <c r="T51" s="23">
        <f ca="1"/>
        <v>30281.777252700693</v>
      </c>
      <c r="U51" s="23">
        <f ca="1"/>
        <v>30281.777252700693</v>
      </c>
      <c r="V51" s="23">
        <f ca="1"/>
        <v>30281.777252700693</v>
      </c>
      <c r="W51" s="23">
        <f ca="1"/>
        <v>30281.777252700693</v>
      </c>
      <c r="X51" s="23">
        <f ca="1"/>
        <v>30281.777252700693</v>
      </c>
      <c r="Y51" s="23">
        <f ca="1"/>
        <v>30281.777252700693</v>
      </c>
      <c r="Z51" s="23">
        <f ca="1"/>
        <v>30281.777252700693</v>
      </c>
      <c r="AA51" s="23">
        <f ca="1"/>
        <v>30281.777252700693</v>
      </c>
      <c r="AB51" s="23">
        <f ca="1"/>
        <v>30281.777252700693</v>
      </c>
      <c r="AC51" s="23">
        <f ca="1"/>
        <v>30281.777252700693</v>
      </c>
      <c r="AD51" s="23">
        <f ca="1"/>
        <v>30281.777252700693</v>
      </c>
      <c r="AE51" s="23">
        <f ca="1"/>
        <v>30281.777252700693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11955.744155994911</v>
      </c>
      <c r="AH51" s="23">
        <f ca="1"/>
        <v>12369.236310511706</v>
      </c>
      <c r="AI51" s="23">
        <f ca="1"/>
        <v>13686.229061279968</v>
      </c>
      <c r="AJ51" s="23">
        <f ca="1"/>
        <v>14623.09777892577</v>
      </c>
      <c r="AK51" s="23">
        <f ca="1"/>
        <v>15184.841528378916</v>
      </c>
      <c r="AL51" s="23">
        <f ca="1"/>
        <v>15634.564512307894</v>
      </c>
      <c r="AM51" s="23">
        <f ca="1"/>
        <v>15999.614518418119</v>
      </c>
      <c r="AN51" s="23">
        <f ca="1"/>
        <v>16350.737395367398</v>
      </c>
      <c r="AO51" s="23">
        <f ca="1"/>
        <v>16654.712535209041</v>
      </c>
      <c r="AP51" s="23">
        <f ca="1"/>
        <v>16807.212789079527</v>
      </c>
      <c r="AQ51" s="23">
        <f ca="1"/>
        <v>17031.9514003144</v>
      </c>
      <c r="AR51" s="23">
        <f ca="1"/>
        <v>17289.060217525654</v>
      </c>
      <c r="AS51" s="23">
        <f ca="1"/>
        <v>17551.485797251327</v>
      </c>
      <c r="AT51" s="23">
        <f ca="1"/>
        <v>17881.581304903768</v>
      </c>
      <c r="AU51" s="23">
        <f ca="1"/>
        <v>17933.114850042191</v>
      </c>
      <c r="AV51" s="23">
        <f ca="1"/>
        <v>17933.114850042191</v>
      </c>
      <c r="AW51" s="23">
        <f ca="1"/>
        <v>17933.114850042191</v>
      </c>
      <c r="AX51" s="23">
        <f ca="1"/>
        <v>17933.114850042191</v>
      </c>
      <c r="AY51" s="23">
        <f ca="1"/>
        <v>17933.114850042191</v>
      </c>
      <c r="AZ51" s="23">
        <f ca="1"/>
        <v>17933.114850042191</v>
      </c>
      <c r="BA51" s="23">
        <f ca="1"/>
        <v>17933.114850042191</v>
      </c>
      <c r="BB51" s="23">
        <f ca="1"/>
        <v>17933.114850042191</v>
      </c>
      <c r="BC51" s="23">
        <f ca="1"/>
        <v>17933.114850042191</v>
      </c>
      <c r="BD51" s="23">
        <f ca="1"/>
        <v>17933.114850042191</v>
      </c>
      <c r="BE51" s="23">
        <f ca="1"/>
        <v>17933.114850042191</v>
      </c>
      <c r="BF51" s="23">
        <f ca="1"/>
        <v>17933.114850042191</v>
      </c>
      <c r="BG51" s="23">
        <f ca="1"/>
        <v>17933.114850042191</v>
      </c>
      <c r="BH51" s="23">
        <f ca="1"/>
        <v>17933.114850042191</v>
      </c>
      <c r="BI51" s="23">
        <f ca="1"/>
        <v>17933.114850042191</v>
      </c>
      <c r="BJ51" s="23">
        <f ca="1"/>
        <v>17933.114850042191</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12043.563380377378</v>
      </c>
      <c r="C52" s="23">
        <f ca="1"/>
        <v>12409.620233187616</v>
      </c>
      <c r="D52" s="23">
        <f ca="1"/>
        <v>13897.836220201545</v>
      </c>
      <c r="E52" s="23">
        <f ca="1"/>
        <v>14971.560215225203</v>
      </c>
      <c r="F52" s="23">
        <f ca="1"/>
        <v>15536.362046020275</v>
      </c>
      <c r="G52" s="23">
        <f ca="1"/>
        <v>16042.267816899703</v>
      </c>
      <c r="H52" s="23">
        <f ca="1"/>
        <v>16363.555303302983</v>
      </c>
      <c r="I52" s="23">
        <f ca="1"/>
        <v>16730.329269614143</v>
      </c>
      <c r="J52" s="23">
        <f ca="1"/>
        <v>17023.399726338455</v>
      </c>
      <c r="K52" s="23">
        <f ca="1"/>
        <v>17214.399164039307</v>
      </c>
      <c r="L52" s="23">
        <f ca="1"/>
        <v>17669.292034362334</v>
      </c>
      <c r="M52" s="23">
        <f ca="1"/>
        <v>17983.913149445467</v>
      </c>
      <c r="N52" s="23">
        <f ca="1"/>
        <v>18149.477667667732</v>
      </c>
      <c r="O52" s="23">
        <f ca="1"/>
        <v>18456.510364583868</v>
      </c>
      <c r="P52" s="23">
        <f ca="1"/>
        <v>18367.150713447696</v>
      </c>
      <c r="Q52" s="23">
        <f ca="1"/>
        <v>18367.150713447696</v>
      </c>
      <c r="R52" s="23">
        <f ca="1"/>
        <v>18367.150713447696</v>
      </c>
      <c r="S52" s="23">
        <f ca="1"/>
        <v>18367.150713447696</v>
      </c>
      <c r="T52" s="23">
        <f ca="1"/>
        <v>18367.150713447696</v>
      </c>
      <c r="U52" s="23">
        <f ca="1"/>
        <v>18367.150713447696</v>
      </c>
      <c r="V52" s="23">
        <f ca="1"/>
        <v>18367.150713447696</v>
      </c>
      <c r="W52" s="23">
        <f ca="1"/>
        <v>18367.150713447696</v>
      </c>
      <c r="X52" s="23">
        <f ca="1"/>
        <v>18367.150713447696</v>
      </c>
      <c r="Y52" s="23">
        <f ca="1"/>
        <v>18367.150713447696</v>
      </c>
      <c r="Z52" s="23">
        <f ca="1"/>
        <v>18367.150713447696</v>
      </c>
      <c r="AA52" s="23">
        <f ca="1"/>
        <v>18367.150713447696</v>
      </c>
      <c r="AB52" s="23">
        <f ca="1"/>
        <v>18367.150713447696</v>
      </c>
      <c r="AC52" s="23">
        <f ca="1"/>
        <v>18367.150713447696</v>
      </c>
      <c r="AD52" s="23">
        <f ca="1"/>
        <v>18367.150713447696</v>
      </c>
      <c r="AE52" s="23">
        <f ca="1"/>
        <v>18367.150713447696</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14474.464539060578</v>
      </c>
      <c r="AH52" s="23">
        <f ca="1"/>
        <v>14975.067215869451</v>
      </c>
      <c r="AI52" s="23">
        <f ca="1"/>
        <v>16569.511243817014</v>
      </c>
      <c r="AJ52" s="23">
        <f ca="1"/>
        <v>17703.750388983037</v>
      </c>
      <c r="AK52" s="23">
        <f ca="1"/>
        <v>18383.836870878971</v>
      </c>
      <c r="AL52" s="23">
        <f ca="1"/>
        <v>18928.303137331863</v>
      </c>
      <c r="AM52" s="23">
        <f ca="1"/>
        <v>19370.258343087651</v>
      </c>
      <c r="AN52" s="23">
        <f ca="1"/>
        <v>19795.352387000166</v>
      </c>
      <c r="AO52" s="23">
        <f ca="1"/>
        <v>20163.366065194143</v>
      </c>
      <c r="AP52" s="23">
        <f ca="1"/>
        <v>20347.993595529784</v>
      </c>
      <c r="AQ52" s="23">
        <f ca="1"/>
        <v>20620.077960704639</v>
      </c>
      <c r="AR52" s="23">
        <f ca="1"/>
        <v>20931.351973333793</v>
      </c>
      <c r="AS52" s="23">
        <f ca="1"/>
        <v>21249.062832509127</v>
      </c>
      <c r="AT52" s="23">
        <f ca="1"/>
        <v>21648.699664619049</v>
      </c>
      <c r="AU52" s="23">
        <f ca="1"/>
        <v>21711.089797926154</v>
      </c>
      <c r="AV52" s="23">
        <f ca="1"/>
        <v>21711.089797926154</v>
      </c>
      <c r="AW52" s="23">
        <f ca="1"/>
        <v>21711.089797926154</v>
      </c>
      <c r="AX52" s="23">
        <f ca="1"/>
        <v>21711.089797926154</v>
      </c>
      <c r="AY52" s="23">
        <f ca="1"/>
        <v>21711.089797926154</v>
      </c>
      <c r="AZ52" s="23">
        <f ca="1"/>
        <v>21711.089797926154</v>
      </c>
      <c r="BA52" s="23">
        <f ca="1"/>
        <v>21711.089797926154</v>
      </c>
      <c r="BB52" s="23">
        <f ca="1"/>
        <v>21711.089797926154</v>
      </c>
      <c r="BC52" s="23">
        <f ca="1"/>
        <v>21711.089797926154</v>
      </c>
      <c r="BD52" s="23">
        <f ca="1"/>
        <v>21711.089797926154</v>
      </c>
      <c r="BE52" s="23">
        <f ca="1"/>
        <v>21711.089797926154</v>
      </c>
      <c r="BF52" s="23">
        <f ca="1"/>
        <v>21711.089797926154</v>
      </c>
      <c r="BG52" s="23">
        <f ca="1"/>
        <v>21711.089797926154</v>
      </c>
      <c r="BH52" s="23">
        <f ca="1"/>
        <v>21711.089797926154</v>
      </c>
      <c r="BI52" s="23">
        <f ca="1"/>
        <v>21711.089797926154</v>
      </c>
      <c r="BJ52" s="23">
        <f ca="1"/>
        <v>21711.089797926154</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4991.3610092876243</v>
      </c>
      <c r="C53" s="23">
        <f ca="1"/>
        <v>5143.0704199157526</v>
      </c>
      <c r="D53" s="23">
        <f ca="1"/>
        <v>5759.8499407577865</v>
      </c>
      <c r="E53" s="23">
        <f ca="1"/>
        <v>6204.8464849059765</v>
      </c>
      <c r="F53" s="23">
        <f ca="1"/>
        <v>6438.9242031997173</v>
      </c>
      <c r="G53" s="23">
        <f ca="1"/>
        <v>6648.5929083319061</v>
      </c>
      <c r="H53" s="23">
        <f ca="1"/>
        <v>6781.7480038593822</v>
      </c>
      <c r="I53" s="23">
        <f ca="1"/>
        <v>6933.7546165907988</v>
      </c>
      <c r="J53" s="23">
        <f ca="1"/>
        <v>7055.2153840121136</v>
      </c>
      <c r="K53" s="23">
        <f ca="1"/>
        <v>7134.3736128540158</v>
      </c>
      <c r="L53" s="23">
        <f ca="1"/>
        <v>7322.9004188018862</v>
      </c>
      <c r="M53" s="23">
        <f ca="1"/>
        <v>7453.2926886747027</v>
      </c>
      <c r="N53" s="23">
        <f ca="1"/>
        <v>7521.9096133070389</v>
      </c>
      <c r="O53" s="23">
        <f ca="1"/>
        <v>7649.1569223933639</v>
      </c>
      <c r="P53" s="23">
        <f ca="1"/>
        <v>7612.1225111981403</v>
      </c>
      <c r="Q53" s="23">
        <f ca="1"/>
        <v>7612.1225111981403</v>
      </c>
      <c r="R53" s="23">
        <f ca="1"/>
        <v>7612.1225111981403</v>
      </c>
      <c r="S53" s="23">
        <f ca="1"/>
        <v>7612.1225111981403</v>
      </c>
      <c r="T53" s="23">
        <f ca="1"/>
        <v>7612.1225111981403</v>
      </c>
      <c r="U53" s="23">
        <f ca="1"/>
        <v>7612.1225111981403</v>
      </c>
      <c r="V53" s="23">
        <f ca="1"/>
        <v>7612.1225111981403</v>
      </c>
      <c r="W53" s="23">
        <f ca="1"/>
        <v>7612.1225111981403</v>
      </c>
      <c r="X53" s="23">
        <f ca="1"/>
        <v>7612.1225111981403</v>
      </c>
      <c r="Y53" s="23">
        <f ca="1"/>
        <v>7612.1225111981403</v>
      </c>
      <c r="Z53" s="23">
        <f ca="1"/>
        <v>7612.1225111981403</v>
      </c>
      <c r="AA53" s="23">
        <f ca="1"/>
        <v>7612.1225111981403</v>
      </c>
      <c r="AB53" s="23">
        <f ca="1"/>
        <v>7612.1225111981403</v>
      </c>
      <c r="AC53" s="23">
        <f ca="1"/>
        <v>7612.1225111981403</v>
      </c>
      <c r="AD53" s="23">
        <f ca="1"/>
        <v>7612.1225111981403</v>
      </c>
      <c r="AE53" s="23">
        <f ca="1"/>
        <v>7612.1225111981403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22112.402324082301</v>
      </c>
      <c r="AH53" s="23">
        <f ca="1"/>
        <v>22877.164831478567</v>
      </c>
      <c r="AI53" s="23">
        <f ca="1"/>
        <v>25312.970849315214</v>
      </c>
      <c r="AJ53" s="23">
        <f ca="1"/>
        <v>27045.729407806386</v>
      </c>
      <c r="AK53" s="23">
        <f ca="1"/>
        <v>28084.68638353909</v>
      </c>
      <c r="AL53" s="23">
        <f ca="1"/>
        <v>28916.458578165555</v>
      </c>
      <c r="AM53" s="23">
        <f ca="1"/>
        <v>29591.626304924779</v>
      </c>
      <c r="AN53" s="23">
        <f ca="1"/>
        <v>30241.035510992358</v>
      </c>
      <c r="AO53" s="23">
        <f ca="1"/>
        <v>30803.243977566741</v>
      </c>
      <c r="AP53" s="23">
        <f ca="1"/>
        <v>31085.296430689708</v>
      </c>
      <c r="AQ53" s="23">
        <f ca="1"/>
        <v>31500.955257487971</v>
      </c>
      <c r="AR53" s="23">
        <f ca="1"/>
        <v>31976.483466611902</v>
      </c>
      <c r="AS53" s="23">
        <f ca="1"/>
        <v>32461.845140741978</v>
      </c>
      <c r="AT53" s="23">
        <f ca="1"/>
        <v>33072.363781434287</v>
      </c>
      <c r="AU53" s="23">
        <f ca="1"/>
        <v>33167.676165876343</v>
      </c>
      <c r="AV53" s="23">
        <f ca="1"/>
        <v>33167.676165876343</v>
      </c>
      <c r="AW53" s="23">
        <f ca="1"/>
        <v>33167.676165876343</v>
      </c>
      <c r="AX53" s="23">
        <f ca="1"/>
        <v>33167.676165876343</v>
      </c>
      <c r="AY53" s="23">
        <f ca="1"/>
        <v>33167.676165876343</v>
      </c>
      <c r="AZ53" s="23">
        <f ca="1"/>
        <v>33167.676165876343</v>
      </c>
      <c r="BA53" s="23">
        <f ca="1"/>
        <v>33167.676165876343</v>
      </c>
      <c r="BB53" s="23">
        <f ca="1"/>
        <v>33167.676165876343</v>
      </c>
      <c r="BC53" s="23">
        <f ca="1"/>
        <v>33167.676165876343</v>
      </c>
      <c r="BD53" s="23">
        <f ca="1"/>
        <v>33167.676165876343</v>
      </c>
      <c r="BE53" s="23">
        <f ca="1"/>
        <v>33167.676165876343</v>
      </c>
      <c r="BF53" s="23">
        <f ca="1"/>
        <v>33167.676165876343</v>
      </c>
      <c r="BG53" s="23">
        <f ca="1"/>
        <v>33167.676165876343</v>
      </c>
      <c r="BH53" s="23">
        <f ca="1"/>
        <v>33167.676165876343</v>
      </c>
      <c r="BI53" s="23">
        <f ca="1"/>
        <v>33167.676165876343</v>
      </c>
      <c r="BJ53" s="23">
        <f ca="1"/>
        <v>33167.676165876343</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2979.5231917562328</v>
      </c>
      <c r="C54" s="23">
        <f ca="1"/>
        <v>3070.0840040343032</v>
      </c>
      <c r="D54" s="23">
        <f ca="1"/>
        <v>3438.261918460777</v>
      </c>
      <c r="E54" s="23">
        <f ca="1"/>
        <v>3703.8963859083919</v>
      </c>
      <c r="F54" s="23">
        <f ca="1"/>
        <v>3843.6258082106115</v>
      </c>
      <c r="G54" s="23">
        <f ca="1"/>
        <v>3968.784611263412</v>
      </c>
      <c r="H54" s="23">
        <f ca="1"/>
        <v>4048.2696844701795</v>
      </c>
      <c r="I54" s="23">
        <f ca="1"/>
        <v>4139.0079073899042</v>
      </c>
      <c r="J54" s="23">
        <f ca="1"/>
        <v>4211.5122148817727</v>
      </c>
      <c r="K54" s="23">
        <f ca="1"/>
        <v>4258.7646132184063</v>
      </c>
      <c r="L54" s="23">
        <f ca="1"/>
        <v>4371.3030550470357</v>
      </c>
      <c r="M54" s="23">
        <f ca="1"/>
        <v>4449.1388980944303</v>
      </c>
      <c r="N54" s="23">
        <f ca="1"/>
        <v>4490.0988122157714</v>
      </c>
      <c r="O54" s="23">
        <f ca="1"/>
        <v>4566.0573148778331</v>
      </c>
      <c r="P54" s="23">
        <f ca="1"/>
        <v>4543.9501407335692</v>
      </c>
      <c r="Q54" s="23">
        <f ca="1"/>
        <v>4543.9501407335692</v>
      </c>
      <c r="R54" s="23">
        <f ca="1"/>
        <v>4543.9501407335692</v>
      </c>
      <c r="S54" s="23">
        <f ca="1"/>
        <v>4543.9501407335692</v>
      </c>
      <c r="T54" s="23">
        <f ca="1"/>
        <v>4543.9501407335692</v>
      </c>
      <c r="U54" s="23">
        <f ca="1"/>
        <v>4543.9501407335692</v>
      </c>
      <c r="V54" s="23">
        <f ca="1"/>
        <v>4543.9501407335692</v>
      </c>
      <c r="W54" s="23">
        <f ca="1"/>
        <v>4543.9501407335692</v>
      </c>
      <c r="X54" s="23">
        <f ca="1"/>
        <v>4543.9501407335692</v>
      </c>
      <c r="Y54" s="23">
        <f ca="1"/>
        <v>4543.9501407335692</v>
      </c>
      <c r="Z54" s="23">
        <f ca="1"/>
        <v>4543.9501407335692</v>
      </c>
      <c r="AA54" s="23">
        <f ca="1"/>
        <v>4543.9501407335692</v>
      </c>
      <c r="AB54" s="23">
        <f ca="1"/>
        <v>4543.9501407335692</v>
      </c>
      <c r="AC54" s="23">
        <f ca="1"/>
        <v>4543.9501407335692</v>
      </c>
      <c r="AD54" s="23">
        <f ca="1"/>
        <v>4543.9501407335692</v>
      </c>
      <c r="AE54" s="23">
        <f ca="1"/>
        <v>4543.9501407335692</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18803.780214344744</v>
      </c>
      <c r="AH54" s="23">
        <f ca="1"/>
        <v>19454.113267013076</v>
      </c>
      <c r="AI54" s="23">
        <f ca="1"/>
        <v>21525.455870719947</v>
      </c>
      <c r="AJ54" s="23">
        <f ca="1"/>
        <v>22998.946205277934</v>
      </c>
      <c r="AK54" s="23">
        <f ca="1"/>
        <v>23882.446710447442</v>
      </c>
      <c r="AL54" s="23">
        <f ca="1"/>
        <v>24589.762962518591</v>
      </c>
      <c r="AM54" s="23">
        <f ca="1"/>
        <v>25163.907072042704</v>
      </c>
      <c r="AN54" s="23">
        <f ca="1"/>
        <v>25716.146842335216</v>
      </c>
      <c r="AO54" s="23">
        <f ca="1"/>
        <v>26194.233496384339</v>
      </c>
      <c r="AP54" s="23">
        <f ca="1"/>
        <v>26434.083163539904</v>
      </c>
      <c r="AQ54" s="23">
        <f ca="1"/>
        <v>26787.54802496541</v>
      </c>
      <c r="AR54" s="23">
        <f ca="1"/>
        <v>27191.924166419252</v>
      </c>
      <c r="AS54" s="23">
        <f ca="1"/>
        <v>27604.662416702839</v>
      </c>
      <c r="AT54" s="23">
        <f ca="1"/>
        <v>28123.830717283006</v>
      </c>
      <c r="AU54" s="23">
        <f ca="1"/>
        <v>28204.88175382288</v>
      </c>
      <c r="AV54" s="23">
        <f ca="1"/>
        <v>28204.88175382288</v>
      </c>
      <c r="AW54" s="23">
        <f ca="1"/>
        <v>28204.88175382288</v>
      </c>
      <c r="AX54" s="23">
        <f ca="1"/>
        <v>28204.88175382288</v>
      </c>
      <c r="AY54" s="23">
        <f ca="1"/>
        <v>28204.88175382288</v>
      </c>
      <c r="AZ54" s="23">
        <f ca="1"/>
        <v>28204.88175382288</v>
      </c>
      <c r="BA54" s="23">
        <f ca="1"/>
        <v>28204.88175382288</v>
      </c>
      <c r="BB54" s="23">
        <f ca="1"/>
        <v>28204.88175382288</v>
      </c>
      <c r="BC54" s="23">
        <f ca="1"/>
        <v>28204.88175382288</v>
      </c>
      <c r="BD54" s="23">
        <f ca="1"/>
        <v>28204.88175382288</v>
      </c>
      <c r="BE54" s="23">
        <f ca="1"/>
        <v>28204.88175382288</v>
      </c>
      <c r="BF54" s="23">
        <f ca="1"/>
        <v>28204.88175382288</v>
      </c>
      <c r="BG54" s="23">
        <f ca="1"/>
        <v>28204.88175382288</v>
      </c>
      <c r="BH54" s="23">
        <f ca="1"/>
        <v>28204.88175382288</v>
      </c>
      <c r="BI54" s="23">
        <f ca="1"/>
        <v>28204.88175382288</v>
      </c>
      <c r="BJ54" s="23">
        <f ca="1"/>
        <v>28204.88175382288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3169.6138634876534</v>
      </c>
      <c r="C55" s="23">
        <f ca="1"/>
        <v>3265.9523672051168</v>
      </c>
      <c r="D55" s="23">
        <f ca="1"/>
        <v>3657.6196732441958</v>
      </c>
      <c r="E55" s="23">
        <f ca="1"/>
        <v>3940.2013604657136</v>
      </c>
      <c r="F55" s="23">
        <f ca="1"/>
        <v>4088.8453835401524</v>
      </c>
      <c r="G55" s="23">
        <f ca="1"/>
        <v>4221.9891960774348</v>
      </c>
      <c r="H55" s="23">
        <f ca="1"/>
        <v>4306.54533938035</v>
      </c>
      <c r="I55" s="23">
        <f ca="1"/>
        <v>4403.0725723652595</v>
      </c>
      <c r="J55" s="23">
        <f ca="1"/>
        <v>4480.2025839136304</v>
      </c>
      <c r="K55" s="23">
        <f ca="1"/>
        <v>4530.4696391475763</v>
      </c>
      <c r="L55" s="23">
        <f ca="1"/>
        <v>4650.1879237315843</v>
      </c>
      <c r="M55" s="23">
        <f ca="1"/>
        <v>4732.9896176005459</v>
      </c>
      <c r="N55" s="23">
        <f ca="1"/>
        <v>4776.5627342674916</v>
      </c>
      <c r="O55" s="23">
        <f ca="1"/>
        <v>4857.3673152667488</v>
      </c>
      <c r="P55" s="23">
        <f ca="1"/>
        <v>4833.8497249878519</v>
      </c>
      <c r="Q55" s="23">
        <f ca="1"/>
        <v>4833.8497249878519</v>
      </c>
      <c r="R55" s="23">
        <f ca="1"/>
        <v>4833.8497249878519</v>
      </c>
      <c r="S55" s="23">
        <f ca="1"/>
        <v>4833.8497249878519</v>
      </c>
      <c r="T55" s="23">
        <f ca="1"/>
        <v>4833.8497249878519</v>
      </c>
      <c r="U55" s="23">
        <f ca="1"/>
        <v>4833.8497249878519</v>
      </c>
      <c r="V55" s="23">
        <f ca="1"/>
        <v>4833.8497249878519</v>
      </c>
      <c r="W55" s="23">
        <f ca="1"/>
        <v>4833.8497249878519</v>
      </c>
      <c r="X55" s="23">
        <f ca="1"/>
        <v>4833.8497249878519</v>
      </c>
      <c r="Y55" s="23">
        <f ca="1"/>
        <v>4833.8497249878519</v>
      </c>
      <c r="Z55" s="23">
        <f ca="1"/>
        <v>4833.8497249878519</v>
      </c>
      <c r="AA55" s="23">
        <f ca="1"/>
        <v>4833.8497249878519</v>
      </c>
      <c r="AB55" s="23">
        <f ca="1"/>
        <v>4833.8497249878519</v>
      </c>
      <c r="AC55" s="23">
        <f ca="1"/>
        <v>4833.8497249878519</v>
      </c>
      <c r="AD55" s="23">
        <f ca="1"/>
        <v>4833.8497249878519</v>
      </c>
      <c r="AE55" s="23">
        <f ca="1"/>
        <v>4833.8497249878519</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4988.3747846507658</v>
      </c>
      <c r="AH55" s="23">
        <f ca="1"/>
        <v>5160.8988710087215</v>
      </c>
      <c r="AI55" s="23">
        <f ca="1"/>
        <v>5710.3965303581881</v>
      </c>
      <c r="AJ55" s="23">
        <f ca="1"/>
        <v>6101.2925069410439</v>
      </c>
      <c r="AK55" s="23">
        <f ca="1"/>
        <v>6335.6725939222588</v>
      </c>
      <c r="AL55" s="23">
        <f ca="1"/>
        <v>6523.3135106095187</v>
      </c>
      <c r="AM55" s="23">
        <f ca="1"/>
        <v>6675.6257566610338</v>
      </c>
      <c r="AN55" s="23">
        <f ca="1"/>
        <v>6822.1270938287043</v>
      </c>
      <c r="AO55" s="23">
        <f ca="1"/>
        <v>6948.9566665396924</v>
      </c>
      <c r="AP55" s="23">
        <f ca="1"/>
        <v>7012.5853634350624</v>
      </c>
      <c r="AQ55" s="23">
        <f ca="1"/>
        <v>7106.3545514332291</v>
      </c>
      <c r="AR55" s="23">
        <f ca="1"/>
        <v>7213.6297761246924</v>
      </c>
      <c r="AS55" s="23">
        <f ca="1"/>
        <v>7323.1233490608847</v>
      </c>
      <c r="AT55" s="23">
        <f ca="1"/>
        <v>7460.8512968502564</v>
      </c>
      <c r="AU55" s="23">
        <f ca="1"/>
        <v>7482.3529812103434</v>
      </c>
      <c r="AV55" s="23">
        <f ca="1"/>
        <v>7482.3529812103434</v>
      </c>
      <c r="AW55" s="23">
        <f ca="1"/>
        <v>7482.3529812103434</v>
      </c>
      <c r="AX55" s="23">
        <f ca="1"/>
        <v>7482.3529812103434</v>
      </c>
      <c r="AY55" s="23">
        <f ca="1"/>
        <v>7482.3529812103434</v>
      </c>
      <c r="AZ55" s="23">
        <f ca="1"/>
        <v>7482.3529812103434</v>
      </c>
      <c r="BA55" s="23">
        <f ca="1"/>
        <v>7482.3529812103434</v>
      </c>
      <c r="BB55" s="23">
        <f ca="1"/>
        <v>7482.3529812103434</v>
      </c>
      <c r="BC55" s="23">
        <f ca="1"/>
        <v>7482.3529812103434</v>
      </c>
      <c r="BD55" s="23">
        <f ca="1"/>
        <v>7482.3529812103434</v>
      </c>
      <c r="BE55" s="23">
        <f ca="1"/>
        <v>7482.3529812103434</v>
      </c>
      <c r="BF55" s="23">
        <f ca="1"/>
        <v>7482.3529812103434</v>
      </c>
      <c r="BG55" s="23">
        <f ca="1"/>
        <v>7482.3529812103434</v>
      </c>
      <c r="BH55" s="23">
        <f ca="1"/>
        <v>7482.3529812103434</v>
      </c>
      <c r="BI55" s="23">
        <f ca="1"/>
        <v>7482.3529812103434</v>
      </c>
      <c r="BJ55" s="23">
        <f ca="1"/>
        <v>7482.3529812103434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3283.237466137316</v>
      </c>
      <c r="C56" s="23">
        <f ca="1"/>
        <v>3383.0294908001383</v>
      </c>
      <c r="D56" s="23">
        <f ca="1"/>
        <v>3788.7371980580838</v>
      </c>
      <c r="E56" s="23">
        <f ca="1"/>
        <v>4081.448809847006</v>
      </c>
      <c r="F56" s="23">
        <f ca="1"/>
        <v>4235.421390323535</v>
      </c>
      <c r="G56" s="23">
        <f ca="1"/>
        <v>4373.3381122127321</v>
      </c>
      <c r="H56" s="23">
        <f ca="1"/>
        <v>4460.9254050632035</v>
      </c>
      <c r="I56" s="23">
        <f ca="1"/>
        <v>4560.9129245176709</v>
      </c>
      <c r="J56" s="23">
        <f ca="1"/>
        <v>4640.8078753179452</v>
      </c>
      <c r="K56" s="23">
        <f ca="1"/>
        <v>4692.8768926066596</v>
      </c>
      <c r="L56" s="23">
        <f ca="1"/>
        <v>4816.8868112455821</v>
      </c>
      <c r="M56" s="23">
        <f ca="1"/>
        <v>4902.6567615546292</v>
      </c>
      <c r="N56" s="23">
        <f ca="1"/>
        <v>4947.7918774768814</v>
      </c>
      <c r="O56" s="23">
        <f ca="1"/>
        <v>5031.493122864661</v>
      </c>
      <c r="P56" s="23">
        <f ca="1"/>
        <v>5007.1324793154872</v>
      </c>
      <c r="Q56" s="23">
        <f ca="1"/>
        <v>5007.1324793154872</v>
      </c>
      <c r="R56" s="23">
        <f ca="1"/>
        <v>5007.1324793154872</v>
      </c>
      <c r="S56" s="23">
        <f ca="1"/>
        <v>5007.1324793154872</v>
      </c>
      <c r="T56" s="23">
        <f ca="1"/>
        <v>5007.1324793154872</v>
      </c>
      <c r="U56" s="23">
        <f ca="1"/>
        <v>5007.1324793154872</v>
      </c>
      <c r="V56" s="23">
        <f ca="1"/>
        <v>5007.1324793154872</v>
      </c>
      <c r="W56" s="23">
        <f ca="1"/>
        <v>5007.1324793154872</v>
      </c>
      <c r="X56" s="23">
        <f ca="1"/>
        <v>5007.1324793154872</v>
      </c>
      <c r="Y56" s="23">
        <f ca="1"/>
        <v>5007.1324793154872</v>
      </c>
      <c r="Z56" s="23">
        <f ca="1"/>
        <v>5007.1324793154872</v>
      </c>
      <c r="AA56" s="23">
        <f ca="1"/>
        <v>5007.1324793154872</v>
      </c>
      <c r="AB56" s="23">
        <f ca="1"/>
        <v>5007.1324793154872</v>
      </c>
      <c r="AC56" s="23">
        <f ca="1"/>
        <v>5007.1324793154872</v>
      </c>
      <c r="AD56" s="23">
        <f ca="1"/>
        <v>5007.1324793154872</v>
      </c>
      <c r="AE56" s="23">
        <f ca="1"/>
        <v>5007.1324793154872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3091.1568337672047</v>
      </c>
      <c r="AH56" s="23">
        <f ca="1"/>
        <v>3198.0652020349221</v>
      </c>
      <c r="AI56" s="23">
        <f ca="1"/>
        <v>3538.5735876645922</v>
      </c>
      <c r="AJ56" s="23">
        <f ca="1"/>
        <v>3780.8009305306909</v>
      </c>
      <c r="AK56" s="23">
        <f ca="1"/>
        <v>3926.0397385288866</v>
      </c>
      <c r="AL56" s="23">
        <f ca="1"/>
        <v>4042.3155852629593</v>
      </c>
      <c r="AM56" s="23">
        <f ca="1"/>
        <v>4136.69923937357</v>
      </c>
      <c r="AN56" s="23">
        <f ca="1"/>
        <v>4227.4820351922253</v>
      </c>
      <c r="AO56" s="23">
        <f ca="1"/>
        <v>4306.0747868065764</v>
      </c>
      <c r="AP56" s="23">
        <f ca="1"/>
        <v>4345.5037170138703</v>
      </c>
      <c r="AQ56" s="23">
        <f ca="1"/>
        <v>4403.6098695766696</v>
      </c>
      <c r="AR56" s="23">
        <f ca="1"/>
        <v>4470.0853366805595</v>
      </c>
      <c r="AS56" s="23">
        <f ca="1"/>
        <v>4537.9354523688889</v>
      </c>
      <c r="AT56" s="23">
        <f ca="1"/>
        <v>4623.2816232941068</v>
      </c>
      <c r="AU56" s="23">
        <f ca="1"/>
        <v>4636.6056178647841</v>
      </c>
      <c r="AV56" s="23">
        <f ca="1"/>
        <v>4636.6056178647841</v>
      </c>
      <c r="AW56" s="23">
        <f ca="1"/>
        <v>4636.6056178647841</v>
      </c>
      <c r="AX56" s="23">
        <f ca="1"/>
        <v>4636.6056178647841</v>
      </c>
      <c r="AY56" s="23">
        <f ca="1"/>
        <v>4636.6056178647841</v>
      </c>
      <c r="AZ56" s="23">
        <f ca="1"/>
        <v>4636.6056178647841</v>
      </c>
      <c r="BA56" s="23">
        <f ca="1"/>
        <v>4636.6056178647841</v>
      </c>
      <c r="BB56" s="23">
        <f ca="1"/>
        <v>4636.6056178647841</v>
      </c>
      <c r="BC56" s="23">
        <f ca="1"/>
        <v>4636.6056178647841</v>
      </c>
      <c r="BD56" s="23">
        <f ca="1"/>
        <v>4636.6056178647841</v>
      </c>
      <c r="BE56" s="23">
        <f ca="1"/>
        <v>4636.6056178647841</v>
      </c>
      <c r="BF56" s="23">
        <f ca="1"/>
        <v>4636.6056178647841</v>
      </c>
      <c r="BG56" s="23">
        <f ca="1"/>
        <v>4636.6056178647841</v>
      </c>
      <c r="BH56" s="23">
        <f ca="1"/>
        <v>4636.6056178647841</v>
      </c>
      <c r="BI56" s="23">
        <f ca="1"/>
        <v>4636.6056178647841</v>
      </c>
      <c r="BJ56" s="23">
        <f ca="1"/>
        <v>4636.6056178647841</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2189.0044775870451</v>
      </c>
      <c r="C57" s="23">
        <f ca="1"/>
        <v>2255.5379498282086</v>
      </c>
      <c r="D57" s="23">
        <f ca="1"/>
        <v>2526.0319353954633</v>
      </c>
      <c r="E57" s="23">
        <f ca="1"/>
        <v>2721.1890129618032</v>
      </c>
      <c r="F57" s="23">
        <f ca="1"/>
        <v>2823.8458178883388</v>
      </c>
      <c r="G57" s="23">
        <f ca="1"/>
        <v>2915.7978392889604</v>
      </c>
      <c r="H57" s="23">
        <f ca="1"/>
        <v>2974.1941564018298</v>
      </c>
      <c r="I57" s="23">
        <f ca="1"/>
        <v>3040.8579691921218</v>
      </c>
      <c r="J57" s="23">
        <f ca="1"/>
        <v>3094.1256377181376</v>
      </c>
      <c r="K57" s="23">
        <f ca="1"/>
        <v>3128.8411626121219</v>
      </c>
      <c r="L57" s="23">
        <f ca="1"/>
        <v>3211.5212215373672</v>
      </c>
      <c r="M57" s="23">
        <f ca="1"/>
        <v>3268.7058775987548</v>
      </c>
      <c r="N57" s="23">
        <f ca="1"/>
        <v>3298.798422493614</v>
      </c>
      <c r="O57" s="23">
        <f ca="1"/>
        <v>3354.6038288412146</v>
      </c>
      <c r="P57" s="23">
        <f ca="1"/>
        <v>3338.3620679707233</v>
      </c>
      <c r="Q57" s="23">
        <f ca="1"/>
        <v>3338.3620679707233</v>
      </c>
      <c r="R57" s="23">
        <f ca="1"/>
        <v>3338.3620679707233</v>
      </c>
      <c r="S57" s="23">
        <f ca="1"/>
        <v>3338.3620679707233</v>
      </c>
      <c r="T57" s="23">
        <f ca="1"/>
        <v>3338.3620679707233</v>
      </c>
      <c r="U57" s="23">
        <f ca="1"/>
        <v>3338.3620679707233</v>
      </c>
      <c r="V57" s="23">
        <f ca="1"/>
        <v>3338.3620679707233</v>
      </c>
      <c r="W57" s="23">
        <f ca="1"/>
        <v>3338.3620679707233</v>
      </c>
      <c r="X57" s="23">
        <f ca="1"/>
        <v>3338.3620679707233</v>
      </c>
      <c r="Y57" s="23">
        <f ca="1"/>
        <v>3338.3620679707233</v>
      </c>
      <c r="Z57" s="23">
        <f ca="1"/>
        <v>3338.3620679707233</v>
      </c>
      <c r="AA57" s="23">
        <f ca="1"/>
        <v>3338.3620679707233</v>
      </c>
      <c r="AB57" s="23">
        <f ca="1"/>
        <v>3338.3620679707233</v>
      </c>
      <c r="AC57" s="23">
        <f ca="1"/>
        <v>3338.3620679707233</v>
      </c>
      <c r="AD57" s="23">
        <f ca="1"/>
        <v>3338.3620679707233</v>
      </c>
      <c r="AE57" s="23">
        <f ca="1"/>
        <v>3338.3620679707233</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884.39917250639064</v>
      </c>
      <c r="AH57" s="23">
        <f ca="1"/>
        <v>914.98632078600394</v>
      </c>
      <c r="AI57" s="23">
        <f ca="1"/>
        <v>1012.4078851636872</v>
      </c>
      <c r="AJ57" s="23">
        <f ca="1"/>
        <v>1081.7106326817166</v>
      </c>
      <c r="AK57" s="23">
        <f ca="1"/>
        <v>1123.2643578781433</v>
      </c>
      <c r="AL57" s="23">
        <f ca="1"/>
        <v>1156.5315999380582</v>
      </c>
      <c r="AM57" s="23">
        <f ca="1"/>
        <v>1183.5353496933965</v>
      </c>
      <c r="AN57" s="23">
        <f ca="1"/>
        <v>1209.5088715227589</v>
      </c>
      <c r="AO57" s="23">
        <f ca="1"/>
        <v>1231.9947459803236</v>
      </c>
      <c r="AP57" s="23">
        <f ca="1"/>
        <v>1243.275607846412</v>
      </c>
      <c r="AQ57" s="23">
        <f ca="1"/>
        <v>1259.9001390519156</v>
      </c>
      <c r="AR57" s="23">
        <f ca="1"/>
        <v>1278.9191831380767</v>
      </c>
      <c r="AS57" s="23">
        <f ca="1"/>
        <v>1298.3315227236071</v>
      </c>
      <c r="AT57" s="23">
        <f ca="1"/>
        <v>1322.7495923984684</v>
      </c>
      <c r="AU57" s="23">
        <f ca="1"/>
        <v>1326.5616700142218</v>
      </c>
      <c r="AV57" s="23">
        <f ca="1"/>
        <v>1326.5616700142218</v>
      </c>
      <c r="AW57" s="23">
        <f ca="1"/>
        <v>1326.5616700142218</v>
      </c>
      <c r="AX57" s="23">
        <f ca="1"/>
        <v>1326.5616700142218</v>
      </c>
      <c r="AY57" s="23">
        <f ca="1"/>
        <v>1326.5616700142218</v>
      </c>
      <c r="AZ57" s="23">
        <f ca="1"/>
        <v>1326.5616700142218</v>
      </c>
      <c r="BA57" s="23">
        <f ca="1"/>
        <v>1326.5616700142218</v>
      </c>
      <c r="BB57" s="23">
        <f ca="1"/>
        <v>1326.5616700142218</v>
      </c>
      <c r="BC57" s="23">
        <f ca="1"/>
        <v>1326.5616700142218</v>
      </c>
      <c r="BD57" s="23">
        <f ca="1"/>
        <v>1326.5616700142218</v>
      </c>
      <c r="BE57" s="23">
        <f ca="1"/>
        <v>1326.5616700142218</v>
      </c>
      <c r="BF57" s="23">
        <f ca="1"/>
        <v>1326.5616700142218</v>
      </c>
      <c r="BG57" s="23">
        <f ca="1"/>
        <v>1326.5616700142218</v>
      </c>
      <c r="BH57" s="23">
        <f ca="1"/>
        <v>1326.5616700142218</v>
      </c>
      <c r="BI57" s="23">
        <f ca="1"/>
        <v>1326.5616700142218</v>
      </c>
      <c r="BJ57" s="23">
        <f ca="1"/>
        <v>1326.5616700142218</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174.47415762317428</v>
      </c>
      <c r="C58" s="23">
        <f ca="1"/>
        <v>179.77719452505301</v>
      </c>
      <c r="D58" s="23">
        <f ca="1"/>
        <v>201.33686274738773</v>
      </c>
      <c r="E58" s="23">
        <f ca="1"/>
        <v>216.8918180072879</v>
      </c>
      <c r="F58" s="23">
        <f ca="1"/>
        <v>225.07405780955057</v>
      </c>
      <c r="G58" s="23">
        <f ca="1"/>
        <v>232.40307501343767</v>
      </c>
      <c r="H58" s="23">
        <f ca="1"/>
        <v>237.0575416172679</v>
      </c>
      <c r="I58" s="23">
        <f ca="1"/>
        <v>242.37096728616203</v>
      </c>
      <c r="J58" s="23">
        <f ca="1"/>
        <v>246.61665599524667</v>
      </c>
      <c r="K58" s="23">
        <f ca="1"/>
        <v>249.3836498613355</v>
      </c>
      <c r="L58" s="23">
        <f ca="1"/>
        <v>255.97364717788636</v>
      </c>
      <c r="M58" s="23">
        <f ca="1"/>
        <v>260.53153858351726</v>
      </c>
      <c r="N58" s="23">
        <f ca="1"/>
        <v>262.93005876701892</v>
      </c>
      <c r="O58" s="23">
        <f ca="1"/>
        <v>267.37801735413404</v>
      </c>
      <c r="P58" s="23">
        <f ca="1"/>
        <v>266.08347110024982</v>
      </c>
      <c r="Q58" s="23">
        <f ca="1"/>
        <v>266.08347110024982</v>
      </c>
      <c r="R58" s="23">
        <f ca="1"/>
        <v>266.08347110024982</v>
      </c>
      <c r="S58" s="23">
        <f ca="1"/>
        <v>266.08347110024982</v>
      </c>
      <c r="T58" s="23">
        <f ca="1"/>
        <v>266.08347110024982</v>
      </c>
      <c r="U58" s="23">
        <f ca="1"/>
        <v>266.08347110024982</v>
      </c>
      <c r="V58" s="23">
        <f ca="1"/>
        <v>266.08347110024982</v>
      </c>
      <c r="W58" s="23">
        <f ca="1"/>
        <v>266.08347110024982</v>
      </c>
      <c r="X58" s="23">
        <f ca="1"/>
        <v>266.08347110024982</v>
      </c>
      <c r="Y58" s="23">
        <f ca="1"/>
        <v>266.08347110024982</v>
      </c>
      <c r="Z58" s="23">
        <f ca="1"/>
        <v>266.08347110024982</v>
      </c>
      <c r="AA58" s="23">
        <f ca="1"/>
        <v>266.08347110024982</v>
      </c>
      <c r="AB58" s="23">
        <f ca="1"/>
        <v>266.08347110024982</v>
      </c>
      <c r="AC58" s="23">
        <f ca="1"/>
        <v>266.08347110024982</v>
      </c>
      <c r="AD58" s="23">
        <f ca="1"/>
        <v>266.08347110024982</v>
      </c>
      <c r="AE58" s="23">
        <f ca="1"/>
        <v>266.08347110024982</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0</v>
      </c>
      <c r="C59" s="23">
        <f ca="1"/>
        <v>0</v>
      </c>
      <c r="D59" s="23">
        <f ca="1"/>
        <v>0</v>
      </c>
      <c r="E59" s="23">
        <f ca="1"/>
        <v>0</v>
      </c>
      <c r="F59" s="23">
        <f ca="1"/>
        <v>0</v>
      </c>
      <c r="G59" s="23">
        <f ca="1"/>
        <v>0</v>
      </c>
      <c r="H59" s="23">
        <f ca="1"/>
        <v>0</v>
      </c>
      <c r="I59" s="23">
        <f ca="1"/>
        <v>0</v>
      </c>
      <c r="J59" s="23">
        <f ca="1"/>
        <v>0</v>
      </c>
      <c r="K59" s="23">
        <f ca="1"/>
        <v>0</v>
      </c>
      <c r="L59" s="23">
        <f ca="1"/>
        <v>0</v>
      </c>
      <c r="M59" s="23">
        <f ca="1"/>
        <v>0</v>
      </c>
      <c r="N59" s="23">
        <f ca="1"/>
        <v>0</v>
      </c>
      <c r="O59" s="23">
        <f ca="1"/>
        <v>0</v>
      </c>
      <c r="P59" s="23">
        <f ca="1"/>
        <v>0</v>
      </c>
      <c r="Q59" s="23">
        <f ca="1"/>
        <v>0</v>
      </c>
      <c r="R59" s="23">
        <f ca="1"/>
        <v>0</v>
      </c>
      <c r="S59" s="23">
        <f ca="1"/>
        <v>0</v>
      </c>
      <c r="T59" s="23">
        <f ca="1"/>
        <v>0</v>
      </c>
      <c r="U59" s="23">
        <f ca="1"/>
        <v>0</v>
      </c>
      <c r="V59" s="23">
        <f ca="1"/>
        <v>0</v>
      </c>
      <c r="W59" s="23">
        <f ca="1"/>
        <v>0</v>
      </c>
      <c r="X59" s="23">
        <f ca="1"/>
        <v>0</v>
      </c>
      <c r="Y59" s="23">
        <f ca="1"/>
        <v>0</v>
      </c>
      <c r="Z59" s="23">
        <f ca="1"/>
        <v>0</v>
      </c>
      <c r="AA59" s="23">
        <f ca="1"/>
        <v>0</v>
      </c>
      <c r="AB59" s="23">
        <f ca="1"/>
        <v>0</v>
      </c>
      <c r="AC59" s="23">
        <f ca="1"/>
        <v>0</v>
      </c>
      <c r="AD59" s="23">
        <f ca="1"/>
        <v>0</v>
      </c>
      <c r="AE59" s="23">
        <f ca="1"/>
        <v>0</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864</v>
      </c>
      <c r="B60" s="31">
        <f t="shared" ref="B60:AE60" ca="1" si="4">PowerFactor*SUM(B36:B59)</f>
        <v>99564.216548117736</v>
      </c>
      <c r="C60" s="31">
        <f ca="1">PowerFactor*SUM(C36:C59)</f>
        <v>102590.41092357165</v>
      </c>
      <c r="D60" s="31">
        <f t="shared" ca="1" si="4"/>
        <v>114893.50213682873</v>
      </c>
      <c r="E60" s="31">
        <f t="shared" ca="1" si="4"/>
        <v>123769.98536500895</v>
      </c>
      <c r="F60" s="31">
        <f t="shared" ca="1" si="4"/>
        <v>128439.20576199518</v>
      </c>
      <c r="G60" s="31">
        <f t="shared" ca="1" si="4"/>
        <v>132621.53204981543</v>
      </c>
      <c r="H60" s="31">
        <f t="shared" ca="1" si="4"/>
        <v>135277.61778292793</v>
      </c>
      <c r="I60" s="31">
        <f t="shared" ca="1" si="4"/>
        <v>138309.74054034328</v>
      </c>
      <c r="J60" s="31">
        <f t="shared" ca="1" si="4"/>
        <v>140732.55590615913</v>
      </c>
      <c r="K60" s="31">
        <f t="shared" ca="1" si="4"/>
        <v>142311.54949594667</v>
      </c>
      <c r="L60" s="31">
        <f t="shared" ca="1" si="4"/>
        <v>146072.15180413311</v>
      </c>
      <c r="M60" s="31">
        <f t="shared" ca="1" si="4"/>
        <v>148673.12660232157</v>
      </c>
      <c r="N60" s="31">
        <f t="shared" ca="1" si="4"/>
        <v>150041.84954787642</v>
      </c>
      <c r="O60" s="31">
        <f t="shared" ca="1" si="4"/>
        <v>152580.09084388005</v>
      </c>
      <c r="P60" s="31">
        <f t="shared" ca="1" si="4"/>
        <v>151841.3540285881</v>
      </c>
      <c r="Q60" s="31">
        <f t="shared" ca="1" si="4"/>
        <v>151841.3540285881</v>
      </c>
      <c r="R60" s="31">
        <f t="shared" ca="1" si="4"/>
        <v>151841.3540285881</v>
      </c>
      <c r="S60" s="31">
        <f t="shared" ca="1" si="4"/>
        <v>151841.3540285881</v>
      </c>
      <c r="T60" s="31">
        <f t="shared" ca="1" si="4"/>
        <v>151841.3540285881</v>
      </c>
      <c r="U60" s="31">
        <f t="shared" ca="1" si="4"/>
        <v>151841.3540285881</v>
      </c>
      <c r="V60" s="31">
        <f t="shared" ca="1" si="4"/>
        <v>151841.3540285881</v>
      </c>
      <c r="W60" s="31">
        <f t="shared" ca="1" si="4"/>
        <v>151841.3540285881</v>
      </c>
      <c r="X60" s="31">
        <f t="shared" ca="1" si="4"/>
        <v>151841.3540285881</v>
      </c>
      <c r="Y60" s="31">
        <f t="shared" ca="1" si="4"/>
        <v>151841.3540285881</v>
      </c>
      <c r="Z60" s="31">
        <f t="shared" ca="1" si="4"/>
        <v>151841.3540285881</v>
      </c>
      <c r="AA60" s="31">
        <f t="shared" ca="1" si="4"/>
        <v>151841.3540285881</v>
      </c>
      <c r="AB60" s="31">
        <f t="shared" ca="1" si="4"/>
        <v>151841.3540285881</v>
      </c>
      <c r="AC60" s="31">
        <f t="shared" ca="1" si="4"/>
        <v>151841.3540285881</v>
      </c>
      <c r="AD60" s="31">
        <f t="shared" ca="1" si="4"/>
        <v>151841.3540285881</v>
      </c>
      <c r="AE60" s="31">
        <f t="shared" ca="1" si="4"/>
        <v>151841.3540285881</v>
      </c>
      <c r="AF60" s="4" t="s">
        <v>864</v>
      </c>
      <c r="AG60" s="31">
        <f t="shared" ref="AG60:BJ60" ca="1" si="5">PowerFactor*SUM(AG36:AG59)</f>
        <v>93455.914365580291</v>
      </c>
      <c r="AH60" s="31">
        <f t="shared" ca="1" si="5"/>
        <v>96688.108604529785</v>
      </c>
      <c r="AI60" s="31">
        <f t="shared" ca="1" si="5"/>
        <v>106982.80545735371</v>
      </c>
      <c r="AJ60" s="31">
        <f t="shared" ca="1" si="5"/>
        <v>114306.14070990629</v>
      </c>
      <c r="AK60" s="31">
        <f t="shared" ca="1" si="5"/>
        <v>118697.19115890481</v>
      </c>
      <c r="AL60" s="31">
        <f t="shared" ca="1" si="5"/>
        <v>122212.5953132523</v>
      </c>
      <c r="AM60" s="31">
        <f t="shared" ca="1" si="5"/>
        <v>125066.12593962363</v>
      </c>
      <c r="AN60" s="31">
        <f t="shared" ca="1" si="5"/>
        <v>127810.79068753179</v>
      </c>
      <c r="AO60" s="31">
        <f t="shared" ca="1" si="5"/>
        <v>130186.9100045432</v>
      </c>
      <c r="AP60" s="31">
        <f t="shared" ca="1" si="5"/>
        <v>131378.97722181492</v>
      </c>
      <c r="AQ60" s="31">
        <f t="shared" ca="1" si="5"/>
        <v>133135.71876229646</v>
      </c>
      <c r="AR60" s="31">
        <f t="shared" ca="1" si="5"/>
        <v>135145.49241506253</v>
      </c>
      <c r="AS60" s="31">
        <f t="shared" ca="1" si="5"/>
        <v>137196.82624976008</v>
      </c>
      <c r="AT60" s="31">
        <f t="shared" ca="1" si="5"/>
        <v>139777.1238115945</v>
      </c>
      <c r="AU60" s="31">
        <f t="shared" ca="1" si="5"/>
        <v>140179.95231967999</v>
      </c>
      <c r="AV60" s="31">
        <f t="shared" ca="1" si="5"/>
        <v>140179.95231967999</v>
      </c>
      <c r="AW60" s="31">
        <f t="shared" ca="1" si="5"/>
        <v>140179.95231967999</v>
      </c>
      <c r="AX60" s="31">
        <f t="shared" ca="1" si="5"/>
        <v>140179.95231967999</v>
      </c>
      <c r="AY60" s="31">
        <f t="shared" ca="1" si="5"/>
        <v>140179.95231967999</v>
      </c>
      <c r="AZ60" s="31">
        <f t="shared" ca="1" si="5"/>
        <v>140179.95231967999</v>
      </c>
      <c r="BA60" s="31">
        <f t="shared" ca="1" si="5"/>
        <v>140179.95231967999</v>
      </c>
      <c r="BB60" s="31">
        <f t="shared" ca="1" si="5"/>
        <v>140179.95231967999</v>
      </c>
      <c r="BC60" s="31">
        <f t="shared" ca="1" si="5"/>
        <v>140179.95231967999</v>
      </c>
      <c r="BD60" s="31">
        <f t="shared" ca="1" si="5"/>
        <v>140179.95231967999</v>
      </c>
      <c r="BE60" s="31">
        <f t="shared" ca="1" si="5"/>
        <v>140179.95231967999</v>
      </c>
      <c r="BF60" s="31">
        <f t="shared" ca="1" si="5"/>
        <v>140179.95231967999</v>
      </c>
      <c r="BG60" s="31">
        <f t="shared" ca="1" si="5"/>
        <v>140179.95231967999</v>
      </c>
      <c r="BH60" s="31">
        <f t="shared" ca="1" si="5"/>
        <v>140179.95231967999</v>
      </c>
      <c r="BI60" s="31">
        <f t="shared" ca="1" si="5"/>
        <v>140179.95231967999</v>
      </c>
      <c r="BJ60" s="31">
        <f t="shared" ca="1" si="5"/>
        <v>140179.95231967999</v>
      </c>
    </row>
    <row r="61" spans="1:62">
      <c r="A61" s="4" t="s">
        <v>931</v>
      </c>
      <c r="B61" s="31">
        <f t="shared" ref="B61:AE61" ca="1" si="6">B60*Probability_Weighting_for_50__POE_MDs</f>
        <v>69694.951583682414</v>
      </c>
      <c r="C61" s="31">
        <f t="shared" ca="1" si="6"/>
        <v>71813.287646500146</v>
      </c>
      <c r="D61" s="31">
        <f t="shared" ca="1" si="6"/>
        <v>80425.4514957801</v>
      </c>
      <c r="E61" s="31">
        <f t="shared" ca="1" si="6"/>
        <v>86638.989755506263</v>
      </c>
      <c r="F61" s="31">
        <f t="shared" ca="1" si="6"/>
        <v>89907.444033396619</v>
      </c>
      <c r="G61" s="31">
        <f t="shared" ca="1" si="6"/>
        <v>92835.072434870803</v>
      </c>
      <c r="H61" s="31">
        <f t="shared" ca="1" si="6"/>
        <v>94694.33244804955</v>
      </c>
      <c r="I61" s="31">
        <f t="shared" ca="1" si="6"/>
        <v>96816.818378240292</v>
      </c>
      <c r="J61" s="31">
        <f t="shared" ca="1" si="6"/>
        <v>98512.789134311388</v>
      </c>
      <c r="K61" s="31">
        <f t="shared" ca="1" si="6"/>
        <v>99618.084647162672</v>
      </c>
      <c r="L61" s="31">
        <f t="shared" ca="1" si="6"/>
        <v>102250.50626289318</v>
      </c>
      <c r="M61" s="31">
        <f t="shared" ca="1" si="6"/>
        <v>104071.1886216251</v>
      </c>
      <c r="N61" s="31">
        <f t="shared" ca="1" si="6"/>
        <v>105029.29468351349</v>
      </c>
      <c r="O61" s="31">
        <f t="shared" ca="1" si="6"/>
        <v>106806.06359071603</v>
      </c>
      <c r="P61" s="31">
        <f t="shared" ca="1" si="6"/>
        <v>106288.94782001167</v>
      </c>
      <c r="Q61" s="31">
        <f t="shared" ca="1" si="6"/>
        <v>106288.94782001167</v>
      </c>
      <c r="R61" s="31">
        <f t="shared" ca="1" si="6"/>
        <v>106288.94782001167</v>
      </c>
      <c r="S61" s="31">
        <f t="shared" ca="1" si="6"/>
        <v>106288.94782001167</v>
      </c>
      <c r="T61" s="31">
        <f t="shared" ca="1" si="6"/>
        <v>106288.94782001167</v>
      </c>
      <c r="U61" s="31">
        <f t="shared" ca="1" si="6"/>
        <v>106288.94782001167</v>
      </c>
      <c r="V61" s="31">
        <f t="shared" ca="1" si="6"/>
        <v>106288.94782001167</v>
      </c>
      <c r="W61" s="31">
        <f t="shared" ca="1" si="6"/>
        <v>106288.94782001167</v>
      </c>
      <c r="X61" s="31">
        <f t="shared" ca="1" si="6"/>
        <v>106288.94782001167</v>
      </c>
      <c r="Y61" s="31">
        <f t="shared" ca="1" si="6"/>
        <v>106288.94782001167</v>
      </c>
      <c r="Z61" s="31">
        <f t="shared" ca="1" si="6"/>
        <v>106288.94782001167</v>
      </c>
      <c r="AA61" s="31">
        <f t="shared" ca="1" si="6"/>
        <v>106288.94782001167</v>
      </c>
      <c r="AB61" s="31">
        <f t="shared" ca="1" si="6"/>
        <v>106288.94782001167</v>
      </c>
      <c r="AC61" s="31">
        <f t="shared" ca="1" si="6"/>
        <v>106288.94782001167</v>
      </c>
      <c r="AD61" s="31">
        <f t="shared" ca="1" si="6"/>
        <v>106288.94782001167</v>
      </c>
      <c r="AE61" s="31">
        <f t="shared" ca="1" si="6"/>
        <v>106288.94782001167</v>
      </c>
      <c r="AF61" s="31" t="s">
        <v>932</v>
      </c>
      <c r="AG61" s="31">
        <f t="shared" ref="AG61:BJ61" ca="1" si="7">AG60*Probability_Weighting_for_10__POE_MDs</f>
        <v>28036.774309674085</v>
      </c>
      <c r="AH61" s="31">
        <f t="shared" ca="1" si="7"/>
        <v>29006.432581358935</v>
      </c>
      <c r="AI61" s="31">
        <f t="shared" ca="1" si="7"/>
        <v>32094.841637206111</v>
      </c>
      <c r="AJ61" s="31">
        <f t="shared" ca="1" si="7"/>
        <v>34291.842212971889</v>
      </c>
      <c r="AK61" s="31">
        <f t="shared" ca="1" si="7"/>
        <v>35609.15734767144</v>
      </c>
      <c r="AL61" s="31">
        <f t="shared" ca="1" si="7"/>
        <v>36663.778593975687</v>
      </c>
      <c r="AM61" s="31">
        <f t="shared" ca="1" si="7"/>
        <v>37519.837781887087</v>
      </c>
      <c r="AN61" s="31">
        <f t="shared" ca="1" si="7"/>
        <v>38343.237206259531</v>
      </c>
      <c r="AO61" s="31">
        <f t="shared" ca="1" si="7"/>
        <v>39056.073001362958</v>
      </c>
      <c r="AP61" s="31">
        <f t="shared" ca="1" si="7"/>
        <v>39413.693166544472</v>
      </c>
      <c r="AQ61" s="31">
        <f t="shared" ca="1" si="7"/>
        <v>39940.715628688937</v>
      </c>
      <c r="AR61" s="31">
        <f t="shared" ca="1" si="7"/>
        <v>40543.647724518756</v>
      </c>
      <c r="AS61" s="31">
        <f t="shared" ca="1" si="7"/>
        <v>41159.047874928023</v>
      </c>
      <c r="AT61" s="31">
        <f t="shared" ca="1" si="7"/>
        <v>41933.13714347835</v>
      </c>
      <c r="AU61" s="31">
        <f t="shared" ca="1" si="7"/>
        <v>42053.985695903997</v>
      </c>
      <c r="AV61" s="31">
        <f t="shared" ca="1" si="7"/>
        <v>42053.985695903997</v>
      </c>
      <c r="AW61" s="31">
        <f t="shared" ca="1" si="7"/>
        <v>42053.985695903997</v>
      </c>
      <c r="AX61" s="31">
        <f t="shared" ca="1" si="7"/>
        <v>42053.985695903997</v>
      </c>
      <c r="AY61" s="31">
        <f t="shared" ca="1" si="7"/>
        <v>42053.985695903997</v>
      </c>
      <c r="AZ61" s="31">
        <f t="shared" ca="1" si="7"/>
        <v>42053.985695903997</v>
      </c>
      <c r="BA61" s="31">
        <f t="shared" ca="1" si="7"/>
        <v>42053.985695903997</v>
      </c>
      <c r="BB61" s="31">
        <f t="shared" ca="1" si="7"/>
        <v>42053.985695903997</v>
      </c>
      <c r="BC61" s="31">
        <f t="shared" ca="1" si="7"/>
        <v>42053.985695903997</v>
      </c>
      <c r="BD61" s="31">
        <f t="shared" ca="1" si="7"/>
        <v>42053.985695903997</v>
      </c>
      <c r="BE61" s="31">
        <f t="shared" ca="1" si="7"/>
        <v>42053.985695903997</v>
      </c>
      <c r="BF61" s="31">
        <f t="shared" ca="1" si="7"/>
        <v>42053.985695903997</v>
      </c>
      <c r="BG61" s="31">
        <f t="shared" ca="1" si="7"/>
        <v>42053.985695903997</v>
      </c>
      <c r="BH61" s="31">
        <f t="shared" ca="1" si="7"/>
        <v>42053.985695903997</v>
      </c>
      <c r="BI61" s="31">
        <f t="shared" ca="1" si="7"/>
        <v>42053.985695903997</v>
      </c>
      <c r="BJ61" s="31">
        <f t="shared" ca="1" si="7"/>
        <v>42053.985695903997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44.717531266106718</v>
      </c>
      <c r="C69" s="23">
        <f ca="1"/>
        <v>46.857095239097269</v>
      </c>
      <c r="D69" s="23">
        <f ca="1"/>
        <v>53.255073913505342</v>
      </c>
      <c r="E69" s="23">
        <f ca="1"/>
        <v>58.64325684268897</v>
      </c>
      <c r="F69" s="23">
        <f ca="1"/>
        <v>48.686588813472028</v>
      </c>
      <c r="G69" s="23">
        <f ca="1"/>
        <v>50.787017127115917</v>
      </c>
      <c r="H69" s="23">
        <f ca="1"/>
        <v>53.208162156863885</v>
      </c>
      <c r="I69" s="23">
        <f ca="1"/>
        <v>55.019733649229899</v>
      </c>
      <c r="J69" s="23">
        <f ca="1"/>
        <v>57.016915616395572</v>
      </c>
      <c r="K69" s="23">
        <f ca="1"/>
        <v>58.063702742312429</v>
      </c>
      <c r="L69" s="23">
        <f ca="1"/>
        <v>58.970350204969542</v>
      </c>
      <c r="M69" s="23">
        <f ca="1"/>
        <v>61.214693231002954</v>
      </c>
      <c r="N69" s="23">
        <f ca="1"/>
        <v>59.861166297467705</v>
      </c>
      <c r="O69" s="23">
        <f ca="1"/>
        <v>63.521148935427767</v>
      </c>
      <c r="P69" s="23">
        <f ca="1"/>
        <v>68.295304472344085</v>
      </c>
      <c r="Q69" s="23">
        <f ca="1"/>
        <v>68.295304472344085</v>
      </c>
      <c r="R69" s="23">
        <f ca="1"/>
        <v>68.295304472344085</v>
      </c>
      <c r="S69" s="23">
        <f ca="1"/>
        <v>68.295304472344085</v>
      </c>
      <c r="T69" s="23">
        <f ca="1"/>
        <v>68.295304472344085</v>
      </c>
      <c r="U69" s="23">
        <f ca="1"/>
        <v>68.295304472344085</v>
      </c>
      <c r="V69" s="23">
        <f ca="1"/>
        <v>68.295304472344085</v>
      </c>
      <c r="W69" s="23">
        <f ca="1"/>
        <v>68.295304472344085</v>
      </c>
      <c r="X69" s="23">
        <f ca="1"/>
        <v>68.295304472344085</v>
      </c>
      <c r="Y69" s="23">
        <f ca="1"/>
        <v>68.295304472344085</v>
      </c>
      <c r="Z69" s="23">
        <f ca="1"/>
        <v>68.295304472344085</v>
      </c>
      <c r="AA69" s="23">
        <f ca="1"/>
        <v>68.295304472344085</v>
      </c>
      <c r="AB69" s="23">
        <f ca="1"/>
        <v>68.295304472344085</v>
      </c>
      <c r="AC69" s="23">
        <f ca="1"/>
        <v>68.295304472344085</v>
      </c>
      <c r="AD69" s="23">
        <f ca="1"/>
        <v>68.295304472344085</v>
      </c>
      <c r="AE69" s="23">
        <f ca="1"/>
        <v>68.295304472344085</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47.594696100196131</v>
      </c>
      <c r="AH69" s="23">
        <f ca="1"/>
        <v>49.815937583251788</v>
      </c>
      <c r="AI69" s="23">
        <f ca="1"/>
        <v>56.164197484485577</v>
      </c>
      <c r="AJ69" s="23">
        <f ca="1"/>
        <v>61.756212923388887</v>
      </c>
      <c r="AK69" s="23">
        <f ca="1"/>
        <v>51.80966397232006</v>
      </c>
      <c r="AL69" s="23">
        <f ca="1"/>
        <v>54.175086792648287</v>
      </c>
      <c r="AM69" s="23">
        <f ca="1"/>
        <v>56.424560166925431</v>
      </c>
      <c r="AN69" s="23">
        <f ca="1"/>
        <v>58.341053935420511</v>
      </c>
      <c r="AO69" s="23">
        <f ca="1"/>
        <v>60.337289408438366</v>
      </c>
      <c r="AP69" s="23">
        <f ca="1"/>
        <v>61.212249919273681</v>
      </c>
      <c r="AQ69" s="23">
        <f ca="1"/>
        <v>62.406455217286648</v>
      </c>
      <c r="AR69" s="23">
        <f ca="1"/>
        <v>64.620415779395742</v>
      </c>
      <c r="AS69" s="23">
        <f ca="1"/>
        <v>63.896511361223084</v>
      </c>
      <c r="AT69" s="23">
        <f ca="1"/>
        <v>66.788219001219403</v>
      </c>
      <c r="AU69" s="23">
        <f ca="1"/>
        <v>68.456217202575814</v>
      </c>
      <c r="AV69" s="23">
        <f ca="1"/>
        <v>68.456217202575814</v>
      </c>
      <c r="AW69" s="23">
        <f ca="1"/>
        <v>68.456217202575814</v>
      </c>
      <c r="AX69" s="23">
        <f ca="1"/>
        <v>68.456217202575814</v>
      </c>
      <c r="AY69" s="23">
        <f ca="1"/>
        <v>68.456217202575814</v>
      </c>
      <c r="AZ69" s="23">
        <f ca="1"/>
        <v>68.456217202575814</v>
      </c>
      <c r="BA69" s="23">
        <f ca="1"/>
        <v>68.456217202575814</v>
      </c>
      <c r="BB69" s="23">
        <f ca="1"/>
        <v>68.456217202575814</v>
      </c>
      <c r="BC69" s="23">
        <f ca="1"/>
        <v>68.456217202575814</v>
      </c>
      <c r="BD69" s="23">
        <f ca="1"/>
        <v>68.456217202575814</v>
      </c>
      <c r="BE69" s="23">
        <f ca="1"/>
        <v>68.456217202575814</v>
      </c>
      <c r="BF69" s="23">
        <f ca="1"/>
        <v>68.456217202575814</v>
      </c>
      <c r="BG69" s="23">
        <f ca="1"/>
        <v>68.456217202575814</v>
      </c>
      <c r="BH69" s="23">
        <f ca="1"/>
        <v>68.456217202575814</v>
      </c>
      <c r="BI69" s="23">
        <f ca="1"/>
        <v>68.456217202575814</v>
      </c>
      <c r="BJ69" s="23">
        <f ca="1"/>
        <v>68.456217202575814</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132.80432652396516</v>
      </c>
      <c r="C70" s="23">
        <f ca="1"/>
        <v>139.15850897641445</v>
      </c>
      <c r="D70" s="23">
        <f ca="1"/>
        <v>158.15954112000827</v>
      </c>
      <c r="E70" s="23">
        <f ca="1"/>
        <v>174.16163213079986</v>
      </c>
      <c r="F70" s="23">
        <f ca="1"/>
        <v>144.59182908925609</v>
      </c>
      <c r="G70" s="23">
        <f ca="1"/>
        <v>150.82978453329395</v>
      </c>
      <c r="H70" s="23">
        <f ca="1"/>
        <v>158.02022027490727</v>
      </c>
      <c r="I70" s="23">
        <f ca="1"/>
        <v>163.40031450600429</v>
      </c>
      <c r="J70" s="23">
        <f ca="1"/>
        <v>169.33164386577778</v>
      </c>
      <c r="K70" s="23">
        <f ca="1"/>
        <v>172.44044382264639</v>
      </c>
      <c r="L70" s="23">
        <f ca="1"/>
        <v>175.13305010621607</v>
      </c>
      <c r="M70" s="23">
        <f ca="1"/>
        <v>181.79841055036547</v>
      </c>
      <c r="N70" s="23">
        <f ca="1"/>
        <v>177.77863960705227</v>
      </c>
      <c r="O70" s="23">
        <f ca="1"/>
        <v>188.64823628561709</v>
      </c>
      <c r="P70" s="23">
        <f ca="1"/>
        <v>202.82675850831831</v>
      </c>
      <c r="Q70" s="23">
        <f ca="1"/>
        <v>202.82675850831831</v>
      </c>
      <c r="R70" s="23">
        <f ca="1"/>
        <v>202.82675850831831</v>
      </c>
      <c r="S70" s="23">
        <f ca="1"/>
        <v>202.82675850831831</v>
      </c>
      <c r="T70" s="23">
        <f ca="1"/>
        <v>202.82675850831831</v>
      </c>
      <c r="U70" s="23">
        <f ca="1"/>
        <v>202.82675850831831</v>
      </c>
      <c r="V70" s="23">
        <f ca="1"/>
        <v>202.82675850831831</v>
      </c>
      <c r="W70" s="23">
        <f ca="1"/>
        <v>202.82675850831831</v>
      </c>
      <c r="X70" s="23">
        <f ca="1"/>
        <v>202.82675850831831</v>
      </c>
      <c r="Y70" s="23">
        <f ca="1"/>
        <v>202.82675850831831</v>
      </c>
      <c r="Z70" s="23">
        <f ca="1"/>
        <v>202.82675850831831</v>
      </c>
      <c r="AA70" s="23">
        <f ca="1"/>
        <v>202.82675850831831</v>
      </c>
      <c r="AB70" s="23">
        <f ca="1"/>
        <v>202.82675850831831</v>
      </c>
      <c r="AC70" s="23">
        <f ca="1"/>
        <v>202.82675850831831</v>
      </c>
      <c r="AD70" s="23">
        <f ca="1"/>
        <v>202.82675850831831</v>
      </c>
      <c r="AE70" s="23">
        <f ca="1"/>
        <v>202.82675850831831</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141.34907233776838</v>
      </c>
      <c r="AH70" s="23">
        <f ca="1"/>
        <v>147.94582468191854</v>
      </c>
      <c r="AI70" s="23">
        <f ca="1"/>
        <v>166.79919956447719</v>
      </c>
      <c r="AJ70" s="23">
        <f ca="1"/>
        <v>183.40664240061716</v>
      </c>
      <c r="AK70" s="30">
        <f ca="1"/>
        <v>153.86689149568417</v>
      </c>
      <c r="AL70" s="23">
        <f ca="1"/>
        <v>160.8918406756539</v>
      </c>
      <c r="AM70" s="23">
        <f ca="1"/>
        <v>167.57243748066793</v>
      </c>
      <c r="AN70" s="23">
        <f ca="1"/>
        <v>173.26413505443972</v>
      </c>
      <c r="AO70" s="23">
        <f ca="1"/>
        <v>179.19265346928168</v>
      </c>
      <c r="AP70" s="23">
        <f ca="1"/>
        <v>181.79115428286798</v>
      </c>
      <c r="AQ70" s="23">
        <f ca="1"/>
        <v>185.33776398701707</v>
      </c>
      <c r="AR70" s="23">
        <f ca="1"/>
        <v>191.91289309358223</v>
      </c>
      <c r="AS70" s="23">
        <f ca="1"/>
        <v>189.76300610292881</v>
      </c>
      <c r="AT70" s="23">
        <f ca="1"/>
        <v>198.35094185789274</v>
      </c>
      <c r="AU70" s="23">
        <f ca="1"/>
        <v>203.304645058906</v>
      </c>
      <c r="AV70" s="23">
        <f ca="1"/>
        <v>203.304645058906</v>
      </c>
      <c r="AW70" s="23">
        <f ca="1"/>
        <v>203.304645058906</v>
      </c>
      <c r="AX70" s="23">
        <f ca="1"/>
        <v>203.304645058906</v>
      </c>
      <c r="AY70" s="23">
        <f ca="1"/>
        <v>203.304645058906</v>
      </c>
      <c r="AZ70" s="23">
        <f ca="1"/>
        <v>203.304645058906</v>
      </c>
      <c r="BA70" s="23">
        <f ca="1"/>
        <v>203.304645058906</v>
      </c>
      <c r="BB70" s="23">
        <f ca="1"/>
        <v>203.304645058906</v>
      </c>
      <c r="BC70" s="23">
        <f ca="1"/>
        <v>203.304645058906</v>
      </c>
      <c r="BD70" s="23">
        <f ca="1"/>
        <v>203.304645058906</v>
      </c>
      <c r="BE70" s="23">
        <f ca="1"/>
        <v>203.304645058906</v>
      </c>
      <c r="BF70" s="23">
        <f ca="1"/>
        <v>203.304645058906</v>
      </c>
      <c r="BG70" s="23">
        <f ca="1"/>
        <v>203.304645058906</v>
      </c>
      <c r="BH70" s="23">
        <f ca="1"/>
        <v>203.304645058906</v>
      </c>
      <c r="BI70" s="23">
        <f ca="1"/>
        <v>203.304645058906</v>
      </c>
      <c r="BJ70" s="23">
        <f ca="1"/>
        <v>203.304645058906</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58.424915222048995</v>
      </c>
      <c r="C71" s="23">
        <f ca="1"/>
        <v>61.220325438016538</v>
      </c>
      <c r="D71" s="23">
        <f ca="1"/>
        <v>69.579493555333613</v>
      </c>
      <c r="E71" s="23">
        <f ca="1"/>
        <v>76.619330548236874</v>
      </c>
      <c r="F71" s="23">
        <f ca="1"/>
        <v>63.610618550264981</v>
      </c>
      <c r="G71" s="23">
        <f ca="1"/>
        <v>66.354896748995685</v>
      </c>
      <c r="H71" s="23">
        <f ca="1"/>
        <v>69.518201812988011</v>
      </c>
      <c r="I71" s="23">
        <f ca="1"/>
        <v>71.885079139697368</v>
      </c>
      <c r="J71" s="23">
        <f ca="1"/>
        <v>74.494462614386194</v>
      </c>
      <c r="K71" s="23">
        <f ca="1"/>
        <v>75.862124185935855</v>
      </c>
      <c r="L71" s="23">
        <f ca="1"/>
        <v>77.046688710010486</v>
      </c>
      <c r="M71" s="23">
        <f ca="1"/>
        <v>79.978996181209894</v>
      </c>
      <c r="N71" s="23">
        <f ca="1"/>
        <v>78.210569031867379</v>
      </c>
      <c r="O71" s="23">
        <f ca="1"/>
        <v>82.99245589553378</v>
      </c>
      <c r="P71" s="23">
        <f ca="1"/>
        <v>89.23004604426869</v>
      </c>
      <c r="Q71" s="23">
        <f ca="1"/>
        <v>89.23004604426869</v>
      </c>
      <c r="R71" s="23">
        <f ca="1"/>
        <v>89.23004604426869</v>
      </c>
      <c r="S71" s="23">
        <f ca="1"/>
        <v>89.23004604426869</v>
      </c>
      <c r="T71" s="23">
        <f ca="1"/>
        <v>89.23004604426869</v>
      </c>
      <c r="U71" s="23">
        <f ca="1"/>
        <v>89.23004604426869</v>
      </c>
      <c r="V71" s="23">
        <f ca="1"/>
        <v>89.23004604426869</v>
      </c>
      <c r="W71" s="23">
        <f ca="1"/>
        <v>89.23004604426869</v>
      </c>
      <c r="X71" s="23">
        <f ca="1"/>
        <v>89.23004604426869</v>
      </c>
      <c r="Y71" s="23">
        <f ca="1"/>
        <v>89.23004604426869</v>
      </c>
      <c r="Z71" s="23">
        <f ca="1"/>
        <v>89.23004604426869</v>
      </c>
      <c r="AA71" s="23">
        <f ca="1"/>
        <v>89.23004604426869</v>
      </c>
      <c r="AB71" s="23">
        <f ca="1"/>
        <v>89.23004604426869</v>
      </c>
      <c r="AC71" s="23">
        <f ca="1"/>
        <v>89.23004604426869</v>
      </c>
      <c r="AD71" s="23">
        <f ca="1"/>
        <v>89.23004604426869</v>
      </c>
      <c r="AE71" s="23">
        <f ca="1"/>
        <v>89.23004604426869</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62.184025055532651</v>
      </c>
      <c r="AH71" s="23">
        <f ca="1"/>
        <v>65.08614960625863</v>
      </c>
      <c r="AI71" s="23">
        <f ca="1"/>
        <v>73.380358522443473</v>
      </c>
      <c r="AJ71" s="23">
        <f ca="1"/>
        <v>80.686509347141268</v>
      </c>
      <c r="AK71" s="30">
        <f ca="1"/>
        <v>67.691018255292562</v>
      </c>
      <c r="AL71" s="23">
        <f ca="1"/>
        <v>70.781520432605816</v>
      </c>
      <c r="AM71" s="23">
        <f ca="1"/>
        <v>73.720530871359884</v>
      </c>
      <c r="AN71" s="23">
        <f ca="1"/>
        <v>76.22449257894138</v>
      </c>
      <c r="AO71" s="23">
        <f ca="1"/>
        <v>78.832639428110454</v>
      </c>
      <c r="AP71" s="23">
        <f ca="1"/>
        <v>79.975803914628926</v>
      </c>
      <c r="AQ71" s="23">
        <f ca="1"/>
        <v>81.536072143188605</v>
      </c>
      <c r="AR71" s="23">
        <f ca="1"/>
        <v>84.428683932878855</v>
      </c>
      <c r="AS71" s="23">
        <f ca="1"/>
        <v>83.482879165417117</v>
      </c>
      <c r="AT71" s="23">
        <f ca="1"/>
        <v>87.2609896498344</v>
      </c>
      <c r="AU71" s="23">
        <f ca="1"/>
        <v>89.440283782259897</v>
      </c>
      <c r="AV71" s="23">
        <f ca="1"/>
        <v>89.440283782259897</v>
      </c>
      <c r="AW71" s="23">
        <f ca="1"/>
        <v>89.440283782259897</v>
      </c>
      <c r="AX71" s="23">
        <f ca="1"/>
        <v>89.440283782259897</v>
      </c>
      <c r="AY71" s="23">
        <f ca="1"/>
        <v>89.440283782259897</v>
      </c>
      <c r="AZ71" s="23">
        <f ca="1"/>
        <v>89.440283782259897</v>
      </c>
      <c r="BA71" s="23">
        <f ca="1"/>
        <v>89.440283782259897</v>
      </c>
      <c r="BB71" s="23">
        <f ca="1"/>
        <v>89.440283782259897</v>
      </c>
      <c r="BC71" s="23">
        <f ca="1"/>
        <v>89.440283782259897</v>
      </c>
      <c r="BD71" s="23">
        <f ca="1"/>
        <v>89.440283782259897</v>
      </c>
      <c r="BE71" s="23">
        <f ca="1"/>
        <v>89.440283782259897</v>
      </c>
      <c r="BF71" s="23">
        <f ca="1"/>
        <v>89.440283782259897</v>
      </c>
      <c r="BG71" s="23">
        <f ca="1"/>
        <v>89.440283782259897</v>
      </c>
      <c r="BH71" s="23">
        <f ca="1"/>
        <v>89.440283782259897</v>
      </c>
      <c r="BI71" s="23">
        <f ca="1"/>
        <v>89.440283782259897</v>
      </c>
      <c r="BJ71" s="23">
        <f ca="1"/>
        <v>89.440283782259897</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143.81517593119742</v>
      </c>
      <c r="C72" s="23">
        <f ca="1"/>
        <v>150.69618569357905</v>
      </c>
      <c r="D72" s="23">
        <f ca="1"/>
        <v>171.2725995208211</v>
      </c>
      <c r="E72" s="23">
        <f ca="1"/>
        <v>188.6014290418137</v>
      </c>
      <c r="F72" s="23">
        <f ca="1"/>
        <v>156.57998412372905</v>
      </c>
      <c r="G72" s="23">
        <f ca="1"/>
        <v>163.33513045906619</v>
      </c>
      <c r="H72" s="23">
        <f ca="1"/>
        <v>171.12172753966266</v>
      </c>
      <c r="I72" s="23">
        <f ca="1"/>
        <v>176.94788711310107</v>
      </c>
      <c r="J72" s="23">
        <f ca="1"/>
        <v>183.37098489695052</v>
      </c>
      <c r="K72" s="23">
        <f ca="1"/>
        <v>186.73753645768812</v>
      </c>
      <c r="L72" s="23">
        <f ca="1"/>
        <v>189.6533875938718</v>
      </c>
      <c r="M72" s="23">
        <f ca="1"/>
        <v>196.87137521528575</v>
      </c>
      <c r="N72" s="23">
        <f ca="1"/>
        <v>192.51832377075033</v>
      </c>
      <c r="O72" s="23">
        <f ca="1"/>
        <v>204.28912220439071</v>
      </c>
      <c r="P72" s="23">
        <f ca="1"/>
        <v>219.64319026281507</v>
      </c>
      <c r="Q72" s="23">
        <f ca="1"/>
        <v>219.64319026281507</v>
      </c>
      <c r="R72" s="23">
        <f ca="1"/>
        <v>219.64319026281507</v>
      </c>
      <c r="S72" s="23">
        <f ca="1"/>
        <v>219.64319026281507</v>
      </c>
      <c r="T72" s="23">
        <f ca="1"/>
        <v>219.64319026281507</v>
      </c>
      <c r="U72" s="23">
        <f ca="1"/>
        <v>219.64319026281507</v>
      </c>
      <c r="V72" s="23">
        <f ca="1"/>
        <v>219.64319026281507</v>
      </c>
      <c r="W72" s="23">
        <f ca="1"/>
        <v>219.64319026281507</v>
      </c>
      <c r="X72" s="23">
        <f ca="1"/>
        <v>219.64319026281507</v>
      </c>
      <c r="Y72" s="23">
        <f ca="1"/>
        <v>219.64319026281507</v>
      </c>
      <c r="Z72" s="23">
        <f ca="1"/>
        <v>219.64319026281507</v>
      </c>
      <c r="AA72" s="23">
        <f ca="1"/>
        <v>219.64319026281507</v>
      </c>
      <c r="AB72" s="23">
        <f ca="1"/>
        <v>219.64319026281507</v>
      </c>
      <c r="AC72" s="23">
        <f ca="1"/>
        <v>219.64319026281507</v>
      </c>
      <c r="AD72" s="23">
        <f ca="1"/>
        <v>219.64319026281507</v>
      </c>
      <c r="AE72" s="23">
        <f ca="1"/>
        <v>219.64319026281507</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153.06836936746487</v>
      </c>
      <c r="AH72" s="23">
        <f ca="1"/>
        <v>160.21206056925189</v>
      </c>
      <c r="AI72" s="23">
        <f ca="1"/>
        <v>180.62857482447612</v>
      </c>
      <c r="AJ72" s="23">
        <f ca="1"/>
        <v>198.61294608527066</v>
      </c>
      <c r="AK72" s="30">
        <f ca="1"/>
        <v>166.62404493610464</v>
      </c>
      <c r="AL72" s="23">
        <f ca="1"/>
        <v>174.23143491102957</v>
      </c>
      <c r="AM72" s="23">
        <f ca="1"/>
        <v>181.46592214488572</v>
      </c>
      <c r="AN72" s="23">
        <f ca="1"/>
        <v>187.62952019431711</v>
      </c>
      <c r="AO72" s="23">
        <f ca="1"/>
        <v>194.04957397688705</v>
      </c>
      <c r="AP72" s="23">
        <f ca="1"/>
        <v>196.86351732831724</v>
      </c>
      <c r="AQ72" s="23">
        <f ca="1"/>
        <v>200.70417758323333</v>
      </c>
      <c r="AR72" s="23">
        <f ca="1"/>
        <v>207.82445275785548</v>
      </c>
      <c r="AS72" s="23">
        <f ca="1"/>
        <v>205.49631794564195</v>
      </c>
      <c r="AT72" s="23">
        <f ca="1"/>
        <v>214.79628221497688</v>
      </c>
      <c r="AU72" s="23">
        <f ca="1"/>
        <v>220.16069854094724</v>
      </c>
      <c r="AV72" s="23">
        <f ca="1"/>
        <v>220.16069854094724</v>
      </c>
      <c r="AW72" s="23">
        <f ca="1"/>
        <v>220.16069854094724</v>
      </c>
      <c r="AX72" s="23">
        <f ca="1"/>
        <v>220.16069854094724</v>
      </c>
      <c r="AY72" s="23">
        <f ca="1"/>
        <v>220.16069854094724</v>
      </c>
      <c r="AZ72" s="23">
        <f ca="1"/>
        <v>220.16069854094724</v>
      </c>
      <c r="BA72" s="23">
        <f ca="1"/>
        <v>220.16069854094724</v>
      </c>
      <c r="BB72" s="23">
        <f ca="1"/>
        <v>220.16069854094724</v>
      </c>
      <c r="BC72" s="23">
        <f ca="1"/>
        <v>220.16069854094724</v>
      </c>
      <c r="BD72" s="23">
        <f ca="1"/>
        <v>220.16069854094724</v>
      </c>
      <c r="BE72" s="23">
        <f ca="1"/>
        <v>220.16069854094724</v>
      </c>
      <c r="BF72" s="23">
        <f ca="1"/>
        <v>220.16069854094724</v>
      </c>
      <c r="BG72" s="23">
        <f ca="1"/>
        <v>220.16069854094724</v>
      </c>
      <c r="BH72" s="23">
        <f ca="1"/>
        <v>220.16069854094724</v>
      </c>
      <c r="BI72" s="23">
        <f ca="1"/>
        <v>220.16069854094724</v>
      </c>
      <c r="BJ72" s="23">
        <f ca="1"/>
        <v>220.16069854094724</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1468.8622916722804</v>
      </c>
      <c r="C73" s="23">
        <f ca="1"/>
        <v>1539.1417715891055</v>
      </c>
      <c r="D73" s="23">
        <f ca="1"/>
        <v>1749.2998315642176</v>
      </c>
      <c r="E73" s="23">
        <f ca="1"/>
        <v>1926.2885539114391</v>
      </c>
      <c r="F73" s="23">
        <f ca="1"/>
        <v>1599.2361920137103</v>
      </c>
      <c r="G73" s="23">
        <f ca="1"/>
        <v>1668.2301605741065</v>
      </c>
      <c r="H73" s="23">
        <f ca="1"/>
        <v>1747.7588942983234</v>
      </c>
      <c r="I73" s="23">
        <f ca="1"/>
        <v>1807.2646178582856</v>
      </c>
      <c r="J73" s="23">
        <f ca="1"/>
        <v>1872.867194702706</v>
      </c>
      <c r="K73" s="23">
        <f ca="1"/>
        <v>1907.2516093412814</v>
      </c>
      <c r="L73" s="23">
        <f ca="1"/>
        <v>1937.0327764144909</v>
      </c>
      <c r="M73" s="23">
        <f ca="1"/>
        <v>2010.753993735286</v>
      </c>
      <c r="N73" s="23">
        <f ca="1"/>
        <v>1966.2939214293799</v>
      </c>
      <c r="O73" s="23">
        <f ca="1"/>
        <v>2086.5154616813006</v>
      </c>
      <c r="P73" s="23">
        <f ca="1"/>
        <v>2243.3348755488532</v>
      </c>
      <c r="Q73" s="23">
        <f ca="1"/>
        <v>2243.3348755488532</v>
      </c>
      <c r="R73" s="23">
        <f ca="1"/>
        <v>2243.3348755488532</v>
      </c>
      <c r="S73" s="23">
        <f ca="1"/>
        <v>2243.3348755488532</v>
      </c>
      <c r="T73" s="23">
        <f ca="1"/>
        <v>2243.3348755488532</v>
      </c>
      <c r="U73" s="23">
        <f ca="1"/>
        <v>2243.3348755488532</v>
      </c>
      <c r="V73" s="23">
        <f ca="1"/>
        <v>2243.3348755488532</v>
      </c>
      <c r="W73" s="23">
        <f ca="1"/>
        <v>2243.3348755488532</v>
      </c>
      <c r="X73" s="23">
        <f ca="1"/>
        <v>2243.3348755488532</v>
      </c>
      <c r="Y73" s="23">
        <f ca="1"/>
        <v>2243.3348755488532</v>
      </c>
      <c r="Z73" s="23">
        <f ca="1"/>
        <v>2243.3348755488532</v>
      </c>
      <c r="AA73" s="23">
        <f ca="1"/>
        <v>2243.3348755488532</v>
      </c>
      <c r="AB73" s="23">
        <f ca="1"/>
        <v>2243.3348755488532</v>
      </c>
      <c r="AC73" s="23">
        <f ca="1"/>
        <v>2243.3348755488532</v>
      </c>
      <c r="AD73" s="23">
        <f ca="1"/>
        <v>2243.3348755488532</v>
      </c>
      <c r="AE73" s="23">
        <f ca="1"/>
        <v>2243.3348755488532</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1563.3701683833244</v>
      </c>
      <c r="AH73" s="23">
        <f ca="1"/>
        <v>1636.332556126576</v>
      </c>
      <c r="AI73" s="23">
        <f ca="1"/>
        <v>1844.8574751604026</v>
      </c>
      <c r="AJ73" s="23">
        <f ca="1"/>
        <v>2028.54160038133</v>
      </c>
      <c r="AK73" s="30">
        <f ca="1"/>
        <v>1701.8216256234418</v>
      </c>
      <c r="AL73" s="23">
        <f ca="1"/>
        <v>1779.5200201069201</v>
      </c>
      <c r="AM73" s="23">
        <f ca="1"/>
        <v>1853.4097569068776</v>
      </c>
      <c r="AN73" s="23">
        <f ca="1"/>
        <v>1916.3619224013305</v>
      </c>
      <c r="AO73" s="23">
        <f ca="1"/>
        <v>1981.9334092118497</v>
      </c>
      <c r="AP73" s="23">
        <f ca="1"/>
        <v>2010.673736879321</v>
      </c>
      <c r="AQ73" s="23">
        <f ca="1"/>
        <v>2049.9004804204174</v>
      </c>
      <c r="AR73" s="23">
        <f ca="1"/>
        <v>2122.6237075945533</v>
      </c>
      <c r="AS73" s="23">
        <f ca="1"/>
        <v>2098.845205684393</v>
      </c>
      <c r="AT73" s="23">
        <f ca="1"/>
        <v>2193.8307782477559</v>
      </c>
      <c r="AU73" s="23">
        <f ca="1"/>
        <v>2248.6204679104017</v>
      </c>
      <c r="AV73" s="23">
        <f ca="1"/>
        <v>2248.6204679104017</v>
      </c>
      <c r="AW73" s="23">
        <f ca="1"/>
        <v>2248.6204679104017</v>
      </c>
      <c r="AX73" s="23">
        <f ca="1"/>
        <v>2248.6204679104017</v>
      </c>
      <c r="AY73" s="23">
        <f ca="1"/>
        <v>2248.6204679104017</v>
      </c>
      <c r="AZ73" s="23">
        <f ca="1"/>
        <v>2248.6204679104017</v>
      </c>
      <c r="BA73" s="23">
        <f ca="1"/>
        <v>2248.6204679104017</v>
      </c>
      <c r="BB73" s="23">
        <f ca="1"/>
        <v>2248.6204679104017</v>
      </c>
      <c r="BC73" s="23">
        <f ca="1"/>
        <v>2248.6204679104017</v>
      </c>
      <c r="BD73" s="23">
        <f ca="1"/>
        <v>2248.6204679104017</v>
      </c>
      <c r="BE73" s="23">
        <f ca="1"/>
        <v>2248.6204679104017</v>
      </c>
      <c r="BF73" s="23">
        <f ca="1"/>
        <v>2248.6204679104017</v>
      </c>
      <c r="BG73" s="23">
        <f ca="1"/>
        <v>2248.6204679104017</v>
      </c>
      <c r="BH73" s="23">
        <f ca="1"/>
        <v>2248.6204679104017</v>
      </c>
      <c r="BI73" s="23">
        <f ca="1"/>
        <v>2248.6204679104017</v>
      </c>
      <c r="BJ73" s="23">
        <f ca="1"/>
        <v>2248.6204679104017</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3460.5526708444286</v>
      </c>
      <c r="C74" s="23">
        <f ca="1"/>
        <v>3626.1269682517359</v>
      </c>
      <c r="D74" s="23">
        <f ca="1"/>
        <v>4121.2469259697455</v>
      </c>
      <c r="E74" s="23">
        <f ca="1"/>
        <v>4538.221886318629</v>
      </c>
      <c r="F74" s="23">
        <f ca="1"/>
        <v>3767.7058679772194</v>
      </c>
      <c r="G74" s="23">
        <f ca="1"/>
        <v>3930.2515766712695</v>
      </c>
      <c r="H74" s="23">
        <f ca="1"/>
        <v>4117.6165689231211</v>
      </c>
      <c r="I74" s="23">
        <f ca="1"/>
        <v>4257.8085336589829</v>
      </c>
      <c r="J74" s="23">
        <f ca="1"/>
        <v>4412.3643240828587</v>
      </c>
      <c r="K74" s="23">
        <f ca="1"/>
        <v>4493.3719710131081</v>
      </c>
      <c r="L74" s="23">
        <f ca="1"/>
        <v>4563.5346389775277</v>
      </c>
      <c r="M74" s="23">
        <f ca="1"/>
        <v>4737.2174661178005</v>
      </c>
      <c r="N74" s="23">
        <f ca="1"/>
        <v>4632.4721657336668</v>
      </c>
      <c r="O74" s="23">
        <f ca="1"/>
        <v>4915.7070030431378</v>
      </c>
      <c r="P74" s="23">
        <f ca="1"/>
        <v>5285.1642656989725</v>
      </c>
      <c r="Q74" s="23">
        <f ca="1"/>
        <v>5285.1642656989725</v>
      </c>
      <c r="R74" s="23">
        <f ca="1"/>
        <v>5285.1642656989725</v>
      </c>
      <c r="S74" s="23">
        <f ca="1"/>
        <v>5285.1642656989725</v>
      </c>
      <c r="T74" s="23">
        <f ca="1"/>
        <v>5285.1642656989725</v>
      </c>
      <c r="U74" s="23">
        <f ca="1"/>
        <v>5285.1642656989725</v>
      </c>
      <c r="V74" s="23">
        <f ca="1"/>
        <v>5285.1642656989725</v>
      </c>
      <c r="W74" s="23">
        <f ca="1"/>
        <v>5285.1642656989725</v>
      </c>
      <c r="X74" s="23">
        <f ca="1"/>
        <v>5285.1642656989725</v>
      </c>
      <c r="Y74" s="23">
        <f ca="1"/>
        <v>5285.1642656989725</v>
      </c>
      <c r="Z74" s="23">
        <f ca="1"/>
        <v>5285.1642656989725</v>
      </c>
      <c r="AA74" s="23">
        <f ca="1"/>
        <v>5285.1642656989725</v>
      </c>
      <c r="AB74" s="23">
        <f ca="1"/>
        <v>5285.1642656989725</v>
      </c>
      <c r="AC74" s="23">
        <f ca="1"/>
        <v>5285.1642656989725</v>
      </c>
      <c r="AD74" s="23">
        <f ca="1"/>
        <v>5285.1642656989725</v>
      </c>
      <c r="AE74" s="23">
        <f ca="1"/>
        <v>5285.1642656989725</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3683.207637904613</v>
      </c>
      <c r="AH74" s="23">
        <f ca="1"/>
        <v>3855.1027074476124</v>
      </c>
      <c r="AI74" s="23">
        <f ca="1"/>
        <v>4346.3750817139444</v>
      </c>
      <c r="AJ74" s="23">
        <f ca="1"/>
        <v>4779.1240151768116</v>
      </c>
      <c r="AK74" s="30">
        <f ca="1"/>
        <v>4009.3910812750069</v>
      </c>
      <c r="AL74" s="23">
        <f ca="1"/>
        <v>4192.4439025466372</v>
      </c>
      <c r="AM74" s="23">
        <f ca="1"/>
        <v>4366.5237516113002</v>
      </c>
      <c r="AN74" s="23">
        <f ca="1"/>
        <v>4514.8353296757423</v>
      </c>
      <c r="AO74" s="23">
        <f ca="1"/>
        <v>4669.3178738188317</v>
      </c>
      <c r="AP74" s="23">
        <f ca="1"/>
        <v>4737.0283857126196</v>
      </c>
      <c r="AQ74" s="23">
        <f ca="1"/>
        <v>4829.4442730965384</v>
      </c>
      <c r="AR74" s="23">
        <f ca="1"/>
        <v>5000.7758944858833</v>
      </c>
      <c r="AS74" s="23">
        <f ca="1"/>
        <v>4944.7551505669962</v>
      </c>
      <c r="AT74" s="23">
        <f ca="1"/>
        <v>5168.5355407978659</v>
      </c>
      <c r="AU74" s="23">
        <f ca="1"/>
        <v>5297.6168086415291</v>
      </c>
      <c r="AV74" s="23">
        <f ca="1"/>
        <v>5297.6168086415291</v>
      </c>
      <c r="AW74" s="23">
        <f ca="1"/>
        <v>5297.6168086415291</v>
      </c>
      <c r="AX74" s="23">
        <f ca="1"/>
        <v>5297.6168086415291</v>
      </c>
      <c r="AY74" s="23">
        <f ca="1"/>
        <v>5297.6168086415291</v>
      </c>
      <c r="AZ74" s="23">
        <f ca="1"/>
        <v>5297.6168086415291</v>
      </c>
      <c r="BA74" s="23">
        <f ca="1"/>
        <v>5297.6168086415291</v>
      </c>
      <c r="BB74" s="23">
        <f ca="1"/>
        <v>5297.6168086415291</v>
      </c>
      <c r="BC74" s="23">
        <f ca="1"/>
        <v>5297.6168086415291</v>
      </c>
      <c r="BD74" s="23">
        <f ca="1"/>
        <v>5297.6168086415291</v>
      </c>
      <c r="BE74" s="23">
        <f ca="1"/>
        <v>5297.6168086415291</v>
      </c>
      <c r="BF74" s="23">
        <f ca="1"/>
        <v>5297.6168086415291</v>
      </c>
      <c r="BG74" s="23">
        <f ca="1"/>
        <v>5297.6168086415291</v>
      </c>
      <c r="BH74" s="23">
        <f ca="1"/>
        <v>5297.6168086415291</v>
      </c>
      <c r="BI74" s="23">
        <f ca="1"/>
        <v>5297.6168086415291</v>
      </c>
      <c r="BJ74" s="23">
        <f ca="1"/>
        <v>5297.6168086415291</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6266.0721575650105</v>
      </c>
      <c r="C75" s="23">
        <f ca="1"/>
        <v>6565.8799032275429</v>
      </c>
      <c r="D75" s="23">
        <f ca="1"/>
        <v>7462.4006838098358</v>
      </c>
      <c r="E75" s="23">
        <f ca="1"/>
        <v>8217.4232012987395</v>
      </c>
      <c r="F75" s="23">
        <f ca="1"/>
        <v>6822.2388395161979</v>
      </c>
      <c r="G75" s="23">
        <f ca="1"/>
        <v>7116.5626763300779</v>
      </c>
      <c r="H75" s="23">
        <f ca="1"/>
        <v>7455.8271444432685</v>
      </c>
      <c r="I75" s="23">
        <f ca="1"/>
        <v>7709.6747377328566</v>
      </c>
      <c r="J75" s="23">
        <f ca="1"/>
        <v>7989.5311153932453</v>
      </c>
      <c r="K75" s="23">
        <f ca="1"/>
        <v>8136.2128189419527</v>
      </c>
      <c r="L75" s="23">
        <f ca="1"/>
        <v>8263.2573641489616</v>
      </c>
      <c r="M75" s="23">
        <f ca="1"/>
        <v>8577.7473404351113</v>
      </c>
      <c r="N75" s="23">
        <f ca="1"/>
        <v>8388.0835286681177</v>
      </c>
      <c r="O75" s="23">
        <f ca="1"/>
        <v>8900.940894796362</v>
      </c>
      <c r="P75" s="23">
        <f ca="1"/>
        <v>9569.9224382482062</v>
      </c>
      <c r="Q75" s="23">
        <f ca="1"/>
        <v>9569.9224382482062</v>
      </c>
      <c r="R75" s="23">
        <f ca="1"/>
        <v>9569.9224382482062</v>
      </c>
      <c r="S75" s="23">
        <f ca="1"/>
        <v>9569.9224382482062</v>
      </c>
      <c r="T75" s="23">
        <f ca="1"/>
        <v>9569.9224382482062</v>
      </c>
      <c r="U75" s="23">
        <f ca="1"/>
        <v>9569.9224382482062</v>
      </c>
      <c r="V75" s="23">
        <f ca="1"/>
        <v>9569.9224382482062</v>
      </c>
      <c r="W75" s="23">
        <f ca="1"/>
        <v>9569.9224382482062</v>
      </c>
      <c r="X75" s="23">
        <f ca="1"/>
        <v>9569.9224382482062</v>
      </c>
      <c r="Y75" s="23">
        <f ca="1"/>
        <v>9569.9224382482062</v>
      </c>
      <c r="Z75" s="23">
        <f ca="1"/>
        <v>9569.9224382482062</v>
      </c>
      <c r="AA75" s="23">
        <f ca="1"/>
        <v>9569.9224382482062</v>
      </c>
      <c r="AB75" s="23">
        <f ca="1"/>
        <v>9569.9224382482062</v>
      </c>
      <c r="AC75" s="23">
        <f ca="1"/>
        <v>9569.9224382482062</v>
      </c>
      <c r="AD75" s="23">
        <f ca="1"/>
        <v>9569.9224382482062</v>
      </c>
      <c r="AE75" s="23">
        <f ca="1"/>
        <v>9569.9224382482062</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6669.2366872061484</v>
      </c>
      <c r="AH75" s="23">
        <f ca="1"/>
        <v>6980.4895452715218</v>
      </c>
      <c r="AI75" s="23">
        <f ca="1"/>
        <v>7870.043451532385</v>
      </c>
      <c r="AJ75" s="23">
        <f ca="1"/>
        <v>8653.6281274812536</v>
      </c>
      <c r="AK75" s="30">
        <f ca="1"/>
        <v>7259.8617078804236</v>
      </c>
      <c r="AL75" s="23">
        <f ca="1"/>
        <v>7591.3180663972835</v>
      </c>
      <c r="AM75" s="23">
        <f ca="1"/>
        <v>7906.5269359536687</v>
      </c>
      <c r="AN75" s="23">
        <f ca="1"/>
        <v>8175.0768290917968</v>
      </c>
      <c r="AO75" s="23">
        <f ca="1"/>
        <v>8454.8005786651902</v>
      </c>
      <c r="AP75" s="23">
        <f ca="1"/>
        <v>8577.4049698443032</v>
      </c>
      <c r="AQ75" s="23">
        <f ca="1"/>
        <v>8744.7437373573357</v>
      </c>
      <c r="AR75" s="23">
        <f ca="1"/>
        <v>9054.9763518016262</v>
      </c>
      <c r="AS75" s="23">
        <f ca="1"/>
        <v>8953.5387904913514</v>
      </c>
      <c r="AT75" s="23">
        <f ca="1"/>
        <v>9358.741139945123</v>
      </c>
      <c r="AU75" s="23">
        <f ca="1"/>
        <v>9592.470435647765</v>
      </c>
      <c r="AV75" s="23">
        <f ca="1"/>
        <v>9592.470435647765</v>
      </c>
      <c r="AW75" s="23">
        <f ca="1"/>
        <v>9592.470435647765</v>
      </c>
      <c r="AX75" s="23">
        <f ca="1"/>
        <v>9592.470435647765</v>
      </c>
      <c r="AY75" s="23">
        <f ca="1"/>
        <v>9592.470435647765</v>
      </c>
      <c r="AZ75" s="23">
        <f ca="1"/>
        <v>9592.470435647765</v>
      </c>
      <c r="BA75" s="23">
        <f ca="1"/>
        <v>9592.470435647765</v>
      </c>
      <c r="BB75" s="23">
        <f ca="1"/>
        <v>9592.470435647765</v>
      </c>
      <c r="BC75" s="23">
        <f ca="1"/>
        <v>9592.470435647765</v>
      </c>
      <c r="BD75" s="23">
        <f ca="1"/>
        <v>9592.470435647765</v>
      </c>
      <c r="BE75" s="23">
        <f ca="1"/>
        <v>9592.470435647765</v>
      </c>
      <c r="BF75" s="23">
        <f ca="1"/>
        <v>9592.470435647765</v>
      </c>
      <c r="BG75" s="23">
        <f ca="1"/>
        <v>9592.470435647765</v>
      </c>
      <c r="BH75" s="23">
        <f ca="1"/>
        <v>9592.470435647765</v>
      </c>
      <c r="BI75" s="23">
        <f ca="1"/>
        <v>9592.470435647765</v>
      </c>
      <c r="BJ75" s="23">
        <f ca="1"/>
        <v>9592.470435647765</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7325.9600426830402</v>
      </c>
      <c r="C76" s="23">
        <f ca="1"/>
        <v>7676.4793967506303</v>
      </c>
      <c r="D76" s="23">
        <f ca="1"/>
        <v>8724.6440604868294</v>
      </c>
      <c r="E76" s="23">
        <f ca="1"/>
        <v>9607.376441372644</v>
      </c>
      <c r="F76" s="23">
        <f ca="1"/>
        <v>7976.2007016781563</v>
      </c>
      <c r="G76" s="23">
        <f ca="1"/>
        <v>8320.30855966132</v>
      </c>
      <c r="H76" s="23">
        <f ca="1"/>
        <v>8716.9586260507876</v>
      </c>
      <c r="I76" s="23">
        <f ca="1"/>
        <v>9013.7438016133747</v>
      </c>
      <c r="J76" s="23">
        <f ca="1"/>
        <v>9340.9370717953698</v>
      </c>
      <c r="K76" s="23">
        <f ca="1"/>
        <v>9512.4295589818048</v>
      </c>
      <c r="L76" s="23">
        <f ca="1"/>
        <v>9660.9633195935021</v>
      </c>
      <c r="M76" s="23">
        <f ca="1"/>
        <v>10028.648360902058</v>
      </c>
      <c r="N76" s="23">
        <f ca="1"/>
        <v>9806.9034668745517</v>
      </c>
      <c r="O76" s="23">
        <f ca="1"/>
        <v>10406.50916520906</v>
      </c>
      <c r="P76" s="23">
        <f ca="1"/>
        <v>11188.646991487321</v>
      </c>
      <c r="Q76" s="23">
        <f ca="1"/>
        <v>11188.646991487321</v>
      </c>
      <c r="R76" s="23">
        <f ca="1"/>
        <v>11188.646991487321</v>
      </c>
      <c r="S76" s="23">
        <f ca="1"/>
        <v>11188.646991487321</v>
      </c>
      <c r="T76" s="23">
        <f ca="1"/>
        <v>11188.646991487321</v>
      </c>
      <c r="U76" s="23">
        <f ca="1"/>
        <v>11188.646991487321</v>
      </c>
      <c r="V76" s="23">
        <f ca="1"/>
        <v>11188.646991487321</v>
      </c>
      <c r="W76" s="23">
        <f ca="1"/>
        <v>11188.646991487321</v>
      </c>
      <c r="X76" s="23">
        <f ca="1"/>
        <v>11188.646991487321</v>
      </c>
      <c r="Y76" s="23">
        <f ca="1"/>
        <v>11188.646991487321</v>
      </c>
      <c r="Z76" s="23">
        <f ca="1"/>
        <v>11188.646991487321</v>
      </c>
      <c r="AA76" s="23">
        <f ca="1"/>
        <v>11188.646991487321</v>
      </c>
      <c r="AB76" s="23">
        <f ca="1"/>
        <v>11188.646991487321</v>
      </c>
      <c r="AC76" s="23">
        <f ca="1"/>
        <v>11188.646991487321</v>
      </c>
      <c r="AD76" s="23">
        <f ca="1"/>
        <v>11188.646991487321</v>
      </c>
      <c r="AE76" s="23">
        <f ca="1"/>
        <v>11188.646991487321</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7797.318680200844</v>
      </c>
      <c r="AH76" s="23">
        <f ca="1"/>
        <v>8161.2190541543932</v>
      </c>
      <c r="AI76" s="23">
        <f ca="1"/>
        <v>9201.2384170358</v>
      </c>
      <c r="AJ76" s="23">
        <f ca="1"/>
        <v>10117.364162432725</v>
      </c>
      <c r="AK76" s="30">
        <f ca="1"/>
        <v>8487.8462057169254</v>
      </c>
      <c r="AL76" s="23">
        <f ca="1"/>
        <v>8875.367443476076</v>
      </c>
      <c r="AM76" s="23">
        <f ca="1"/>
        <v>9243.8929767611462</v>
      </c>
      <c r="AN76" s="23">
        <f ca="1"/>
        <v>9557.8673034406602</v>
      </c>
      <c r="AO76" s="23">
        <f ca="1"/>
        <v>9884.9055118803935</v>
      </c>
      <c r="AP76" s="23">
        <f ca="1"/>
        <v>10028.248079321351</v>
      </c>
      <c r="AQ76" s="23">
        <f ca="1"/>
        <v>10223.891712775563</v>
      </c>
      <c r="AR76" s="23">
        <f ca="1"/>
        <v>10586.599271866164</v>
      </c>
      <c r="AS76" s="23">
        <f ca="1"/>
        <v>10468.003842017959</v>
      </c>
      <c r="AT76" s="23">
        <f ca="1"/>
        <v>10941.744990644178</v>
      </c>
      <c r="AU76" s="23">
        <f ca="1"/>
        <v>11215.00891708249</v>
      </c>
      <c r="AV76" s="23">
        <f ca="1"/>
        <v>11215.00891708249</v>
      </c>
      <c r="AW76" s="23">
        <f ca="1"/>
        <v>11215.00891708249</v>
      </c>
      <c r="AX76" s="23">
        <f ca="1"/>
        <v>11215.00891708249</v>
      </c>
      <c r="AY76" s="23">
        <f ca="1"/>
        <v>11215.00891708249</v>
      </c>
      <c r="AZ76" s="23">
        <f ca="1"/>
        <v>11215.00891708249</v>
      </c>
      <c r="BA76" s="23">
        <f ca="1"/>
        <v>11215.00891708249</v>
      </c>
      <c r="BB76" s="23">
        <f ca="1"/>
        <v>11215.00891708249</v>
      </c>
      <c r="BC76" s="23">
        <f ca="1"/>
        <v>11215.00891708249</v>
      </c>
      <c r="BD76" s="23">
        <f ca="1"/>
        <v>11215.00891708249</v>
      </c>
      <c r="BE76" s="23">
        <f ca="1"/>
        <v>11215.00891708249</v>
      </c>
      <c r="BF76" s="23">
        <f ca="1"/>
        <v>11215.00891708249</v>
      </c>
      <c r="BG76" s="23">
        <f ca="1"/>
        <v>11215.00891708249</v>
      </c>
      <c r="BH76" s="23">
        <f ca="1"/>
        <v>11215.00891708249</v>
      </c>
      <c r="BI76" s="23">
        <f ca="1"/>
        <v>11215.00891708249</v>
      </c>
      <c r="BJ76" s="23">
        <f ca="1"/>
        <v>11215.00891708249</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8591.0841684517927</v>
      </c>
      <c r="C77" s="23">
        <f ca="1"/>
        <v>9002.1349052727837</v>
      </c>
      <c r="D77" s="23">
        <f ca="1"/>
        <v>10231.30770939536</v>
      </c>
      <c r="E77" s="23">
        <f ca="1"/>
        <v>11266.479637473536</v>
      </c>
      <c r="F77" s="23">
        <f ca="1"/>
        <v>9353.6152495154929</v>
      </c>
      <c r="G77" s="23">
        <f ca="1"/>
        <v>9757.1472854172825</v>
      </c>
      <c r="H77" s="23">
        <f ca="1"/>
        <v>10222.295073000065</v>
      </c>
      <c r="I77" s="23">
        <f ca="1"/>
        <v>10570.332246060205</v>
      </c>
      <c r="J77" s="23">
        <f ca="1"/>
        <v>10954.028704559454</v>
      </c>
      <c r="K77" s="23">
        <f ca="1"/>
        <v>11155.13632500673</v>
      </c>
      <c r="L77" s="23">
        <f ca="1"/>
        <v>11329.320463582024</v>
      </c>
      <c r="M77" s="23">
        <f ca="1"/>
        <v>11760.501239747653</v>
      </c>
      <c r="N77" s="23">
        <f ca="1"/>
        <v>11500.46309629403</v>
      </c>
      <c r="O77" s="23">
        <f ca="1"/>
        <v>12203.615037099386</v>
      </c>
      <c r="P77" s="23">
        <f ca="1"/>
        <v>13120.820680828994</v>
      </c>
      <c r="Q77" s="23">
        <f ca="1"/>
        <v>13120.820680828994</v>
      </c>
      <c r="R77" s="23">
        <f ca="1"/>
        <v>13120.820680828994</v>
      </c>
      <c r="S77" s="23">
        <f ca="1"/>
        <v>13120.820680828994</v>
      </c>
      <c r="T77" s="23">
        <f ca="1"/>
        <v>13120.820680828994</v>
      </c>
      <c r="U77" s="23">
        <f ca="1"/>
        <v>13120.820680828994</v>
      </c>
      <c r="V77" s="23">
        <f ca="1"/>
        <v>13120.820680828994</v>
      </c>
      <c r="W77" s="23">
        <f ca="1"/>
        <v>13120.820680828994</v>
      </c>
      <c r="X77" s="23">
        <f ca="1"/>
        <v>13120.820680828994</v>
      </c>
      <c r="Y77" s="23">
        <f ca="1"/>
        <v>13120.820680828994</v>
      </c>
      <c r="Z77" s="23">
        <f ca="1"/>
        <v>13120.820680828994</v>
      </c>
      <c r="AA77" s="23">
        <f ca="1"/>
        <v>13120.820680828994</v>
      </c>
      <c r="AB77" s="23">
        <f ca="1"/>
        <v>13120.820680828994</v>
      </c>
      <c r="AC77" s="23">
        <f ca="1"/>
        <v>13120.820680828994</v>
      </c>
      <c r="AD77" s="23">
        <f ca="1"/>
        <v>13120.820680828994</v>
      </c>
      <c r="AE77" s="23">
        <f ca="1"/>
        <v>13120.820680828994</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9143.8419919791977</v>
      </c>
      <c r="AH77" s="23">
        <f ca="1"/>
        <v>9570.5845244734155</v>
      </c>
      <c r="AI77" s="23">
        <f ca="1"/>
        <v>10790.205411193605</v>
      </c>
      <c r="AJ77" s="23">
        <f ca="1"/>
        <v>11864.537422525209</v>
      </c>
      <c r="AK77" s="30">
        <f ca="1"/>
        <v>9953.617101013062</v>
      </c>
      <c r="AL77" s="23">
        <f ca="1"/>
        <v>10408.059597457826</v>
      </c>
      <c r="AM77" s="23">
        <f ca="1"/>
        <v>10840.226010628176</v>
      </c>
      <c r="AN77" s="23">
        <f ca="1"/>
        <v>11208.420738898738</v>
      </c>
      <c r="AO77" s="23">
        <f ca="1"/>
        <v>11591.935357956971</v>
      </c>
      <c r="AP77" s="23">
        <f ca="1"/>
        <v>11760.03183331752</v>
      </c>
      <c r="AQ77" s="23">
        <f ca="1"/>
        <v>11989.461274951671</v>
      </c>
      <c r="AR77" s="23">
        <f ca="1"/>
        <v>12414.805004718977</v>
      </c>
      <c r="AS77" s="23">
        <f ca="1"/>
        <v>12275.729263944597</v>
      </c>
      <c r="AT77" s="23">
        <f ca="1"/>
        <v>12831.281035752558</v>
      </c>
      <c r="AU77" s="23">
        <f ca="1"/>
        <v>13151.735062058353</v>
      </c>
      <c r="AV77" s="23">
        <f ca="1"/>
        <v>13151.735062058353</v>
      </c>
      <c r="AW77" s="23">
        <f ca="1"/>
        <v>13151.735062058353</v>
      </c>
      <c r="AX77" s="23">
        <f ca="1"/>
        <v>13151.735062058353</v>
      </c>
      <c r="AY77" s="23">
        <f ca="1"/>
        <v>13151.735062058353</v>
      </c>
      <c r="AZ77" s="23">
        <f ca="1"/>
        <v>13151.735062058353</v>
      </c>
      <c r="BA77" s="23">
        <f ca="1"/>
        <v>13151.735062058353</v>
      </c>
      <c r="BB77" s="23">
        <f ca="1"/>
        <v>13151.735062058353</v>
      </c>
      <c r="BC77" s="23">
        <f ca="1"/>
        <v>13151.735062058353</v>
      </c>
      <c r="BD77" s="23">
        <f ca="1"/>
        <v>13151.735062058353</v>
      </c>
      <c r="BE77" s="23">
        <f ca="1"/>
        <v>13151.735062058353</v>
      </c>
      <c r="BF77" s="23">
        <f ca="1"/>
        <v>13151.735062058353</v>
      </c>
      <c r="BG77" s="23">
        <f ca="1"/>
        <v>13151.735062058353</v>
      </c>
      <c r="BH77" s="23">
        <f ca="1"/>
        <v>13151.735062058353</v>
      </c>
      <c r="BI77" s="23">
        <f ca="1"/>
        <v>13151.735062058353</v>
      </c>
      <c r="BJ77" s="23">
        <f ca="1"/>
        <v>13151.735062058353</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9414.2762431821411</v>
      </c>
      <c r="C78" s="23">
        <f ca="1"/>
        <v>9864.713593174225</v>
      </c>
      <c r="D78" s="23">
        <f ca="1"/>
        <v>11211.664932693242</v>
      </c>
      <c r="E78" s="23">
        <f ca="1"/>
        <v>12346.026358914916</v>
      </c>
      <c r="F78" s="23">
        <f ca="1"/>
        <v>10249.872554472813</v>
      </c>
      <c r="G78" s="23">
        <f ca="1"/>
        <v>10692.070766533601</v>
      </c>
      <c r="H78" s="23">
        <f ca="1"/>
        <v>11201.78871136413</v>
      </c>
      <c r="I78" s="23">
        <f ca="1"/>
        <v>11583.174579065948</v>
      </c>
      <c r="J78" s="23">
        <f ca="1"/>
        <v>12003.636581650837</v>
      </c>
      <c r="K78" s="23">
        <f ca="1"/>
        <v>12224.014202958775</v>
      </c>
      <c r="L78" s="23">
        <f ca="1"/>
        <v>12414.888551943772</v>
      </c>
      <c r="M78" s="23">
        <f ca="1"/>
        <v>12887.384788504849</v>
      </c>
      <c r="N78" s="23">
        <f ca="1"/>
        <v>12602.429959959874</v>
      </c>
      <c r="O78" s="23">
        <f ca="1"/>
        <v>13372.957460549384</v>
      </c>
      <c r="P78" s="23">
        <f ca="1"/>
        <v>14378.049150092489</v>
      </c>
      <c r="Q78" s="23">
        <f ca="1"/>
        <v>14378.049150092489</v>
      </c>
      <c r="R78" s="23">
        <f ca="1"/>
        <v>14378.049150092489</v>
      </c>
      <c r="S78" s="23">
        <f ca="1"/>
        <v>14378.049150092489</v>
      </c>
      <c r="T78" s="23">
        <f ca="1"/>
        <v>14378.049150092489</v>
      </c>
      <c r="U78" s="23">
        <f ca="1"/>
        <v>14378.049150092489</v>
      </c>
      <c r="V78" s="23">
        <f ca="1"/>
        <v>14378.049150092489</v>
      </c>
      <c r="W78" s="23">
        <f ca="1"/>
        <v>14378.049150092489</v>
      </c>
      <c r="X78" s="23">
        <f ca="1"/>
        <v>14378.049150092489</v>
      </c>
      <c r="Y78" s="23">
        <f ca="1"/>
        <v>14378.049150092489</v>
      </c>
      <c r="Z78" s="23">
        <f ca="1"/>
        <v>14378.049150092489</v>
      </c>
      <c r="AA78" s="23">
        <f ca="1"/>
        <v>14378.049150092489</v>
      </c>
      <c r="AB78" s="23">
        <f ca="1"/>
        <v>14378.049150092489</v>
      </c>
      <c r="AC78" s="23">
        <f ca="1"/>
        <v>14378.049150092489</v>
      </c>
      <c r="AD78" s="23">
        <f ca="1"/>
        <v>14378.049150092489</v>
      </c>
      <c r="AE78" s="23">
        <f ca="1"/>
        <v>14378.049150092489</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10019.998960388961</v>
      </c>
      <c r="AH78" s="23">
        <f ca="1"/>
        <v>10487.631683668367</v>
      </c>
      <c r="AI78" s="23">
        <f ca="1"/>
        <v>11824.115847297249</v>
      </c>
      <c r="AJ78" s="23">
        <f ca="1"/>
        <v>13001.389650376736</v>
      </c>
      <c r="AK78" s="30">
        <f ca="1"/>
        <v>10907.366191557827</v>
      </c>
      <c r="AL78" s="23">
        <f ca="1"/>
        <v>11405.353071244435</v>
      </c>
      <c r="AM78" s="23">
        <f ca="1"/>
        <v>11878.929387904367</v>
      </c>
      <c r="AN78" s="23">
        <f ca="1"/>
        <v>12282.404294593252</v>
      </c>
      <c r="AO78" s="23">
        <f ca="1"/>
        <v>12702.667034000639</v>
      </c>
      <c r="AP78" s="23">
        <f ca="1"/>
        <v>12886.87040385712</v>
      </c>
      <c r="AQ78" s="23">
        <f ca="1"/>
        <v>13138.28362476288</v>
      </c>
      <c r="AR78" s="23">
        <f ca="1"/>
        <v>13604.383512951548</v>
      </c>
      <c r="AS78" s="23">
        <f ca="1"/>
        <v>13451.981625517688</v>
      </c>
      <c r="AT78" s="23">
        <f ca="1"/>
        <v>14060.766005304755</v>
      </c>
      <c r="AU78" s="23">
        <f ca="1"/>
        <v>14411.925727143029</v>
      </c>
      <c r="AV78" s="23">
        <f ca="1"/>
        <v>14411.925727143029</v>
      </c>
      <c r="AW78" s="23">
        <f ca="1"/>
        <v>14411.925727143029</v>
      </c>
      <c r="AX78" s="23">
        <f ca="1"/>
        <v>14411.925727143029</v>
      </c>
      <c r="AY78" s="23">
        <f ca="1"/>
        <v>14411.925727143029</v>
      </c>
      <c r="AZ78" s="23">
        <f ca="1"/>
        <v>14411.925727143029</v>
      </c>
      <c r="BA78" s="23">
        <f ca="1"/>
        <v>14411.925727143029</v>
      </c>
      <c r="BB78" s="23">
        <f ca="1"/>
        <v>14411.925727143029</v>
      </c>
      <c r="BC78" s="23">
        <f ca="1"/>
        <v>14411.925727143029</v>
      </c>
      <c r="BD78" s="23">
        <f ca="1"/>
        <v>14411.925727143029</v>
      </c>
      <c r="BE78" s="23">
        <f ca="1"/>
        <v>14411.925727143029</v>
      </c>
      <c r="BF78" s="23">
        <f ca="1"/>
        <v>14411.925727143029</v>
      </c>
      <c r="BG78" s="23">
        <f ca="1"/>
        <v>14411.925727143029</v>
      </c>
      <c r="BH78" s="23">
        <f ca="1"/>
        <v>14411.925727143029</v>
      </c>
      <c r="BI78" s="23">
        <f ca="1"/>
        <v>14411.925727143029</v>
      </c>
      <c r="BJ78" s="23">
        <f ca="1"/>
        <v>14411.925727143029</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10243.086098223006</v>
      </c>
      <c r="C79" s="23">
        <f ca="1"/>
        <v>10733.178850830058</v>
      </c>
      <c r="D79" s="23">
        <f ca="1"/>
        <v>12198.712491910737</v>
      </c>
      <c r="E79" s="23">
        <f ca="1"/>
        <v>13432.94032367916</v>
      </c>
      <c r="F79" s="23">
        <f ca="1"/>
        <v>11152.24626506073</v>
      </c>
      <c r="G79" s="23">
        <f ca="1"/>
        <v>11633.374526184274</v>
      </c>
      <c r="H79" s="23">
        <f ca="1"/>
        <v>12187.966792211046</v>
      </c>
      <c r="I79" s="23">
        <f ca="1"/>
        <v>12602.92893891291</v>
      </c>
      <c r="J79" s="23">
        <f ca="1"/>
        <v>13060.407387840654</v>
      </c>
      <c r="K79" s="23">
        <f ca="1"/>
        <v>13300.18651592961</v>
      </c>
      <c r="L79" s="23">
        <f ca="1"/>
        <v>13507.864975759328</v>
      </c>
      <c r="M79" s="23">
        <f ca="1"/>
        <v>14021.958625357351</v>
      </c>
      <c r="N79" s="23">
        <f ca="1"/>
        <v>13711.917070648949</v>
      </c>
      <c r="O79" s="23">
        <f ca="1"/>
        <v>14550.279927836489</v>
      </c>
      <c r="P79" s="23">
        <f ca="1"/>
        <v>15643.857431476697</v>
      </c>
      <c r="Q79" s="23">
        <f ca="1"/>
        <v>15643.857431476697</v>
      </c>
      <c r="R79" s="23">
        <f ca="1"/>
        <v>15643.857431476697</v>
      </c>
      <c r="S79" s="23">
        <f ca="1"/>
        <v>15643.857431476697</v>
      </c>
      <c r="T79" s="23">
        <f ca="1"/>
        <v>15643.857431476697</v>
      </c>
      <c r="U79" s="23">
        <f ca="1"/>
        <v>15643.857431476697</v>
      </c>
      <c r="V79" s="23">
        <f ca="1"/>
        <v>15643.857431476697</v>
      </c>
      <c r="W79" s="23">
        <f ca="1"/>
        <v>15643.857431476697</v>
      </c>
      <c r="X79" s="23">
        <f ca="1"/>
        <v>15643.857431476697</v>
      </c>
      <c r="Y79" s="23">
        <f ca="1"/>
        <v>15643.857431476697</v>
      </c>
      <c r="Z79" s="23">
        <f ca="1"/>
        <v>15643.857431476697</v>
      </c>
      <c r="AA79" s="23">
        <f ca="1"/>
        <v>15643.857431476697</v>
      </c>
      <c r="AB79" s="23">
        <f ca="1"/>
        <v>15643.857431476697</v>
      </c>
      <c r="AC79" s="23">
        <f ca="1"/>
        <v>15643.857431476697</v>
      </c>
      <c r="AD79" s="23">
        <f ca="1"/>
        <v>15643.857431476697</v>
      </c>
      <c r="AE79" s="23">
        <f ca="1"/>
        <v>15643.857431476697</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10902.135161977887</v>
      </c>
      <c r="AH79" s="23">
        <f ca="1"/>
        <v>11410.937126480087</v>
      </c>
      <c r="AI79" s="23">
        <f ca="1"/>
        <v>12865.082087105857</v>
      </c>
      <c r="AJ79" s="23">
        <f ca="1"/>
        <v>14146.000196435685</v>
      </c>
      <c r="AK79" s="30">
        <f ca="1"/>
        <v>11867.624033858719</v>
      </c>
      <c r="AL79" s="23">
        <f ca="1"/>
        <v>12409.452460458106</v>
      </c>
      <c r="AM79" s="23">
        <f ca="1"/>
        <v>12924.721277765229</v>
      </c>
      <c r="AN79" s="23">
        <f ca="1"/>
        <v>13363.717128421276</v>
      </c>
      <c r="AO79" s="23">
        <f ca="1"/>
        <v>13820.978771528726</v>
      </c>
      <c r="AP79" s="23">
        <f ca="1"/>
        <v>14021.398955543315</v>
      </c>
      <c r="AQ79" s="23">
        <f ca="1"/>
        <v>14294.94598151191</v>
      </c>
      <c r="AR79" s="23">
        <f ca="1"/>
        <v>14802.080163870985</v>
      </c>
      <c r="AS79" s="23">
        <f ca="1"/>
        <v>14636.261187011534</v>
      </c>
      <c r="AT79" s="23">
        <f ca="1"/>
        <v>15298.641454632027</v>
      </c>
      <c r="AU79" s="23">
        <f ca="1"/>
        <v>15680.716419515535</v>
      </c>
      <c r="AV79" s="23">
        <f ca="1"/>
        <v>15680.716419515535</v>
      </c>
      <c r="AW79" s="23">
        <f ca="1"/>
        <v>15680.716419515535</v>
      </c>
      <c r="AX79" s="23">
        <f ca="1"/>
        <v>15680.716419515535</v>
      </c>
      <c r="AY79" s="23">
        <f ca="1"/>
        <v>15680.716419515535</v>
      </c>
      <c r="AZ79" s="23">
        <f ca="1"/>
        <v>15680.716419515535</v>
      </c>
      <c r="BA79" s="23">
        <f ca="1"/>
        <v>15680.716419515535</v>
      </c>
      <c r="BB79" s="23">
        <f ca="1"/>
        <v>15680.716419515535</v>
      </c>
      <c r="BC79" s="23">
        <f ca="1"/>
        <v>15680.716419515535</v>
      </c>
      <c r="BD79" s="23">
        <f ca="1"/>
        <v>15680.716419515535</v>
      </c>
      <c r="BE79" s="23">
        <f ca="1"/>
        <v>15680.716419515535</v>
      </c>
      <c r="BF79" s="23">
        <f ca="1"/>
        <v>15680.716419515535</v>
      </c>
      <c r="BG79" s="23">
        <f ca="1"/>
        <v>15680.716419515535</v>
      </c>
      <c r="BH79" s="23">
        <f ca="1"/>
        <v>15680.716419515535</v>
      </c>
      <c r="BI79" s="23">
        <f ca="1"/>
        <v>15680.716419515535</v>
      </c>
      <c r="BJ79" s="23">
        <f ca="1"/>
        <v>15680.716419515535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10267.804331586178</v>
      </c>
      <c r="C80" s="23">
        <f ca="1"/>
        <v>10759.079757746142</v>
      </c>
      <c r="D80" s="23">
        <f ca="1"/>
        <v>12228.149969953376</v>
      </c>
      <c r="E80" s="23">
        <f ca="1"/>
        <v>13465.356194295719</v>
      </c>
      <c r="F80" s="23">
        <f ca="1"/>
        <v>11179.158449831993</v>
      </c>
      <c r="G80" s="23">
        <f ca="1"/>
        <v>11661.447751731923</v>
      </c>
      <c r="H80" s="23">
        <f ca="1"/>
        <v>12217.378339131921</v>
      </c>
      <c r="I80" s="23">
        <f ca="1"/>
        <v>12633.341857010471</v>
      </c>
      <c r="J80" s="23">
        <f ca="1"/>
        <v>13091.924275869815</v>
      </c>
      <c r="K80" s="23">
        <f ca="1"/>
        <v>13332.282030008273</v>
      </c>
      <c r="L80" s="23">
        <f ca="1"/>
        <v>13540.461651752024</v>
      </c>
      <c r="M80" s="23">
        <f ca="1"/>
        <v>14055.795892972475</v>
      </c>
      <c r="N80" s="23">
        <f ca="1"/>
        <v>13745.006157547044</v>
      </c>
      <c r="O80" s="23">
        <f ca="1"/>
        <v>14585.392120715365</v>
      </c>
      <c r="P80" s="23">
        <f ca="1"/>
        <v>15681.608604803114</v>
      </c>
      <c r="Q80" s="23">
        <f ca="1"/>
        <v>15681.608604803114</v>
      </c>
      <c r="R80" s="23">
        <f ca="1"/>
        <v>15681.608604803114</v>
      </c>
      <c r="S80" s="23">
        <f ca="1"/>
        <v>15681.608604803114</v>
      </c>
      <c r="T80" s="23">
        <f ca="1"/>
        <v>15681.608604803114</v>
      </c>
      <c r="U80" s="23">
        <f ca="1"/>
        <v>15681.608604803114</v>
      </c>
      <c r="V80" s="23">
        <f ca="1"/>
        <v>15681.608604803114</v>
      </c>
      <c r="W80" s="23">
        <f ca="1"/>
        <v>15681.608604803114</v>
      </c>
      <c r="X80" s="23">
        <f ca="1"/>
        <v>15681.608604803114</v>
      </c>
      <c r="Y80" s="23">
        <f ca="1"/>
        <v>15681.608604803114</v>
      </c>
      <c r="Z80" s="23">
        <f ca="1"/>
        <v>15681.608604803114</v>
      </c>
      <c r="AA80" s="23">
        <f ca="1"/>
        <v>15681.608604803114</v>
      </c>
      <c r="AB80" s="23">
        <f ca="1"/>
        <v>15681.608604803114</v>
      </c>
      <c r="AC80" s="23">
        <f ca="1"/>
        <v>15681.608604803114</v>
      </c>
      <c r="AD80" s="23">
        <f ca="1"/>
        <v>15681.608604803114</v>
      </c>
      <c r="AE80" s="23">
        <f ca="1"/>
        <v>15681.608604803114</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10928.443787962919</v>
      </c>
      <c r="AH80" s="23">
        <f ca="1"/>
        <v>11438.473574390424</v>
      </c>
      <c r="AI80" s="23">
        <f ca="1"/>
        <v>12896.127623403812</v>
      </c>
      <c r="AJ80" s="23">
        <f ca="1"/>
        <v>14180.136796544086</v>
      </c>
      <c r="AK80" s="30">
        <f ca="1"/>
        <v>11896.262541582111</v>
      </c>
      <c r="AL80" s="23">
        <f ca="1"/>
        <v>12439.398488333438</v>
      </c>
      <c r="AM80" s="23">
        <f ca="1"/>
        <v>12955.910733133878</v>
      </c>
      <c r="AN80" s="23">
        <f ca="1"/>
        <v>13395.965952204673</v>
      </c>
      <c r="AO80" s="23">
        <f ca="1"/>
        <v>13854.331042056001</v>
      </c>
      <c r="AP80" s="23">
        <f ca="1"/>
        <v>14055.234872584118</v>
      </c>
      <c r="AQ80" s="23">
        <f ca="1"/>
        <v>14329.442012034026</v>
      </c>
      <c r="AR80" s="23">
        <f ca="1"/>
        <v>14837.799991688738</v>
      </c>
      <c r="AS80" s="23">
        <f ca="1"/>
        <v>14671.580866658438</v>
      </c>
      <c r="AT80" s="23">
        <f ca="1"/>
        <v>15335.559565637723</v>
      </c>
      <c r="AU80" s="23">
        <f ca="1"/>
        <v>15718.556539577256</v>
      </c>
      <c r="AV80" s="23">
        <f ca="1"/>
        <v>15718.556539577256</v>
      </c>
      <c r="AW80" s="23">
        <f ca="1"/>
        <v>15718.556539577256</v>
      </c>
      <c r="AX80" s="23">
        <f ca="1"/>
        <v>15718.556539577256</v>
      </c>
      <c r="AY80" s="23">
        <f ca="1"/>
        <v>15718.556539577256</v>
      </c>
      <c r="AZ80" s="23">
        <f ca="1"/>
        <v>15718.556539577256</v>
      </c>
      <c r="BA80" s="23">
        <f ca="1"/>
        <v>15718.556539577256</v>
      </c>
      <c r="BB80" s="23">
        <f ca="1"/>
        <v>15718.556539577256</v>
      </c>
      <c r="BC80" s="23">
        <f ca="1"/>
        <v>15718.556539577256</v>
      </c>
      <c r="BD80" s="23">
        <f ca="1"/>
        <v>15718.556539577256</v>
      </c>
      <c r="BE80" s="23">
        <f ca="1"/>
        <v>15718.556539577256</v>
      </c>
      <c r="BF80" s="23">
        <f ca="1"/>
        <v>15718.556539577256</v>
      </c>
      <c r="BG80" s="23">
        <f ca="1"/>
        <v>15718.556539577256</v>
      </c>
      <c r="BH80" s="23">
        <f ca="1"/>
        <v>15718.556539577256</v>
      </c>
      <c r="BI80" s="23">
        <f ca="1"/>
        <v>15718.556539577256</v>
      </c>
      <c r="BJ80" s="23">
        <f ca="1"/>
        <v>15718.556539577256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12096.204563086187</v>
      </c>
      <c r="C81" s="23">
        <f ca="1"/>
        <v>12674.961993568915</v>
      </c>
      <c r="D81" s="23">
        <f ca="1"/>
        <v>14405.631300319335</v>
      </c>
      <c r="E81" s="23">
        <f ca="1"/>
        <v>15863.148320811346</v>
      </c>
      <c r="F81" s="23">
        <f ca="1"/>
        <v>13169.844602154737</v>
      </c>
      <c r="G81" s="23">
        <f ca="1"/>
        <v>13738.015738453394</v>
      </c>
      <c r="H81" s="23">
        <f ca="1"/>
        <v>14392.941552279088</v>
      </c>
      <c r="I81" s="23">
        <f ca="1"/>
        <v>14882.976192651184</v>
      </c>
      <c r="J81" s="23">
        <f ca="1"/>
        <v>15423.218932814561</v>
      </c>
      <c r="K81" s="23">
        <f ca="1"/>
        <v>15706.377480493433</v>
      </c>
      <c r="L81" s="23">
        <f ca="1"/>
        <v>15951.627897150847</v>
      </c>
      <c r="M81" s="23">
        <f ca="1"/>
        <v>16558.728324745618</v>
      </c>
      <c r="N81" s="23">
        <f ca="1"/>
        <v>16192.595888402948</v>
      </c>
      <c r="O81" s="23">
        <f ca="1"/>
        <v>17182.630387907266</v>
      </c>
      <c r="P81" s="23">
        <f ca="1"/>
        <v>18474.051456008605</v>
      </c>
      <c r="Q81" s="23">
        <f ca="1"/>
        <v>18474.051456008605</v>
      </c>
      <c r="R81" s="23">
        <f ca="1"/>
        <v>18474.051456008605</v>
      </c>
      <c r="S81" s="23">
        <f ca="1"/>
        <v>18474.051456008605</v>
      </c>
      <c r="T81" s="23">
        <f ca="1"/>
        <v>18474.051456008605</v>
      </c>
      <c r="U81" s="23">
        <f ca="1"/>
        <v>18474.051456008605</v>
      </c>
      <c r="V81" s="23">
        <f ca="1"/>
        <v>18474.051456008605</v>
      </c>
      <c r="W81" s="23">
        <f ca="1"/>
        <v>18474.051456008605</v>
      </c>
      <c r="X81" s="23">
        <f ca="1"/>
        <v>18474.051456008605</v>
      </c>
      <c r="Y81" s="23">
        <f ca="1"/>
        <v>18474.051456008605</v>
      </c>
      <c r="Z81" s="23">
        <f ca="1"/>
        <v>18474.051456008605</v>
      </c>
      <c r="AA81" s="23">
        <f ca="1"/>
        <v>18474.051456008605</v>
      </c>
      <c r="AB81" s="23">
        <f ca="1"/>
        <v>18474.051456008605</v>
      </c>
      <c r="AC81" s="23">
        <f ca="1"/>
        <v>18474.051456008605</v>
      </c>
      <c r="AD81" s="23">
        <f ca="1"/>
        <v>18474.051456008605</v>
      </c>
      <c r="AE81" s="23">
        <f ca="1"/>
        <v>18474.051456008605</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12874.484879764625</v>
      </c>
      <c r="AH81" s="23">
        <f ca="1"/>
        <v>13475.336281939837</v>
      </c>
      <c r="AI81" s="23">
        <f ca="1"/>
        <v>15192.556535625074</v>
      </c>
      <c r="AJ81" s="23">
        <f ca="1"/>
        <v>16705.210762138231</v>
      </c>
      <c r="AK81" s="30">
        <f ca="1"/>
        <v>14014.644279545508</v>
      </c>
      <c r="AL81" s="23">
        <f ca="1"/>
        <v>14654.497095717614</v>
      </c>
      <c r="AM81" s="23">
        <f ca="1"/>
        <v>15262.985295402637</v>
      </c>
      <c r="AN81" s="23">
        <f ca="1"/>
        <v>15781.401675091449</v>
      </c>
      <c r="AO81" s="23">
        <f ca="1"/>
        <v>16321.388386209712</v>
      </c>
      <c r="AP81" s="23">
        <f ca="1"/>
        <v>16558.067402783872</v>
      </c>
      <c r="AQ81" s="23">
        <f ca="1"/>
        <v>16881.102936412157</v>
      </c>
      <c r="AR81" s="23">
        <f ca="1"/>
        <v>17479.984831177549</v>
      </c>
      <c r="AS81" s="23">
        <f ca="1"/>
        <v>17284.166867206561</v>
      </c>
      <c r="AT81" s="23">
        <f ca="1"/>
        <v>18066.381049422525</v>
      </c>
      <c r="AU81" s="23">
        <f ca="1"/>
        <v>18517.578753839625</v>
      </c>
      <c r="AV81" s="23">
        <f ca="1"/>
        <v>18517.578753839625</v>
      </c>
      <c r="AW81" s="23">
        <f ca="1"/>
        <v>18517.578753839625</v>
      </c>
      <c r="AX81" s="23">
        <f ca="1"/>
        <v>18517.578753839625</v>
      </c>
      <c r="AY81" s="23">
        <f ca="1"/>
        <v>18517.578753839625</v>
      </c>
      <c r="AZ81" s="23">
        <f ca="1"/>
        <v>18517.578753839625</v>
      </c>
      <c r="BA81" s="23">
        <f ca="1"/>
        <v>18517.578753839625</v>
      </c>
      <c r="BB81" s="23">
        <f ca="1"/>
        <v>18517.578753839625</v>
      </c>
      <c r="BC81" s="23">
        <f ca="1"/>
        <v>18517.578753839625</v>
      </c>
      <c r="BD81" s="23">
        <f ca="1"/>
        <v>18517.578753839625</v>
      </c>
      <c r="BE81" s="23">
        <f ca="1"/>
        <v>18517.578753839625</v>
      </c>
      <c r="BF81" s="23">
        <f ca="1"/>
        <v>18517.578753839625</v>
      </c>
      <c r="BG81" s="23">
        <f ca="1"/>
        <v>18517.578753839625</v>
      </c>
      <c r="BH81" s="23">
        <f ca="1"/>
        <v>18517.578753839625</v>
      </c>
      <c r="BI81" s="23">
        <f ca="1"/>
        <v>18517.578753839625</v>
      </c>
      <c r="BJ81" s="23">
        <f ca="1"/>
        <v>18517.578753839625</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15128.307855635127</v>
      </c>
      <c r="C82" s="23">
        <f ca="1"/>
        <v>15852.139908608047</v>
      </c>
      <c r="D82" s="23">
        <f ca="1"/>
        <v>18016.628606882747</v>
      </c>
      <c r="E82" s="23">
        <f ca="1"/>
        <v>19839.495116442296</v>
      </c>
      <c r="F82" s="23">
        <f ca="1"/>
        <v>16471.07260076284</v>
      </c>
      <c r="G82" s="23">
        <f ca="1"/>
        <v>17181.664738964835</v>
      </c>
      <c r="H82" s="23">
        <f ca="1"/>
        <v>18000.75797457308</v>
      </c>
      <c r="I82" s="23">
        <f ca="1"/>
        <v>18613.627479285147</v>
      </c>
      <c r="J82" s="23">
        <f ca="1"/>
        <v>19289.290531057995</v>
      </c>
      <c r="K82" s="23">
        <f ca="1"/>
        <v>19643.427207475743</v>
      </c>
      <c r="L82" s="23">
        <f ca="1"/>
        <v>19950.153485587682</v>
      </c>
      <c r="M82" s="23">
        <f ca="1"/>
        <v>20709.433152200574</v>
      </c>
      <c r="N82" s="23">
        <f ca="1"/>
        <v>20251.523881235633</v>
      </c>
      <c r="O82" s="23">
        <f ca="1"/>
        <v>21489.726047715834</v>
      </c>
      <c r="P82" s="23">
        <f ca="1"/>
        <v>23104.862050715565</v>
      </c>
      <c r="Q82" s="23">
        <f ca="1"/>
        <v>23104.862050715565</v>
      </c>
      <c r="R82" s="23">
        <f ca="1"/>
        <v>23104.862050715565</v>
      </c>
      <c r="S82" s="23">
        <f ca="1"/>
        <v>23104.862050715565</v>
      </c>
      <c r="T82" s="23">
        <f ca="1"/>
        <v>23104.862050715565</v>
      </c>
      <c r="U82" s="23">
        <f ca="1"/>
        <v>23104.862050715565</v>
      </c>
      <c r="V82" s="23">
        <f ca="1"/>
        <v>23104.862050715565</v>
      </c>
      <c r="W82" s="23">
        <f ca="1"/>
        <v>23104.862050715565</v>
      </c>
      <c r="X82" s="23">
        <f ca="1"/>
        <v>23104.862050715565</v>
      </c>
      <c r="Y82" s="23">
        <f ca="1"/>
        <v>23104.862050715565</v>
      </c>
      <c r="Z82" s="23">
        <f ca="1"/>
        <v>23104.862050715565</v>
      </c>
      <c r="AA82" s="23">
        <f ca="1"/>
        <v>23104.862050715565</v>
      </c>
      <c r="AB82" s="23">
        <f ca="1"/>
        <v>23104.862050715565</v>
      </c>
      <c r="AC82" s="23">
        <f ca="1"/>
        <v>23104.862050715565</v>
      </c>
      <c r="AD82" s="23">
        <f ca="1"/>
        <v>23104.862050715565</v>
      </c>
      <c r="AE82" s="23">
        <f ca="1"/>
        <v>23104.862050715565</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16101.67633392817</v>
      </c>
      <c r="AH82" s="23">
        <f ca="1"/>
        <v>16853.140558941035</v>
      </c>
      <c r="AI82" s="23">
        <f ca="1"/>
        <v>19000.808988173849</v>
      </c>
      <c r="AJ82" s="23">
        <f ca="1"/>
        <v>20892.633708768699</v>
      </c>
      <c r="AK82" s="30">
        <f ca="1"/>
        <v>17527.634560281167</v>
      </c>
      <c r="AL82" s="23">
        <f ca="1"/>
        <v>18327.876515091248</v>
      </c>
      <c r="AM82" s="23">
        <f ca="1"/>
        <v>19088.891820623379</v>
      </c>
      <c r="AN82" s="23">
        <f ca="1"/>
        <v>19737.257392521016</v>
      </c>
      <c r="AO82" s="23">
        <f ca="1"/>
        <v>20412.600237555114</v>
      </c>
      <c r="AP82" s="23">
        <f ca="1"/>
        <v>20708.606559788575</v>
      </c>
      <c r="AQ82" s="23">
        <f ca="1"/>
        <v>21112.616013791332</v>
      </c>
      <c r="AR82" s="23">
        <f ca="1"/>
        <v>21861.617043488317</v>
      </c>
      <c r="AS82" s="23">
        <f ca="1"/>
        <v>21616.714237226501</v>
      </c>
      <c r="AT82" s="23">
        <f ca="1"/>
        <v>22595.002666120916</v>
      </c>
      <c r="AU82" s="23">
        <f ca="1"/>
        <v>23159.3001480772</v>
      </c>
      <c r="AV82" s="23">
        <f ca="1"/>
        <v>23159.3001480772</v>
      </c>
      <c r="AW82" s="23">
        <f ca="1"/>
        <v>23159.3001480772</v>
      </c>
      <c r="AX82" s="23">
        <f ca="1"/>
        <v>23159.3001480772</v>
      </c>
      <c r="AY82" s="23">
        <f ca="1"/>
        <v>23159.3001480772</v>
      </c>
      <c r="AZ82" s="23">
        <f ca="1"/>
        <v>23159.3001480772</v>
      </c>
      <c r="BA82" s="23">
        <f ca="1"/>
        <v>23159.3001480772</v>
      </c>
      <c r="BB82" s="23">
        <f ca="1"/>
        <v>23159.3001480772</v>
      </c>
      <c r="BC82" s="23">
        <f ca="1"/>
        <v>23159.3001480772</v>
      </c>
      <c r="BD82" s="23">
        <f ca="1"/>
        <v>23159.3001480772</v>
      </c>
      <c r="BE82" s="23">
        <f ca="1"/>
        <v>23159.3001480772</v>
      </c>
      <c r="BF82" s="23">
        <f ca="1"/>
        <v>23159.3001480772</v>
      </c>
      <c r="BG82" s="23">
        <f ca="1"/>
        <v>23159.3001480772</v>
      </c>
      <c r="BH82" s="23">
        <f ca="1"/>
        <v>23159.3001480772</v>
      </c>
      <c r="BI82" s="23">
        <f ca="1"/>
        <v>23159.3001480772</v>
      </c>
      <c r="BJ82" s="23">
        <f ca="1"/>
        <v>23159.3001480772</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16018.913294083926</v>
      </c>
      <c r="C83" s="23">
        <f ca="1"/>
        <v>16785.357433554087</v>
      </c>
      <c r="D83" s="23">
        <f ca="1"/>
        <v>19077.269861206849</v>
      </c>
      <c r="E83" s="23">
        <f ca="1"/>
        <v>21007.448757747945</v>
      </c>
      <c r="F83" s="23">
        <f ca="1"/>
        <v>17440.726773278922</v>
      </c>
      <c r="G83" s="23">
        <f ca="1"/>
        <v>18193.15156248464</v>
      </c>
      <c r="H83" s="23">
        <f ca="1"/>
        <v>19060.464922722193</v>
      </c>
      <c r="I83" s="23">
        <f ca="1"/>
        <v>19709.41413437602</v>
      </c>
      <c r="J83" s="23">
        <f ca="1"/>
        <v>20424.853557320719</v>
      </c>
      <c r="K83" s="23">
        <f ca="1"/>
        <v>20799.838305643243</v>
      </c>
      <c r="L83" s="23">
        <f ca="1"/>
        <v>21124.621599384984</v>
      </c>
      <c r="M83" s="23">
        <f ca="1"/>
        <v>21928.600158090896</v>
      </c>
      <c r="N83" s="23">
        <f ca="1"/>
        <v>21443.733709169952</v>
      </c>
      <c r="O83" s="23">
        <f ca="1"/>
        <v>22754.828997200133</v>
      </c>
      <c r="P83" s="23">
        <f ca="1"/>
        <v>24465.048265415822</v>
      </c>
      <c r="Q83" s="23">
        <f ca="1"/>
        <v>24465.048265415822</v>
      </c>
      <c r="R83" s="23">
        <f ca="1"/>
        <v>24465.048265415822</v>
      </c>
      <c r="S83" s="23">
        <f ca="1"/>
        <v>24465.048265415822</v>
      </c>
      <c r="T83" s="23">
        <f ca="1"/>
        <v>24465.048265415822</v>
      </c>
      <c r="U83" s="23">
        <f ca="1"/>
        <v>24465.048265415822</v>
      </c>
      <c r="V83" s="23">
        <f ca="1"/>
        <v>24465.048265415822</v>
      </c>
      <c r="W83" s="23">
        <f ca="1"/>
        <v>24465.048265415822</v>
      </c>
      <c r="X83" s="23">
        <f ca="1"/>
        <v>24465.048265415822</v>
      </c>
      <c r="Y83" s="23">
        <f ca="1"/>
        <v>24465.048265415822</v>
      </c>
      <c r="Z83" s="23">
        <f ca="1"/>
        <v>24465.048265415822</v>
      </c>
      <c r="AA83" s="23">
        <f ca="1"/>
        <v>24465.048265415822</v>
      </c>
      <c r="AB83" s="23">
        <f ca="1"/>
        <v>24465.048265415822</v>
      </c>
      <c r="AC83" s="23">
        <f ca="1"/>
        <v>24465.048265415822</v>
      </c>
      <c r="AD83" s="23">
        <f ca="1"/>
        <v>24465.048265415822</v>
      </c>
      <c r="AE83" s="23">
        <f ca="1"/>
        <v>24465.048265415822</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17049.584100479682</v>
      </c>
      <c r="AH83" s="23">
        <f ca="1"/>
        <v>17845.287121528607</v>
      </c>
      <c r="AI83" s="23">
        <f ca="1"/>
        <v>20119.389068727345</v>
      </c>
      <c r="AJ83" s="23">
        <f ca="1"/>
        <v>22122.585755098662</v>
      </c>
      <c r="AK83" s="30">
        <f ca="1"/>
        <v>18559.48867189054</v>
      </c>
      <c r="AL83" s="23">
        <f ca="1"/>
        <v>19406.840973993247</v>
      </c>
      <c r="AM83" s="23">
        <f ca="1"/>
        <v>20212.657348905872</v>
      </c>
      <c r="AN83" s="23">
        <f ca="1"/>
        <v>20899.192285807534</v>
      </c>
      <c r="AO83" s="23">
        <f ca="1"/>
        <v>21614.292651401393</v>
      </c>
      <c r="AP83" s="23">
        <f ca="1"/>
        <v>21927.724904076786</v>
      </c>
      <c r="AQ83" s="23">
        <f ca="1"/>
        <v>22355.518446845657</v>
      </c>
      <c r="AR83" s="23">
        <f ca="1"/>
        <v>23148.613263952146</v>
      </c>
      <c r="AS83" s="23">
        <f ca="1"/>
        <v>22889.292997837612</v>
      </c>
      <c r="AT83" s="23">
        <f ca="1"/>
        <v>23925.173392962432</v>
      </c>
      <c r="AU83" s="23">
        <f ca="1"/>
        <v>24522.69114060402</v>
      </c>
      <c r="AV83" s="23">
        <f ca="1"/>
        <v>24522.69114060402</v>
      </c>
      <c r="AW83" s="23">
        <f ca="1"/>
        <v>24522.69114060402</v>
      </c>
      <c r="AX83" s="23">
        <f ca="1"/>
        <v>24522.69114060402</v>
      </c>
      <c r="AY83" s="23">
        <f ca="1"/>
        <v>24522.69114060402</v>
      </c>
      <c r="AZ83" s="23">
        <f ca="1"/>
        <v>24522.69114060402</v>
      </c>
      <c r="BA83" s="23">
        <f ca="1"/>
        <v>24522.69114060402</v>
      </c>
      <c r="BB83" s="23">
        <f ca="1"/>
        <v>24522.69114060402</v>
      </c>
      <c r="BC83" s="23">
        <f ca="1"/>
        <v>24522.69114060402</v>
      </c>
      <c r="BD83" s="23">
        <f ca="1"/>
        <v>24522.69114060402</v>
      </c>
      <c r="BE83" s="23">
        <f ca="1"/>
        <v>24522.69114060402</v>
      </c>
      <c r="BF83" s="23">
        <f ca="1"/>
        <v>24522.69114060402</v>
      </c>
      <c r="BG83" s="23">
        <f ca="1"/>
        <v>24522.69114060402</v>
      </c>
      <c r="BH83" s="23">
        <f ca="1"/>
        <v>24522.69114060402</v>
      </c>
      <c r="BI83" s="23">
        <f ca="1"/>
        <v>24522.69114060402</v>
      </c>
      <c r="BJ83" s="23">
        <f ca="1"/>
        <v>24522.69114060402</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6550.3318412402405</v>
      </c>
      <c r="C84" s="23">
        <f ca="1"/>
        <v>6863.7403327611701</v>
      </c>
      <c r="D84" s="23">
        <f ca="1"/>
        <v>7800.9316812986899</v>
      </c>
      <c r="E84" s="23">
        <f ca="1"/>
        <v>8590.205713387526</v>
      </c>
      <c r="F84" s="23">
        <f ca="1"/>
        <v>7131.728964384366</v>
      </c>
      <c r="G84" s="23">
        <f ca="1"/>
        <v>7439.4047701266263</v>
      </c>
      <c r="H84" s="23">
        <f ca="1"/>
        <v>7794.059934031864</v>
      </c>
      <c r="I84" s="23">
        <f ca="1"/>
        <v>8059.4232958532757</v>
      </c>
      <c r="J84" s="23">
        <f ca="1"/>
        <v>8351.9753277269974</v>
      </c>
      <c r="K84" s="23">
        <f ca="1"/>
        <v>8505.3112308449454</v>
      </c>
      <c r="L84" s="23">
        <f ca="1"/>
        <v>8638.1191380632899</v>
      </c>
      <c r="M84" s="23">
        <f ca="1"/>
        <v>8966.8759180073284</v>
      </c>
      <c r="N84" s="23">
        <f ca="1"/>
        <v>8768.6080279945327</v>
      </c>
      <c r="O84" s="23">
        <f ca="1"/>
        <v>9304.7311129016653</v>
      </c>
      <c r="P84" s="23">
        <f ca="1"/>
        <v>10004.060931500104</v>
      </c>
      <c r="Q84" s="23">
        <f ca="1"/>
        <v>10004.060931500104</v>
      </c>
      <c r="R84" s="23">
        <f ca="1"/>
        <v>10004.060931500104</v>
      </c>
      <c r="S84" s="23">
        <f ca="1"/>
        <v>10004.060931500104</v>
      </c>
      <c r="T84" s="23">
        <f ca="1"/>
        <v>10004.060931500104</v>
      </c>
      <c r="U84" s="23">
        <f ca="1"/>
        <v>10004.060931500104</v>
      </c>
      <c r="V84" s="23">
        <f ca="1"/>
        <v>10004.060931500104</v>
      </c>
      <c r="W84" s="23">
        <f ca="1"/>
        <v>10004.060931500104</v>
      </c>
      <c r="X84" s="23">
        <f ca="1"/>
        <v>10004.060931500104</v>
      </c>
      <c r="Y84" s="23">
        <f ca="1"/>
        <v>10004.060931500104</v>
      </c>
      <c r="Z84" s="23">
        <f ca="1"/>
        <v>10004.060931500104</v>
      </c>
      <c r="AA84" s="23">
        <f ca="1"/>
        <v>10004.060931500104</v>
      </c>
      <c r="AB84" s="23">
        <f ca="1"/>
        <v>10004.060931500104</v>
      </c>
      <c r="AC84" s="23">
        <f ca="1"/>
        <v>10004.060931500104</v>
      </c>
      <c r="AD84" s="23">
        <f ca="1"/>
        <v>10004.060931500104</v>
      </c>
      <c r="AE84" s="23">
        <f ca="1"/>
        <v>10004.060931500104</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6971.7858860326705</v>
      </c>
      <c r="AH84" s="23">
        <f ca="1"/>
        <v>7297.1586962390138</v>
      </c>
      <c r="AI84" s="23">
        <f ca="1"/>
        <v>8227.067118957284</v>
      </c>
      <c r="AJ84" s="23">
        <f ca="1"/>
        <v>9046.1990287261597</v>
      </c>
      <c r="AK84" s="30">
        <f ca="1"/>
        <v>7589.2045466979635</v>
      </c>
      <c r="AL84" s="23">
        <f ca="1"/>
        <v>7935.6973869620697</v>
      </c>
      <c r="AM84" s="23">
        <f ca="1"/>
        <v>8265.2056726915598</v>
      </c>
      <c r="AN84" s="23">
        <f ca="1"/>
        <v>8545.938302599212</v>
      </c>
      <c r="AO84" s="23">
        <f ca="1"/>
        <v>8838.3516897271584</v>
      </c>
      <c r="AP84" s="23">
        <f ca="1"/>
        <v>8966.5180158118092</v>
      </c>
      <c r="AQ84" s="23">
        <f ca="1"/>
        <v>9141.4480883599135</v>
      </c>
      <c r="AR84" s="23">
        <f ca="1"/>
        <v>9465.7543717039825</v>
      </c>
      <c r="AS84" s="23">
        <f ca="1"/>
        <v>9359.715106428961</v>
      </c>
      <c r="AT84" s="23">
        <f ca="1"/>
        <v>9783.2994165087584</v>
      </c>
      <c r="AU84" s="23">
        <f ca="1"/>
        <v>10027.631816355652</v>
      </c>
      <c r="AV84" s="23">
        <f ca="1"/>
        <v>10027.631816355652</v>
      </c>
      <c r="AW84" s="23">
        <f ca="1"/>
        <v>10027.631816355652</v>
      </c>
      <c r="AX84" s="23">
        <f ca="1"/>
        <v>10027.631816355652</v>
      </c>
      <c r="AY84" s="23">
        <f ca="1"/>
        <v>10027.631816355652</v>
      </c>
      <c r="AZ84" s="23">
        <f ca="1"/>
        <v>10027.631816355652</v>
      </c>
      <c r="BA84" s="23">
        <f ca="1"/>
        <v>10027.631816355652</v>
      </c>
      <c r="BB84" s="23">
        <f ca="1"/>
        <v>10027.631816355652</v>
      </c>
      <c r="BC84" s="23">
        <f ca="1"/>
        <v>10027.631816355652</v>
      </c>
      <c r="BD84" s="23">
        <f ca="1"/>
        <v>10027.631816355652</v>
      </c>
      <c r="BE84" s="23">
        <f ca="1"/>
        <v>10027.631816355652</v>
      </c>
      <c r="BF84" s="23">
        <f ca="1"/>
        <v>10027.631816355652</v>
      </c>
      <c r="BG84" s="23">
        <f ca="1"/>
        <v>10027.631816355652</v>
      </c>
      <c r="BH84" s="23">
        <f ca="1"/>
        <v>10027.631816355652</v>
      </c>
      <c r="BI84" s="23">
        <f ca="1"/>
        <v>10027.631816355652</v>
      </c>
      <c r="BJ84" s="23">
        <f ca="1"/>
        <v>10027.631816355652</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2020.5283180955519</v>
      </c>
      <c r="C85" s="23">
        <f ca="1"/>
        <v>2117.202921397748</v>
      </c>
      <c r="D85" s="23">
        <f ca="1"/>
        <v>2406.2908187882526</v>
      </c>
      <c r="E85" s="23">
        <f ca="1"/>
        <v>2649.75184812612</v>
      </c>
      <c r="F85" s="23">
        <f ca="1"/>
        <v>2199.8672248629932</v>
      </c>
      <c r="G85" s="23">
        <f ca="1"/>
        <v>2294.7735125690829</v>
      </c>
      <c r="H85" s="23">
        <f ca="1"/>
        <v>2404.1711460321339</v>
      </c>
      <c r="I85" s="23">
        <f ca="1"/>
        <v>2486.0256535808198</v>
      </c>
      <c r="J85" s="23">
        <f ca="1"/>
        <v>2576.2668320804614</v>
      </c>
      <c r="K85" s="23">
        <f ca="1"/>
        <v>2623.5651280965471</v>
      </c>
      <c r="L85" s="23">
        <f ca="1"/>
        <v>2664.5313178874544</v>
      </c>
      <c r="M85" s="23">
        <f ca="1"/>
        <v>2765.9402845997524</v>
      </c>
      <c r="N85" s="23">
        <f ca="1"/>
        <v>2704.7821790183325</v>
      </c>
      <c r="O85" s="23">
        <f ca="1"/>
        <v>2870.1557663867702</v>
      </c>
      <c r="P85" s="23">
        <f ca="1"/>
        <v>3085.8724256971527</v>
      </c>
      <c r="Q85" s="23">
        <f ca="1"/>
        <v>3085.8724256971527</v>
      </c>
      <c r="R85" s="23">
        <f ca="1"/>
        <v>3085.8724256971527</v>
      </c>
      <c r="S85" s="23">
        <f ca="1"/>
        <v>3085.8724256971527</v>
      </c>
      <c r="T85" s="23">
        <f ca="1"/>
        <v>3085.8724256971527</v>
      </c>
      <c r="U85" s="23">
        <f ca="1"/>
        <v>3085.8724256971527</v>
      </c>
      <c r="V85" s="23">
        <f ca="1"/>
        <v>3085.8724256971527</v>
      </c>
      <c r="W85" s="23">
        <f ca="1"/>
        <v>3085.8724256971527</v>
      </c>
      <c r="X85" s="23">
        <f ca="1"/>
        <v>3085.8724256971527</v>
      </c>
      <c r="Y85" s="23">
        <f ca="1"/>
        <v>3085.8724256971527</v>
      </c>
      <c r="Z85" s="23">
        <f ca="1"/>
        <v>3085.8724256971527</v>
      </c>
      <c r="AA85" s="23">
        <f ca="1"/>
        <v>3085.8724256971527</v>
      </c>
      <c r="AB85" s="23">
        <f ca="1"/>
        <v>3085.8724256971527</v>
      </c>
      <c r="AC85" s="23">
        <f ca="1"/>
        <v>3085.8724256971527</v>
      </c>
      <c r="AD85" s="23">
        <f ca="1"/>
        <v>3085.8724256971527</v>
      </c>
      <c r="AE85" s="23">
        <f ca="1"/>
        <v>3085.8724256971527</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2150.5308665035086</v>
      </c>
      <c r="AH85" s="23">
        <f ca="1"/>
        <v>2250.8960072160999</v>
      </c>
      <c r="AI85" s="23">
        <f ca="1"/>
        <v>2537.7373989007815</v>
      </c>
      <c r="AJ85" s="23">
        <f ca="1"/>
        <v>2790.4084482548751</v>
      </c>
      <c r="AK85" s="30">
        <f ca="1"/>
        <v>2340.9810479951761</v>
      </c>
      <c r="AL85" s="23">
        <f ca="1"/>
        <v>2447.8609149605763</v>
      </c>
      <c r="AM85" s="23">
        <f ca="1"/>
        <v>2549.5016926341386</v>
      </c>
      <c r="AN85" s="23">
        <f ca="1"/>
        <v>2636.0970350213192</v>
      </c>
      <c r="AO85" s="23">
        <f ca="1"/>
        <v>2726.2954468884018</v>
      </c>
      <c r="AP85" s="23">
        <f ca="1"/>
        <v>2765.8298853804936</v>
      </c>
      <c r="AQ85" s="23">
        <f ca="1"/>
        <v>2819.7891616181741</v>
      </c>
      <c r="AR85" s="23">
        <f ca="1"/>
        <v>2919.8253193449468</v>
      </c>
      <c r="AS85" s="23">
        <f ca="1"/>
        <v>2887.1162378035665</v>
      </c>
      <c r="AT85" s="23">
        <f ca="1"/>
        <v>3017.7758920563119</v>
      </c>
      <c r="AU85" s="23">
        <f ca="1"/>
        <v>3093.1431474693482</v>
      </c>
      <c r="AV85" s="23">
        <f ca="1"/>
        <v>3093.1431474693482</v>
      </c>
      <c r="AW85" s="23">
        <f ca="1"/>
        <v>3093.1431474693482</v>
      </c>
      <c r="AX85" s="23">
        <f ca="1"/>
        <v>3093.1431474693482</v>
      </c>
      <c r="AY85" s="23">
        <f ca="1"/>
        <v>3093.1431474693482</v>
      </c>
      <c r="AZ85" s="23">
        <f ca="1"/>
        <v>3093.1431474693482</v>
      </c>
      <c r="BA85" s="23">
        <f ca="1"/>
        <v>3093.1431474693482</v>
      </c>
      <c r="BB85" s="23">
        <f ca="1"/>
        <v>3093.1431474693482</v>
      </c>
      <c r="BC85" s="23">
        <f ca="1"/>
        <v>3093.1431474693482</v>
      </c>
      <c r="BD85" s="23">
        <f ca="1"/>
        <v>3093.1431474693482</v>
      </c>
      <c r="BE85" s="23">
        <f ca="1"/>
        <v>3093.1431474693482</v>
      </c>
      <c r="BF85" s="23">
        <f ca="1"/>
        <v>3093.1431474693482</v>
      </c>
      <c r="BG85" s="23">
        <f ca="1"/>
        <v>3093.1431474693482</v>
      </c>
      <c r="BH85" s="23">
        <f ca="1"/>
        <v>3093.1431474693482</v>
      </c>
      <c r="BI85" s="23">
        <f ca="1"/>
        <v>3093.1431474693482</v>
      </c>
      <c r="BJ85" s="23">
        <f ca="1"/>
        <v>3093.1431474693482</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1487.2137073507761</v>
      </c>
      <c r="C86" s="23">
        <f ca="1"/>
        <v>1558.3712327841445</v>
      </c>
      <c r="D86" s="23">
        <f ca="1"/>
        <v>1771.1549288986384</v>
      </c>
      <c r="E86" s="23">
        <f ca="1"/>
        <v>1950.3548820961676</v>
      </c>
      <c r="F86" s="23">
        <f ca="1"/>
        <v>1619.2164504042541</v>
      </c>
      <c r="G86" s="23">
        <f ca="1"/>
        <v>1689.0724037834721</v>
      </c>
      <c r="H86" s="23">
        <f ca="1"/>
        <v>1769.5947397393156</v>
      </c>
      <c r="I86" s="23">
        <f ca="1"/>
        <v>1829.8439055365041</v>
      </c>
      <c r="J86" s="23">
        <f ca="1"/>
        <v>1896.2660964210409</v>
      </c>
      <c r="K86" s="23">
        <f ca="1"/>
        <v>1931.0800970660594</v>
      </c>
      <c r="L86" s="23">
        <f ca="1"/>
        <v>1961.2333388936208</v>
      </c>
      <c r="M86" s="23">
        <f ca="1"/>
        <v>2035.8756015098459</v>
      </c>
      <c r="N86" s="23">
        <f ca="1"/>
        <v>1990.8600617019094</v>
      </c>
      <c r="O86" s="23">
        <f ca="1"/>
        <v>2112.5836048789379</v>
      </c>
      <c r="P86" s="23">
        <f ca="1"/>
        <v>2271.3622618060049</v>
      </c>
      <c r="Q86" s="23">
        <f ca="1"/>
        <v>2271.3622618060049</v>
      </c>
      <c r="R86" s="23">
        <f ca="1"/>
        <v>2271.3622618060049</v>
      </c>
      <c r="S86" s="23">
        <f ca="1"/>
        <v>2271.3622618060049</v>
      </c>
      <c r="T86" s="23">
        <f ca="1"/>
        <v>2271.3622618060049</v>
      </c>
      <c r="U86" s="23">
        <f ca="1"/>
        <v>2271.3622618060049</v>
      </c>
      <c r="V86" s="23">
        <f ca="1"/>
        <v>2271.3622618060049</v>
      </c>
      <c r="W86" s="23">
        <f ca="1"/>
        <v>2271.3622618060049</v>
      </c>
      <c r="X86" s="23">
        <f ca="1"/>
        <v>2271.3622618060049</v>
      </c>
      <c r="Y86" s="23">
        <f ca="1"/>
        <v>2271.3622618060049</v>
      </c>
      <c r="Z86" s="23">
        <f ca="1"/>
        <v>2271.3622618060049</v>
      </c>
      <c r="AA86" s="23">
        <f ca="1"/>
        <v>2271.3622618060049</v>
      </c>
      <c r="AB86" s="23">
        <f ca="1"/>
        <v>2271.3622618060049</v>
      </c>
      <c r="AC86" s="23">
        <f ca="1"/>
        <v>2271.3622618060049</v>
      </c>
      <c r="AD86" s="23">
        <f ca="1"/>
        <v>2271.3622618060049</v>
      </c>
      <c r="AE86" s="23">
        <f ca="1"/>
        <v>2271.3622618060049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1582.9023300992465</v>
      </c>
      <c r="AH86" s="23">
        <f ca="1"/>
        <v>1656.7762826052149</v>
      </c>
      <c r="AI86" s="23">
        <f ca="1"/>
        <v>1867.9064339267857</v>
      </c>
      <c r="AJ86" s="23">
        <f ca="1"/>
        <v>2053.8854398554427</v>
      </c>
      <c r="AK86" s="30">
        <f ca="1"/>
        <v>1723.0835480238827</v>
      </c>
      <c r="AL86" s="23">
        <f ca="1"/>
        <v>1801.7526771656076</v>
      </c>
      <c r="AM86" s="23">
        <f ca="1"/>
        <v>1876.5655646802907</v>
      </c>
      <c r="AN86" s="23">
        <f ca="1"/>
        <v>1940.3042309675</v>
      </c>
      <c r="AO86" s="23">
        <f ca="1"/>
        <v>2006.6949433908892</v>
      </c>
      <c r="AP86" s="23">
        <f ca="1"/>
        <v>2035.7943419547626</v>
      </c>
      <c r="AQ86" s="23">
        <f ca="1"/>
        <v>2075.5111697471311</v>
      </c>
      <c r="AR86" s="23">
        <f ca="1"/>
        <v>2149.1429737013505</v>
      </c>
      <c r="AS86" s="23">
        <f ca="1"/>
        <v>2125.0673920885943</v>
      </c>
      <c r="AT86" s="23">
        <f ca="1"/>
        <v>2221.2396788425613</v>
      </c>
      <c r="AU86" s="23">
        <f ca="1"/>
        <v>2276.7138903801265</v>
      </c>
      <c r="AV86" s="23">
        <f ca="1"/>
        <v>2276.7138903801265</v>
      </c>
      <c r="AW86" s="23">
        <f ca="1"/>
        <v>2276.7138903801265</v>
      </c>
      <c r="AX86" s="23">
        <f ca="1"/>
        <v>2276.7138903801265</v>
      </c>
      <c r="AY86" s="23">
        <f ca="1"/>
        <v>2276.7138903801265</v>
      </c>
      <c r="AZ86" s="23">
        <f ca="1"/>
        <v>2276.7138903801265</v>
      </c>
      <c r="BA86" s="23">
        <f ca="1"/>
        <v>2276.7138903801265</v>
      </c>
      <c r="BB86" s="23">
        <f ca="1"/>
        <v>2276.7138903801265</v>
      </c>
      <c r="BC86" s="23">
        <f ca="1"/>
        <v>2276.7138903801265</v>
      </c>
      <c r="BD86" s="23">
        <f ca="1"/>
        <v>2276.7138903801265</v>
      </c>
      <c r="BE86" s="23">
        <f ca="1"/>
        <v>2276.7138903801265</v>
      </c>
      <c r="BF86" s="23">
        <f ca="1"/>
        <v>2276.7138903801265</v>
      </c>
      <c r="BG86" s="23">
        <f ca="1"/>
        <v>2276.7138903801265</v>
      </c>
      <c r="BH86" s="23">
        <f ca="1"/>
        <v>2276.7138903801265</v>
      </c>
      <c r="BI86" s="23">
        <f ca="1"/>
        <v>2276.7138903801265</v>
      </c>
      <c r="BJ86" s="23">
        <f ca="1"/>
        <v>2276.7138903801265</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1183.1045332463098</v>
      </c>
      <c r="C87" s="23">
        <f ca="1"/>
        <v>1239.7115901196439</v>
      </c>
      <c r="D87" s="23">
        <f ca="1"/>
        <v>1408.9847444952889</v>
      </c>
      <c r="E87" s="23">
        <f ca="1"/>
        <v>1551.5414436015576</v>
      </c>
      <c r="F87" s="23">
        <f ca="1"/>
        <v>1288.1150256426674</v>
      </c>
      <c r="G87" s="23">
        <f ca="1"/>
        <v>1343.6866591669557</v>
      </c>
      <c r="H87" s="23">
        <f ca="1"/>
        <v>1407.7435867127904</v>
      </c>
      <c r="I87" s="23">
        <f ca="1"/>
        <v>1455.6728525786473</v>
      </c>
      <c r="J87" s="23">
        <f ca="1"/>
        <v>1508.5128679410882</v>
      </c>
      <c r="K87" s="23">
        <f ca="1"/>
        <v>1536.2080147649642</v>
      </c>
      <c r="L87" s="23">
        <f ca="1"/>
        <v>1560.1954463774719</v>
      </c>
      <c r="M87" s="23">
        <f ca="1"/>
        <v>1619.574672669251</v>
      </c>
      <c r="N87" s="23">
        <f ca="1"/>
        <v>1583.7640228950702</v>
      </c>
      <c r="O87" s="23">
        <f ca="1"/>
        <v>1680.5972318843001</v>
      </c>
      <c r="P87" s="23">
        <f ca="1"/>
        <v>1806.9084323961624</v>
      </c>
      <c r="Q87" s="23">
        <f ca="1"/>
        <v>1806.9084323961624</v>
      </c>
      <c r="R87" s="23">
        <f ca="1"/>
        <v>1806.9084323961624</v>
      </c>
      <c r="S87" s="23">
        <f ca="1"/>
        <v>1806.9084323961624</v>
      </c>
      <c r="T87" s="23">
        <f ca="1"/>
        <v>1806.9084323961624</v>
      </c>
      <c r="U87" s="23">
        <f ca="1"/>
        <v>1806.9084323961624</v>
      </c>
      <c r="V87" s="23">
        <f ca="1"/>
        <v>1806.9084323961624</v>
      </c>
      <c r="W87" s="23">
        <f ca="1"/>
        <v>1806.9084323961624</v>
      </c>
      <c r="X87" s="23">
        <f ca="1"/>
        <v>1806.9084323961624</v>
      </c>
      <c r="Y87" s="23">
        <f ca="1"/>
        <v>1806.9084323961624</v>
      </c>
      <c r="Z87" s="23">
        <f ca="1"/>
        <v>1806.9084323961624</v>
      </c>
      <c r="AA87" s="23">
        <f ca="1"/>
        <v>1806.9084323961624</v>
      </c>
      <c r="AB87" s="23">
        <f ca="1"/>
        <v>1806.9084323961624</v>
      </c>
      <c r="AC87" s="23">
        <f ca="1"/>
        <v>1806.9084323961624</v>
      </c>
      <c r="AD87" s="23">
        <f ca="1"/>
        <v>1806.9084323961624</v>
      </c>
      <c r="AE87" s="23">
        <f ca="1"/>
        <v>1806.9084323961624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1259.226507374342</v>
      </c>
      <c r="AH87" s="23">
        <f ca="1"/>
        <v>1317.9945295265343</v>
      </c>
      <c r="AI87" s="23">
        <f ca="1"/>
        <v>1485.9522600792513</v>
      </c>
      <c r="AJ87" s="23">
        <f ca="1"/>
        <v>1633.9018142793591</v>
      </c>
      <c r="AK87" s="30">
        <f ca="1"/>
        <v>1370.7431196694631</v>
      </c>
      <c r="AL87" s="23">
        <f ca="1"/>
        <v>1433.3257887600469</v>
      </c>
      <c r="AM87" s="23">
        <f ca="1"/>
        <v>1492.8407501448075</v>
      </c>
      <c r="AN87" s="23">
        <f ca="1"/>
        <v>1543.5459747233251</v>
      </c>
      <c r="AO87" s="23">
        <f ca="1"/>
        <v>1596.3609484189903</v>
      </c>
      <c r="AP87" s="23">
        <f ca="1"/>
        <v>1619.5100292709863</v>
      </c>
      <c r="AQ87" s="23">
        <f ca="1"/>
        <v>1651.1054608993149</v>
      </c>
      <c r="AR87" s="23">
        <f ca="1"/>
        <v>1709.6808496405333</v>
      </c>
      <c r="AS87" s="23">
        <f ca="1"/>
        <v>1690.528303099436</v>
      </c>
      <c r="AT87" s="23">
        <f ca="1"/>
        <v>1767.0350404088745</v>
      </c>
      <c r="AU87" s="23">
        <f ca="1"/>
        <v>1811.1657465904836</v>
      </c>
      <c r="AV87" s="23">
        <f ca="1"/>
        <v>1811.1657465904836</v>
      </c>
      <c r="AW87" s="23">
        <f ca="1"/>
        <v>1811.1657465904836</v>
      </c>
      <c r="AX87" s="23">
        <f ca="1"/>
        <v>1811.1657465904836</v>
      </c>
      <c r="AY87" s="23">
        <f ca="1"/>
        <v>1811.1657465904836</v>
      </c>
      <c r="AZ87" s="23">
        <f ca="1"/>
        <v>1811.1657465904836</v>
      </c>
      <c r="BA87" s="23">
        <f ca="1"/>
        <v>1811.1657465904836</v>
      </c>
      <c r="BB87" s="23">
        <f ca="1"/>
        <v>1811.1657465904836</v>
      </c>
      <c r="BC87" s="23">
        <f ca="1"/>
        <v>1811.1657465904836</v>
      </c>
      <c r="BD87" s="23">
        <f ca="1"/>
        <v>1811.1657465904836</v>
      </c>
      <c r="BE87" s="23">
        <f ca="1"/>
        <v>1811.1657465904836</v>
      </c>
      <c r="BF87" s="23">
        <f ca="1"/>
        <v>1811.1657465904836</v>
      </c>
      <c r="BG87" s="23">
        <f ca="1"/>
        <v>1811.1657465904836</v>
      </c>
      <c r="BH87" s="23">
        <f ca="1"/>
        <v>1811.1657465904836</v>
      </c>
      <c r="BI87" s="23">
        <f ca="1"/>
        <v>1811.1657465904836</v>
      </c>
      <c r="BJ87" s="23">
        <f ca="1"/>
        <v>1811.1657465904836</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928.05730718086488</v>
      </c>
      <c r="C88" s="23">
        <f ca="1"/>
        <v>972.46132330372711</v>
      </c>
      <c r="D88" s="23">
        <f ca="1"/>
        <v>1105.2434937826279</v>
      </c>
      <c r="E88" s="23">
        <f ca="1"/>
        <v>1217.0685967852662</v>
      </c>
      <c r="F88" s="23">
        <f ca="1"/>
        <v>1010.4302100482831</v>
      </c>
      <c r="G88" s="23">
        <f ca="1"/>
        <v>1054.0220137434985</v>
      </c>
      <c r="H88" s="23">
        <f ca="1"/>
        <v>1104.269898029215</v>
      </c>
      <c r="I88" s="23">
        <f ca="1"/>
        <v>1141.866834026554</v>
      </c>
      <c r="J88" s="23">
        <f ca="1"/>
        <v>1183.3158869129509</v>
      </c>
      <c r="K88" s="23">
        <f ca="1"/>
        <v>1205.0406649533325</v>
      </c>
      <c r="L88" s="23">
        <f ca="1"/>
        <v>1223.8570168165152</v>
      </c>
      <c r="M88" s="23">
        <f ca="1"/>
        <v>1270.4355931859445</v>
      </c>
      <c r="N88" s="23">
        <f ca="1"/>
        <v>1242.3448080829312</v>
      </c>
      <c r="O88" s="23">
        <f ca="1"/>
        <v>1318.3032417250051</v>
      </c>
      <c r="P88" s="23">
        <f ca="1"/>
        <v>1417.3849621645095</v>
      </c>
      <c r="Q88" s="23">
        <f ca="1"/>
        <v>1417.3849621645095</v>
      </c>
      <c r="R88" s="23">
        <f ca="1"/>
        <v>1417.3849621645095</v>
      </c>
      <c r="S88" s="23">
        <f ca="1"/>
        <v>1417.3849621645095</v>
      </c>
      <c r="T88" s="23">
        <f ca="1"/>
        <v>1417.3849621645095</v>
      </c>
      <c r="U88" s="23">
        <f ca="1"/>
        <v>1417.3849621645095</v>
      </c>
      <c r="V88" s="23">
        <f ca="1"/>
        <v>1417.3849621645095</v>
      </c>
      <c r="W88" s="23">
        <f ca="1"/>
        <v>1417.3849621645095</v>
      </c>
      <c r="X88" s="23">
        <f ca="1"/>
        <v>1417.3849621645095</v>
      </c>
      <c r="Y88" s="23">
        <f ca="1"/>
        <v>1417.3849621645095</v>
      </c>
      <c r="Z88" s="23">
        <f ca="1"/>
        <v>1417.3849621645095</v>
      </c>
      <c r="AA88" s="23">
        <f ca="1"/>
        <v>1417.3849621645095</v>
      </c>
      <c r="AB88" s="23">
        <f ca="1"/>
        <v>1417.3849621645095</v>
      </c>
      <c r="AC88" s="23">
        <f ca="1"/>
        <v>1417.3849621645095</v>
      </c>
      <c r="AD88" s="23">
        <f ca="1"/>
        <v>1417.3849621645095</v>
      </c>
      <c r="AE88" s="23">
        <f ca="1"/>
        <v>1417.3849621645095</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987.76932107426921</v>
      </c>
      <c r="AH88" s="23">
        <f ca="1"/>
        <v>1033.8684533607941</v>
      </c>
      <c r="AI88" s="23">
        <f ca="1"/>
        <v>1165.6187719140175</v>
      </c>
      <c r="AJ88" s="23">
        <f ca="1"/>
        <v>1281.6741677063144</v>
      </c>
      <c r="AK88" s="30">
        <f ca="1"/>
        <v>1075.2457899781343</v>
      </c>
      <c r="AL88" s="23">
        <f ca="1"/>
        <v>1124.3372284100642</v>
      </c>
      <c r="AM88" s="23">
        <f ca="1"/>
        <v>1171.0222788410349</v>
      </c>
      <c r="AN88" s="23">
        <f ca="1"/>
        <v>1210.7967475037658</v>
      </c>
      <c r="AO88" s="23">
        <f ca="1"/>
        <v>1252.2261570694061</v>
      </c>
      <c r="AP88" s="23">
        <f ca="1"/>
        <v>1270.3848852591009</v>
      </c>
      <c r="AQ88" s="23">
        <f ca="1"/>
        <v>1295.1691459666024</v>
      </c>
      <c r="AR88" s="23">
        <f ca="1"/>
        <v>1341.1171717028292</v>
      </c>
      <c r="AS88" s="23">
        <f ca="1"/>
        <v>1326.093426742766</v>
      </c>
      <c r="AT88" s="23">
        <f ca="1"/>
        <v>1386.1072586683085</v>
      </c>
      <c r="AU88" s="23">
        <f ca="1"/>
        <v>1420.7245077718308</v>
      </c>
      <c r="AV88" s="23">
        <f ca="1"/>
        <v>1420.7245077718308</v>
      </c>
      <c r="AW88" s="23">
        <f ca="1"/>
        <v>1420.7245077718308</v>
      </c>
      <c r="AX88" s="23">
        <f ca="1"/>
        <v>1420.7245077718308</v>
      </c>
      <c r="AY88" s="23">
        <f ca="1"/>
        <v>1420.7245077718308</v>
      </c>
      <c r="AZ88" s="23">
        <f ca="1"/>
        <v>1420.7245077718308</v>
      </c>
      <c r="BA88" s="23">
        <f ca="1"/>
        <v>1420.7245077718308</v>
      </c>
      <c r="BB88" s="23">
        <f ca="1"/>
        <v>1420.7245077718308</v>
      </c>
      <c r="BC88" s="23">
        <f ca="1"/>
        <v>1420.7245077718308</v>
      </c>
      <c r="BD88" s="23">
        <f ca="1"/>
        <v>1420.7245077718308</v>
      </c>
      <c r="BE88" s="23">
        <f ca="1"/>
        <v>1420.7245077718308</v>
      </c>
      <c r="BF88" s="23">
        <f ca="1"/>
        <v>1420.7245077718308</v>
      </c>
      <c r="BG88" s="23">
        <f ca="1"/>
        <v>1420.7245077718308</v>
      </c>
      <c r="BH88" s="23">
        <f ca="1"/>
        <v>1420.7245077718308</v>
      </c>
      <c r="BI88" s="23">
        <f ca="1"/>
        <v>1420.7245077718308</v>
      </c>
      <c r="BJ88" s="23">
        <f ca="1"/>
        <v>1420.7245077718308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651.66251593814229</v>
      </c>
      <c r="C89" s="23">
        <f ca="1"/>
        <v>682.84209142392956</v>
      </c>
      <c r="D89" s="23">
        <f ca="1"/>
        <v>776.07896657860624</v>
      </c>
      <c r="E89" s="23">
        <f ca="1"/>
        <v>854.60022534559232</v>
      </c>
      <c r="F89" s="23">
        <f ca="1"/>
        <v>709.50305306054281</v>
      </c>
      <c r="G89" s="23">
        <f ca="1"/>
        <v>740.11230989253465</v>
      </c>
      <c r="H89" s="23">
        <f ca="1"/>
        <v>775.39532791398221</v>
      </c>
      <c r="I89" s="23">
        <f ca="1"/>
        <v>801.79511348112112</v>
      </c>
      <c r="J89" s="23">
        <f ca="1"/>
        <v>830.89977531418469</v>
      </c>
      <c r="K89" s="23">
        <f ca="1"/>
        <v>846.15446207377465</v>
      </c>
      <c r="L89" s="23">
        <f ca="1"/>
        <v>859.36691253460492</v>
      </c>
      <c r="M89" s="23">
        <f ca="1"/>
        <v>892.07341894413196</v>
      </c>
      <c r="N89" s="23">
        <f ca="1"/>
        <v>872.34865458608374</v>
      </c>
      <c r="O89" s="23">
        <f ca="1"/>
        <v>925.68508498850895</v>
      </c>
      <c r="P89" s="23">
        <f ca="1"/>
        <v>995.25820587823398</v>
      </c>
      <c r="Q89" s="23">
        <f ca="1"/>
        <v>995.25820587823398</v>
      </c>
      <c r="R89" s="23">
        <f ca="1"/>
        <v>995.25820587823398</v>
      </c>
      <c r="S89" s="23">
        <f ca="1"/>
        <v>995.25820587823398</v>
      </c>
      <c r="T89" s="23">
        <f ca="1"/>
        <v>995.25820587823398</v>
      </c>
      <c r="U89" s="23">
        <f ca="1"/>
        <v>995.25820587823398</v>
      </c>
      <c r="V89" s="23">
        <f ca="1"/>
        <v>995.25820587823398</v>
      </c>
      <c r="W89" s="23">
        <f ca="1"/>
        <v>995.25820587823398</v>
      </c>
      <c r="X89" s="23">
        <f ca="1"/>
        <v>995.25820587823398</v>
      </c>
      <c r="Y89" s="23">
        <f ca="1"/>
        <v>995.25820587823398</v>
      </c>
      <c r="Z89" s="23">
        <f ca="1"/>
        <v>995.25820587823398</v>
      </c>
      <c r="AA89" s="23">
        <f ca="1"/>
        <v>995.25820587823398</v>
      </c>
      <c r="AB89" s="23">
        <f ca="1"/>
        <v>995.25820587823398</v>
      </c>
      <c r="AC89" s="23">
        <f ca="1"/>
        <v>995.25820587823398</v>
      </c>
      <c r="AD89" s="23">
        <f ca="1"/>
        <v>995.25820587823398</v>
      </c>
      <c r="AE89" s="23">
        <f ca="1"/>
        <v>995.25820587823398</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693.59104869622286</v>
      </c>
      <c r="AH89" s="23">
        <f ca="1"/>
        <v>725.96089945431561</v>
      </c>
      <c r="AI89" s="23">
        <f ca="1"/>
        <v>818.47322967328682</v>
      </c>
      <c r="AJ89" s="23">
        <f ca="1"/>
        <v>899.96491194875023</v>
      </c>
      <c r="AK89" s="30">
        <f ca="1"/>
        <v>755.01520361661289</v>
      </c>
      <c r="AL89" s="23">
        <f ca="1"/>
        <v>789.48618944048644</v>
      </c>
      <c r="AM89" s="23">
        <f ca="1"/>
        <v>822.26745971889227</v>
      </c>
      <c r="AN89" s="23">
        <f ca="1"/>
        <v>850.19626338037415</v>
      </c>
      <c r="AO89" s="23">
        <f ca="1"/>
        <v>879.28713208263991</v>
      </c>
      <c r="AP89" s="23">
        <f ca="1"/>
        <v>892.03781289380595</v>
      </c>
      <c r="AQ89" s="23">
        <f ca="1"/>
        <v>909.44080467389188</v>
      </c>
      <c r="AR89" s="23">
        <f ca="1"/>
        <v>941.70455155889385</v>
      </c>
      <c r="AS89" s="23">
        <f ca="1"/>
        <v>931.15519069105289</v>
      </c>
      <c r="AT89" s="23">
        <f ca="1"/>
        <v>973.29565378647055</v>
      </c>
      <c r="AU89" s="23">
        <f ca="1"/>
        <v>997.60316526352005</v>
      </c>
      <c r="AV89" s="23">
        <f ca="1"/>
        <v>997.60316526352005</v>
      </c>
      <c r="AW89" s="23">
        <f ca="1"/>
        <v>997.60316526352005</v>
      </c>
      <c r="AX89" s="23">
        <f ca="1"/>
        <v>997.60316526352005</v>
      </c>
      <c r="AY89" s="23">
        <f ca="1"/>
        <v>997.60316526352005</v>
      </c>
      <c r="AZ89" s="23">
        <f ca="1"/>
        <v>997.60316526352005</v>
      </c>
      <c r="BA89" s="23">
        <f ca="1"/>
        <v>997.60316526352005</v>
      </c>
      <c r="BB89" s="23">
        <f ca="1"/>
        <v>997.60316526352005</v>
      </c>
      <c r="BC89" s="23">
        <f ca="1"/>
        <v>997.60316526352005</v>
      </c>
      <c r="BD89" s="23">
        <f ca="1"/>
        <v>997.60316526352005</v>
      </c>
      <c r="BE89" s="23">
        <f ca="1"/>
        <v>997.60316526352005</v>
      </c>
      <c r="BF89" s="23">
        <f ca="1"/>
        <v>997.60316526352005</v>
      </c>
      <c r="BG89" s="23">
        <f ca="1"/>
        <v>997.60316526352005</v>
      </c>
      <c r="BH89" s="23">
        <f ca="1"/>
        <v>997.60316526352005</v>
      </c>
      <c r="BI89" s="23">
        <f ca="1"/>
        <v>997.60316526352005</v>
      </c>
      <c r="BJ89" s="23">
        <f ca="1"/>
        <v>997.60316526352005</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67.413363717740879</v>
      </c>
      <c r="C90" s="23">
        <f ca="1"/>
        <v>70.638837043856896</v>
      </c>
      <c r="D90" s="23">
        <f ca="1"/>
        <v>80.284031025375469</v>
      </c>
      <c r="E90" s="23">
        <f ca="1"/>
        <v>88.406919863339795</v>
      </c>
      <c r="F90" s="23">
        <f ca="1"/>
        <v>73.396867557989381</v>
      </c>
      <c r="G90" s="23">
        <f ca="1"/>
        <v>76.563342402678288</v>
      </c>
      <c r="H90" s="23">
        <f ca="1"/>
        <v>80.213309784207468</v>
      </c>
      <c r="I90" s="23">
        <f ca="1"/>
        <v>82.944322084256399</v>
      </c>
      <c r="J90" s="23">
        <f ca="1"/>
        <v>85.955149170435448</v>
      </c>
      <c r="K90" s="23">
        <f ca="1"/>
        <v>87.533220214531042</v>
      </c>
      <c r="L90" s="23">
        <f ca="1"/>
        <v>88.900025434616978</v>
      </c>
      <c r="M90" s="23">
        <f ca="1"/>
        <v>92.283457132154354</v>
      </c>
      <c r="N90" s="23">
        <f ca="1"/>
        <v>90.242964267528606</v>
      </c>
      <c r="O90" s="23">
        <f ca="1"/>
        <v>95.760526033296898</v>
      </c>
      <c r="P90" s="23">
        <f ca="1"/>
        <v>102.95774543568247</v>
      </c>
      <c r="Q90" s="23">
        <f ca="1"/>
        <v>102.95774543568247</v>
      </c>
      <c r="R90" s="23">
        <f ca="1"/>
        <v>102.95774543568247</v>
      </c>
      <c r="S90" s="23">
        <f ca="1"/>
        <v>102.95774543568247</v>
      </c>
      <c r="T90" s="23">
        <f ca="1"/>
        <v>102.95774543568247</v>
      </c>
      <c r="U90" s="23">
        <f ca="1"/>
        <v>102.95774543568247</v>
      </c>
      <c r="V90" s="23">
        <f ca="1"/>
        <v>102.95774543568247</v>
      </c>
      <c r="W90" s="23">
        <f ca="1"/>
        <v>102.95774543568247</v>
      </c>
      <c r="X90" s="23">
        <f ca="1"/>
        <v>102.95774543568247</v>
      </c>
      <c r="Y90" s="23">
        <f ca="1"/>
        <v>102.95774543568247</v>
      </c>
      <c r="Z90" s="23">
        <f ca="1"/>
        <v>102.95774543568247</v>
      </c>
      <c r="AA90" s="23">
        <f ca="1"/>
        <v>102.95774543568247</v>
      </c>
      <c r="AB90" s="23">
        <f ca="1"/>
        <v>102.95774543568247</v>
      </c>
      <c r="AC90" s="23">
        <f ca="1"/>
        <v>102.95774543568247</v>
      </c>
      <c r="AD90" s="23">
        <f ca="1"/>
        <v>102.95774543568247</v>
      </c>
      <c r="AE90" s="23">
        <f ca="1"/>
        <v>102.95774543568247</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71.750798140990725</v>
      </c>
      <c r="AH90" s="23">
        <f ca="1"/>
        <v>75.099403391828005</v>
      </c>
      <c r="AI90" s="23">
        <f ca="1"/>
        <v>84.66964444896324</v>
      </c>
      <c r="AJ90" s="23">
        <f ca="1"/>
        <v>93.099818477459692</v>
      </c>
      <c r="AK90" s="30">
        <f ca="1"/>
        <v>78.105021063789877</v>
      </c>
      <c r="AL90" s="23">
        <f ca="1"/>
        <v>81.670985114535526</v>
      </c>
      <c r="AM90" s="23">
        <f ca="1"/>
        <v>85.062151005405198</v>
      </c>
      <c r="AN90" s="23">
        <f ca="1"/>
        <v>87.951337591075827</v>
      </c>
      <c r="AO90" s="23">
        <f ca="1"/>
        <v>90.960737801655142</v>
      </c>
      <c r="AP90" s="23">
        <f ca="1"/>
        <v>92.279773747637861</v>
      </c>
      <c r="AQ90" s="23">
        <f ca="1"/>
        <v>94.080083242129589</v>
      </c>
      <c r="AR90" s="23">
        <f ca="1"/>
        <v>97.417712230233334</v>
      </c>
      <c r="AS90" s="23">
        <f ca="1"/>
        <v>96.326399037008372</v>
      </c>
      <c r="AT90" s="23">
        <f ca="1"/>
        <v>100.68575728825859</v>
      </c>
      <c r="AU90" s="23">
        <f ca="1"/>
        <v>103.2003274410569</v>
      </c>
      <c r="AV90" s="23">
        <f ca="1"/>
        <v>103.2003274410569</v>
      </c>
      <c r="AW90" s="23">
        <f ca="1"/>
        <v>103.2003274410569</v>
      </c>
      <c r="AX90" s="23">
        <f ca="1"/>
        <v>103.2003274410569</v>
      </c>
      <c r="AY90" s="23">
        <f ca="1"/>
        <v>103.2003274410569</v>
      </c>
      <c r="AZ90" s="23">
        <f ca="1"/>
        <v>103.2003274410569</v>
      </c>
      <c r="BA90" s="23">
        <f ca="1"/>
        <v>103.2003274410569</v>
      </c>
      <c r="BB90" s="23">
        <f ca="1"/>
        <v>103.2003274410569</v>
      </c>
      <c r="BC90" s="23">
        <f ca="1"/>
        <v>103.2003274410569</v>
      </c>
      <c r="BD90" s="23">
        <f ca="1"/>
        <v>103.2003274410569</v>
      </c>
      <c r="BE90" s="23">
        <f ca="1"/>
        <v>103.2003274410569</v>
      </c>
      <c r="BF90" s="23">
        <f ca="1"/>
        <v>103.2003274410569</v>
      </c>
      <c r="BG90" s="23">
        <f ca="1"/>
        <v>103.2003274410569</v>
      </c>
      <c r="BH90" s="23">
        <f ca="1"/>
        <v>103.2003274410569</v>
      </c>
      <c r="BI90" s="23">
        <f ca="1"/>
        <v>103.2003274410569</v>
      </c>
      <c r="BJ90" s="23">
        <f ca="1"/>
        <v>103.2003274410569</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864</v>
      </c>
      <c r="B92" s="31">
        <f t="shared" ref="B92:AE92" ca="1" si="8">PowerFactor*SUM(B68:B91)</f>
        <v>113549.19725272607</v>
      </c>
      <c r="C92" s="31">
        <f t="shared" ca="1" si="8"/>
        <v>118982.09492675459</v>
      </c>
      <c r="D92" s="31">
        <f t="shared" ca="1" si="8"/>
        <v>135228.19174716942</v>
      </c>
      <c r="E92" s="31">
        <f t="shared" ca="1" si="8"/>
        <v>148910.16007003552</v>
      </c>
      <c r="F92" s="31">
        <f t="shared" ca="1" si="8"/>
        <v>123627.64491280064</v>
      </c>
      <c r="G92" s="31">
        <f t="shared" ca="1" si="8"/>
        <v>128961.16718356003</v>
      </c>
      <c r="H92" s="31">
        <f t="shared" ca="1" si="8"/>
        <v>135109.07085302495</v>
      </c>
      <c r="I92" s="31">
        <f t="shared" ca="1" si="8"/>
        <v>139709.11210977461</v>
      </c>
      <c r="J92" s="31">
        <f t="shared" ca="1" si="8"/>
        <v>144780.46561964889</v>
      </c>
      <c r="K92" s="31">
        <f t="shared" ca="1" si="8"/>
        <v>147438.52465101669</v>
      </c>
      <c r="L92" s="31">
        <f t="shared" ca="1" si="8"/>
        <v>149740.73339691776</v>
      </c>
      <c r="M92" s="31">
        <f t="shared" ca="1" si="8"/>
        <v>155439.69176403599</v>
      </c>
      <c r="N92" s="31">
        <f t="shared" ca="1" si="8"/>
        <v>152002.74226321772</v>
      </c>
      <c r="O92" s="31">
        <f t="shared" ca="1" si="8"/>
        <v>161296.37003587317</v>
      </c>
      <c r="P92" s="31">
        <f t="shared" ca="1" si="8"/>
        <v>173419.16647449022</v>
      </c>
      <c r="Q92" s="31">
        <f t="shared" ca="1" si="8"/>
        <v>173419.16647449022</v>
      </c>
      <c r="R92" s="31">
        <f t="shared" ca="1" si="8"/>
        <v>173419.16647449022</v>
      </c>
      <c r="S92" s="31">
        <f t="shared" ca="1" si="8"/>
        <v>173419.16647449022</v>
      </c>
      <c r="T92" s="31">
        <f t="shared" ca="1" si="8"/>
        <v>173419.16647449022</v>
      </c>
      <c r="U92" s="31">
        <f t="shared" ca="1" si="8"/>
        <v>173419.16647449022</v>
      </c>
      <c r="V92" s="31">
        <f t="shared" ca="1" si="8"/>
        <v>173419.16647449022</v>
      </c>
      <c r="W92" s="31">
        <f t="shared" ca="1" si="8"/>
        <v>173419.16647449022</v>
      </c>
      <c r="X92" s="31">
        <f t="shared" ca="1" si="8"/>
        <v>173419.16647449022</v>
      </c>
      <c r="Y92" s="31">
        <f t="shared" ca="1" si="8"/>
        <v>173419.16647449022</v>
      </c>
      <c r="Z92" s="31">
        <f t="shared" ca="1" si="8"/>
        <v>173419.16647449022</v>
      </c>
      <c r="AA92" s="31">
        <f t="shared" ca="1" si="8"/>
        <v>173419.16647449022</v>
      </c>
      <c r="AB92" s="31">
        <f t="shared" ca="1" si="8"/>
        <v>173419.16647449022</v>
      </c>
      <c r="AC92" s="31">
        <f t="shared" ca="1" si="8"/>
        <v>173419.16647449022</v>
      </c>
      <c r="AD92" s="31">
        <f t="shared" ca="1" si="8"/>
        <v>173419.16647449022</v>
      </c>
      <c r="AE92" s="31">
        <f t="shared" ca="1" si="8"/>
        <v>173419.16647449022</v>
      </c>
      <c r="AF92" s="4" t="s">
        <v>864</v>
      </c>
      <c r="AG92" s="31">
        <f t="shared" ref="AG92:BJ92" ca="1" si="9">PowerFactor*SUM(AG68:AG91)</f>
        <v>120855.05131095859</v>
      </c>
      <c r="AH92" s="31">
        <f t="shared" ca="1" si="9"/>
        <v>126495.34897865634</v>
      </c>
      <c r="AI92" s="31">
        <f t="shared" ca="1" si="9"/>
        <v>142615.19717526555</v>
      </c>
      <c r="AJ92" s="31">
        <f t="shared" ca="1" si="9"/>
        <v>156814.74813736419</v>
      </c>
      <c r="AK92" s="31">
        <f t="shared" ca="1" si="9"/>
        <v>131557.92789592917</v>
      </c>
      <c r="AL92" s="31">
        <f t="shared" ca="1" si="9"/>
        <v>137564.33868844813</v>
      </c>
      <c r="AM92" s="31">
        <f t="shared" ca="1" si="9"/>
        <v>143276.32431597647</v>
      </c>
      <c r="AN92" s="31">
        <f t="shared" ca="1" si="9"/>
        <v>148142.78994569718</v>
      </c>
      <c r="AO92" s="31">
        <f t="shared" ca="1" si="9"/>
        <v>153211.74006594671</v>
      </c>
      <c r="AP92" s="31">
        <f t="shared" ca="1" si="9"/>
        <v>155433.48757347255</v>
      </c>
      <c r="AQ92" s="31">
        <f t="shared" ca="1" si="9"/>
        <v>158465.87887739734</v>
      </c>
      <c r="AR92" s="31">
        <f t="shared" ca="1" si="9"/>
        <v>164087.68843304293</v>
      </c>
      <c r="AS92" s="31">
        <f t="shared" ca="1" si="9"/>
        <v>162249.51080463023</v>
      </c>
      <c r="AT92" s="31">
        <f t="shared" ca="1" si="9"/>
        <v>169592.29274975136</v>
      </c>
      <c r="AU92" s="31">
        <f t="shared" ca="1" si="9"/>
        <v>173827.76486595394</v>
      </c>
      <c r="AV92" s="31">
        <f t="shared" ca="1" si="9"/>
        <v>173827.76486595394</v>
      </c>
      <c r="AW92" s="31">
        <f t="shared" ca="1" si="9"/>
        <v>173827.76486595394</v>
      </c>
      <c r="AX92" s="31">
        <f t="shared" ca="1" si="9"/>
        <v>173827.76486595394</v>
      </c>
      <c r="AY92" s="31">
        <f t="shared" ca="1" si="9"/>
        <v>173827.76486595394</v>
      </c>
      <c r="AZ92" s="31">
        <f t="shared" ca="1" si="9"/>
        <v>173827.76486595394</v>
      </c>
      <c r="BA92" s="31">
        <f t="shared" ca="1" si="9"/>
        <v>173827.76486595394</v>
      </c>
      <c r="BB92" s="31">
        <f t="shared" ca="1" si="9"/>
        <v>173827.76486595394</v>
      </c>
      <c r="BC92" s="31">
        <f t="shared" ca="1" si="9"/>
        <v>173827.76486595394</v>
      </c>
      <c r="BD92" s="31">
        <f t="shared" ca="1" si="9"/>
        <v>173827.76486595394</v>
      </c>
      <c r="BE92" s="31">
        <f t="shared" ca="1" si="9"/>
        <v>173827.76486595394</v>
      </c>
      <c r="BF92" s="31">
        <f t="shared" ca="1" si="9"/>
        <v>173827.76486595394</v>
      </c>
      <c r="BG92" s="31">
        <f t="shared" ca="1" si="9"/>
        <v>173827.76486595394</v>
      </c>
      <c r="BH92" s="31">
        <f t="shared" ca="1" si="9"/>
        <v>173827.76486595394</v>
      </c>
      <c r="BI92" s="31">
        <f t="shared" ca="1" si="9"/>
        <v>173827.76486595394</v>
      </c>
      <c r="BJ92" s="31">
        <f t="shared" ca="1" si="9"/>
        <v>173827.76486595394</v>
      </c>
    </row>
    <row r="93" spans="1:62">
      <c r="A93" s="4" t="s">
        <v>933</v>
      </c>
      <c r="B93" s="31">
        <f t="shared" ref="B93:AD93" ca="1" si="10">B92*Probability_Weighting_for_50__POE_MDs</f>
        <v>79484.438076908235</v>
      </c>
      <c r="C93" s="31">
        <f t="shared" ca="1" si="10"/>
        <v>83287.466448728213</v>
      </c>
      <c r="D93" s="31">
        <f t="shared" ca="1" si="10"/>
        <v>94659.73422301859</v>
      </c>
      <c r="E93" s="31">
        <f t="shared" ca="1" si="10"/>
        <v>104237.11204902486</v>
      </c>
      <c r="F93" s="31">
        <f t="shared" ca="1" si="10"/>
        <v>86539.351438960439</v>
      </c>
      <c r="G93" s="31">
        <f t="shared" ca="1" si="10"/>
        <v>90272.81702849202</v>
      </c>
      <c r="H93" s="31">
        <f t="shared" ca="1" si="10"/>
        <v>94576.349597117456</v>
      </c>
      <c r="I93" s="31">
        <f t="shared" ca="1" si="10"/>
        <v>97796.378476842219</v>
      </c>
      <c r="J93" s="31">
        <f t="shared" ca="1" si="10"/>
        <v>101346.32593375423</v>
      </c>
      <c r="K93" s="31">
        <f t="shared" ca="1" si="10"/>
        <v>103206.96725571167</v>
      </c>
      <c r="L93" s="31">
        <f t="shared" ca="1" si="10"/>
        <v>104818.51337784242</v>
      </c>
      <c r="M93" s="31">
        <f t="shared" ca="1" si="10"/>
        <v>108807.78423482519</v>
      </c>
      <c r="N93" s="31">
        <f t="shared" ca="1" si="10"/>
        <v>106401.91958425239</v>
      </c>
      <c r="O93" s="31">
        <f t="shared" ca="1" si="10"/>
        <v>112907.45902511121</v>
      </c>
      <c r="P93" s="31">
        <f t="shared" ca="1" si="10"/>
        <v>121393.41653214315</v>
      </c>
      <c r="Q93" s="31">
        <f t="shared" ca="1" si="10"/>
        <v>121393.41653214315</v>
      </c>
      <c r="R93" s="31">
        <f t="shared" ca="1" si="10"/>
        <v>121393.41653214315</v>
      </c>
      <c r="S93" s="31">
        <f t="shared" ca="1" si="10"/>
        <v>121393.41653214315</v>
      </c>
      <c r="T93" s="31">
        <f t="shared" ca="1" si="10"/>
        <v>121393.41653214315</v>
      </c>
      <c r="U93" s="31">
        <f t="shared" ca="1" si="10"/>
        <v>121393.41653214315</v>
      </c>
      <c r="V93" s="31">
        <f t="shared" ca="1" si="10"/>
        <v>121393.41653214315</v>
      </c>
      <c r="W93" s="31">
        <f t="shared" ca="1" si="10"/>
        <v>121393.41653214315</v>
      </c>
      <c r="X93" s="31">
        <f t="shared" ca="1" si="10"/>
        <v>121393.41653214315</v>
      </c>
      <c r="Y93" s="31">
        <f t="shared" ca="1" si="10"/>
        <v>121393.41653214315</v>
      </c>
      <c r="Z93" s="31">
        <f t="shared" ca="1" si="10"/>
        <v>121393.41653214315</v>
      </c>
      <c r="AA93" s="31">
        <f t="shared" ca="1" si="10"/>
        <v>121393.41653214315</v>
      </c>
      <c r="AB93" s="31">
        <f t="shared" ca="1" si="10"/>
        <v>121393.41653214315</v>
      </c>
      <c r="AC93" s="31">
        <f t="shared" ca="1" si="10"/>
        <v>121393.41653214315</v>
      </c>
      <c r="AD93" s="31">
        <f t="shared" ca="1" si="10"/>
        <v>121393.41653214315</v>
      </c>
      <c r="AE93" s="31">
        <f ca="1">AE92*Probability_Weighting_for_50__POE_MDs</f>
        <v>121393.41653214315</v>
      </c>
      <c r="AF93" s="4" t="s">
        <v>934</v>
      </c>
      <c r="AG93" s="31">
        <f t="shared" ref="AG93:BJ93" ca="1" si="11">AG92*Probability_Weighting_for_10__POE_MDs</f>
        <v>36256.515393287576</v>
      </c>
      <c r="AH93" s="31">
        <f t="shared" ca="1" si="11"/>
        <v>37948.604693596899</v>
      </c>
      <c r="AI93" s="31">
        <f t="shared" ca="1" si="11"/>
        <v>42784.559152579663</v>
      </c>
      <c r="AJ93" s="31">
        <f t="shared" ca="1" si="11"/>
        <v>47044.424441209259</v>
      </c>
      <c r="AK93" s="31">
        <f t="shared" ca="1" si="11"/>
        <v>39467.378368778751</v>
      </c>
      <c r="AL93" s="31">
        <f t="shared" ca="1" si="11"/>
        <v>41269.301606534435</v>
      </c>
      <c r="AM93" s="31">
        <f t="shared" ca="1" si="11"/>
        <v>42982.897294792936</v>
      </c>
      <c r="AN93" s="31">
        <f t="shared" ca="1" si="11"/>
        <v>44442.836983709152</v>
      </c>
      <c r="AO93" s="31">
        <f t="shared" ca="1" si="11"/>
        <v>45963.52201978401</v>
      </c>
      <c r="AP93" s="31">
        <f t="shared" ca="1" si="11"/>
        <v>46630.046272041764</v>
      </c>
      <c r="AQ93" s="31">
        <f t="shared" ca="1" si="11"/>
        <v>47539.763663219201</v>
      </c>
      <c r="AR93" s="31">
        <f t="shared" ca="1" si="11"/>
        <v>49226.306529912879</v>
      </c>
      <c r="AS93" s="31">
        <f t="shared" ca="1" si="11"/>
        <v>48674.853241389072</v>
      </c>
      <c r="AT93" s="31">
        <f t="shared" ca="1" si="11"/>
        <v>50877.687824925408</v>
      </c>
      <c r="AU93" s="31">
        <f t="shared" ca="1" si="11"/>
        <v>52148.329459786182</v>
      </c>
      <c r="AV93" s="31">
        <f t="shared" ca="1" si="11"/>
        <v>52148.329459786182</v>
      </c>
      <c r="AW93" s="31">
        <f t="shared" ca="1" si="11"/>
        <v>52148.329459786182</v>
      </c>
      <c r="AX93" s="31">
        <f t="shared" ca="1" si="11"/>
        <v>52148.329459786182</v>
      </c>
      <c r="AY93" s="31">
        <f t="shared" ca="1" si="11"/>
        <v>52148.329459786182</v>
      </c>
      <c r="AZ93" s="31">
        <f t="shared" ca="1" si="11"/>
        <v>52148.329459786182</v>
      </c>
      <c r="BA93" s="31">
        <f t="shared" ca="1" si="11"/>
        <v>52148.329459786182</v>
      </c>
      <c r="BB93" s="31">
        <f t="shared" ca="1" si="11"/>
        <v>52148.329459786182</v>
      </c>
      <c r="BC93" s="31">
        <f t="shared" ca="1" si="11"/>
        <v>52148.329459786182</v>
      </c>
      <c r="BD93" s="31">
        <f t="shared" ca="1" si="11"/>
        <v>52148.329459786182</v>
      </c>
      <c r="BE93" s="31">
        <f t="shared" ca="1" si="11"/>
        <v>52148.329459786182</v>
      </c>
      <c r="BF93" s="31">
        <f t="shared" ca="1" si="11"/>
        <v>52148.329459786182</v>
      </c>
      <c r="BG93" s="31">
        <f t="shared" ca="1" si="11"/>
        <v>52148.329459786182</v>
      </c>
      <c r="BH93" s="31">
        <f t="shared" ca="1" si="11"/>
        <v>52148.329459786182</v>
      </c>
      <c r="BI93" s="31">
        <f t="shared" ca="1" si="11"/>
        <v>52148.329459786182</v>
      </c>
      <c r="BJ93" s="31">
        <f t="shared" ca="1" si="11"/>
        <v>52148.329459786182</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48.217927487313609</v>
      </c>
      <c r="AH99" s="4">
        <f ca="1"/>
        <v>49.885555571598651</v>
      </c>
      <c r="AI99" s="4">
        <f ca="1"/>
        <v>55.197032643146727</v>
      </c>
      <c r="AJ99" s="4">
        <f ca="1"/>
        <v>58.975456411936257</v>
      </c>
      <c r="AK99" s="4">
        <f ca="1"/>
        <v>50.329057850016106</v>
      </c>
      <c r="AL99" s="4">
        <f ca="1"/>
        <v>52.142806115747661</v>
      </c>
      <c r="AM99" s="4">
        <f ca="1"/>
        <v>53.615065348983272</v>
      </c>
      <c r="AN99" s="4">
        <f ca="1"/>
        <v>55.031155991186246</v>
      </c>
      <c r="AO99" s="4">
        <f ca="1"/>
        <v>56.257098187639222</v>
      </c>
      <c r="AP99" s="4">
        <f ca="1"/>
        <v>56.872136957872286</v>
      </c>
      <c r="AQ99" s="4">
        <f ca="1"/>
        <v>57.778515508528109</v>
      </c>
      <c r="AR99" s="4">
        <f ca="1"/>
        <v>58.815444213499184</v>
      </c>
      <c r="AS99" s="4">
        <f ca="1"/>
        <v>59.873815604600239</v>
      </c>
      <c r="AT99" s="4">
        <f ca="1"/>
        <v>61.205102143037301</v>
      </c>
      <c r="AU99" s="4">
        <f ca="1"/>
        <v>61.412938703457719</v>
      </c>
      <c r="AV99" s="4">
        <f ca="1"/>
        <v>61.412938703457719</v>
      </c>
      <c r="AW99" s="4">
        <f ca="1"/>
        <v>61.412938703457719</v>
      </c>
      <c r="AX99" s="4">
        <f ca="1"/>
        <v>61.412938703457719</v>
      </c>
      <c r="AY99" s="4">
        <f ca="1"/>
        <v>61.412938703457719</v>
      </c>
      <c r="AZ99" s="4">
        <f ca="1"/>
        <v>61.412938703457719</v>
      </c>
      <c r="BA99" s="4">
        <f ca="1"/>
        <v>61.412938703457719</v>
      </c>
      <c r="BB99" s="4">
        <f ca="1"/>
        <v>61.412938703457719</v>
      </c>
      <c r="BC99" s="4">
        <f ca="1"/>
        <v>61.412938703457719</v>
      </c>
      <c r="BD99" s="4">
        <f ca="1"/>
        <v>61.412938703457719</v>
      </c>
      <c r="BE99" s="4">
        <f ca="1"/>
        <v>61.412938703457719</v>
      </c>
      <c r="BF99" s="4">
        <f ca="1"/>
        <v>61.412938703457719</v>
      </c>
      <c r="BG99" s="4">
        <f ca="1"/>
        <v>61.412938703457719</v>
      </c>
      <c r="BH99" s="4">
        <f ca="1"/>
        <v>61.412938703457719</v>
      </c>
      <c r="BI99" s="4">
        <f ca="1"/>
        <v>61.412938703457719</v>
      </c>
      <c r="BJ99" s="4">
        <f ca="1"/>
        <v>61.412938703457719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21.216919167747012</v>
      </c>
      <c r="C100" s="23">
        <f ca="1"/>
        <v>21.861794642851734</v>
      </c>
      <c r="D100" s="23">
        <f ca="1"/>
        <v>24.483556766183874</v>
      </c>
      <c r="E100" s="23">
        <f ca="1"/>
        <v>26.375116140380772</v>
      </c>
      <c r="F100" s="23">
        <f ca="1"/>
        <v>21.96898551331175</v>
      </c>
      <c r="G100" s="23">
        <f ca="1"/>
        <v>22.860230197981586</v>
      </c>
      <c r="H100" s="23">
        <f ca="1"/>
        <v>23.426236322027357</v>
      </c>
      <c r="I100" s="23">
        <f ca="1"/>
        <v>24.072375122503701</v>
      </c>
      <c r="J100" s="23">
        <f ca="1"/>
        <v>24.588671835892164</v>
      </c>
      <c r="K100" s="23">
        <f ca="1"/>
        <v>24.925151954175654</v>
      </c>
      <c r="L100" s="23">
        <f ca="1"/>
        <v>25.726528171064512</v>
      </c>
      <c r="M100" s="23">
        <f ca="1"/>
        <v>26.280790274094699</v>
      </c>
      <c r="N100" s="23">
        <f ca="1"/>
        <v>26.572462172952484</v>
      </c>
      <c r="O100" s="23">
        <f ca="1"/>
        <v>27.113355902373034</v>
      </c>
      <c r="P100" s="23">
        <f ca="1"/>
        <v>26.955932685079773</v>
      </c>
      <c r="Q100" s="23">
        <f ca="1"/>
        <v>26.955932685079773</v>
      </c>
      <c r="R100" s="23">
        <f ca="1"/>
        <v>26.955932685079773</v>
      </c>
      <c r="S100" s="23">
        <f ca="1"/>
        <v>26.955932685079773</v>
      </c>
      <c r="T100" s="23">
        <f ca="1"/>
        <v>26.955932685079773</v>
      </c>
      <c r="U100" s="23">
        <f ca="1"/>
        <v>26.955932685079773</v>
      </c>
      <c r="V100" s="23">
        <f ca="1"/>
        <v>26.955932685079773</v>
      </c>
      <c r="W100" s="23">
        <f ca="1"/>
        <v>26.955932685079773</v>
      </c>
      <c r="X100" s="23">
        <f ca="1"/>
        <v>26.955932685079773</v>
      </c>
      <c r="Y100" s="23">
        <f ca="1"/>
        <v>26.955932685079773</v>
      </c>
      <c r="Z100" s="23">
        <f ca="1"/>
        <v>26.955932685079773</v>
      </c>
      <c r="AA100" s="23">
        <f ca="1"/>
        <v>26.955932685079773</v>
      </c>
      <c r="AB100" s="23">
        <f ca="1"/>
        <v>26.955932685079773</v>
      </c>
      <c r="AC100" s="23">
        <f ca="1"/>
        <v>26.955932685079773</v>
      </c>
      <c r="AD100" s="23">
        <f ca="1"/>
        <v>26.955932685079773</v>
      </c>
      <c r="AE100" s="23">
        <f ca="1"/>
        <v>26.955932685079773</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23.866662600504483</v>
      </c>
      <c r="AH100" s="23">
        <f ca="1"/>
        <v>24.692096602022453</v>
      </c>
      <c r="AI100" s="23">
        <f ca="1"/>
        <v>27.321144298240974</v>
      </c>
      <c r="AJ100" s="23">
        <f ca="1"/>
        <v>29.191369128521224</v>
      </c>
      <c r="AK100" s="23">
        <f ca="1"/>
        <v>24.911619086565768</v>
      </c>
      <c r="AL100" s="23">
        <f ca="1"/>
        <v>25.809378906538424</v>
      </c>
      <c r="AM100" s="23">
        <f ca="1"/>
        <v>26.538110235552029</v>
      </c>
      <c r="AN100" s="23">
        <f ca="1"/>
        <v>27.239039523275611</v>
      </c>
      <c r="AO100" s="23">
        <f ca="1"/>
        <v>27.845850107952089</v>
      </c>
      <c r="AP100" s="23">
        <f ca="1"/>
        <v>28.150278845982012</v>
      </c>
      <c r="AQ100" s="23">
        <f ca="1"/>
        <v>28.598913455226239</v>
      </c>
      <c r="AR100" s="23">
        <f ca="1"/>
        <v>29.112167110701865</v>
      </c>
      <c r="AS100" s="23">
        <f ca="1"/>
        <v>29.636034357050882</v>
      </c>
      <c r="AT100" s="23">
        <f ca="1"/>
        <v>30.294987744166708</v>
      </c>
      <c r="AU100" s="23">
        <f ca="1"/>
        <v>30.397861619550692</v>
      </c>
      <c r="AV100" s="23">
        <f ca="1"/>
        <v>30.397861619550692</v>
      </c>
      <c r="AW100" s="23">
        <f ca="1"/>
        <v>30.397861619550692</v>
      </c>
      <c r="AX100" s="23">
        <f ca="1"/>
        <v>30.397861619550692</v>
      </c>
      <c r="AY100" s="23">
        <f ca="1"/>
        <v>30.397861619550692</v>
      </c>
      <c r="AZ100" s="23">
        <f ca="1"/>
        <v>30.397861619550692</v>
      </c>
      <c r="BA100" s="23">
        <f ca="1"/>
        <v>30.397861619550692</v>
      </c>
      <c r="BB100" s="23">
        <f ca="1"/>
        <v>30.397861619550692</v>
      </c>
      <c r="BC100" s="23">
        <f ca="1"/>
        <v>30.397861619550692</v>
      </c>
      <c r="BD100" s="23">
        <f ca="1"/>
        <v>30.397861619550692</v>
      </c>
      <c r="BE100" s="23">
        <f ca="1"/>
        <v>30.397861619550692</v>
      </c>
      <c r="BF100" s="23">
        <f ca="1"/>
        <v>30.397861619550692</v>
      </c>
      <c r="BG100" s="23">
        <f ca="1"/>
        <v>30.397861619550692</v>
      </c>
      <c r="BH100" s="23">
        <f ca="1"/>
        <v>30.397861619550692</v>
      </c>
      <c r="BI100" s="23">
        <f ca="1"/>
        <v>30.397861619550692</v>
      </c>
      <c r="BJ100" s="23">
        <f ca="1"/>
        <v>30.397861619550692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21.001518973150599</v>
      </c>
      <c r="C101" s="23">
        <f ca="1"/>
        <v>21.639847489117198</v>
      </c>
      <c r="D101" s="23">
        <f ca="1"/>
        <v>24.234992738100786</v>
      </c>
      <c r="E101" s="23">
        <f ca="1"/>
        <v>26.107348463828686</v>
      </c>
      <c r="F101" s="23">
        <f ca="1"/>
        <v>21.745950127389804</v>
      </c>
      <c r="G101" s="23">
        <f ca="1"/>
        <v>22.628146642672128</v>
      </c>
      <c r="H101" s="23">
        <f ca="1"/>
        <v>23.188406511651444</v>
      </c>
      <c r="I101" s="23">
        <f ca="1"/>
        <v>23.827985527351377</v>
      </c>
      <c r="J101" s="23">
        <f ca="1"/>
        <v>24.339040649740973</v>
      </c>
      <c r="K101" s="23">
        <f ca="1"/>
        <v>24.672104726214474</v>
      </c>
      <c r="L101" s="23">
        <f ca="1"/>
        <v>25.465345143947104</v>
      </c>
      <c r="M101" s="23">
        <f ca="1"/>
        <v>26.013980220550586</v>
      </c>
      <c r="N101" s="23">
        <f ca="1"/>
        <v>26.30269098337936</v>
      </c>
      <c r="O101" s="23">
        <f ca="1"/>
        <v>26.838093405902239</v>
      </c>
      <c r="P101" s="23">
        <f ca="1"/>
        <v>26.682268393860689</v>
      </c>
      <c r="Q101" s="23">
        <f ca="1"/>
        <v>26.682268393860689</v>
      </c>
      <c r="R101" s="23">
        <f ca="1"/>
        <v>26.682268393860689</v>
      </c>
      <c r="S101" s="23">
        <f ca="1"/>
        <v>26.682268393860689</v>
      </c>
      <c r="T101" s="23">
        <f ca="1"/>
        <v>26.682268393860689</v>
      </c>
      <c r="U101" s="23">
        <f ca="1"/>
        <v>26.682268393860689</v>
      </c>
      <c r="V101" s="23">
        <f ca="1"/>
        <v>26.682268393860689</v>
      </c>
      <c r="W101" s="23">
        <f ca="1"/>
        <v>26.682268393860689</v>
      </c>
      <c r="X101" s="23">
        <f ca="1"/>
        <v>26.682268393860689</v>
      </c>
      <c r="Y101" s="23">
        <f ca="1"/>
        <v>26.682268393860689</v>
      </c>
      <c r="Z101" s="23">
        <f ca="1"/>
        <v>26.682268393860689</v>
      </c>
      <c r="AA101" s="23">
        <f ca="1"/>
        <v>26.682268393860689</v>
      </c>
      <c r="AB101" s="23">
        <f ca="1"/>
        <v>26.682268393860689</v>
      </c>
      <c r="AC101" s="23">
        <f ca="1"/>
        <v>26.682268393860689</v>
      </c>
      <c r="AD101" s="23">
        <f ca="1"/>
        <v>26.682268393860689</v>
      </c>
      <c r="AE101" s="23">
        <f ca="1"/>
        <v>26.682268393860689</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47.248722914704295</v>
      </c>
      <c r="AH101" s="23">
        <f ca="1"/>
        <v>48.882830836491131</v>
      </c>
      <c r="AI101" s="23">
        <f ca="1"/>
        <v>54.087544549817139</v>
      </c>
      <c r="AJ101" s="23">
        <f ca="1"/>
        <v>57.790020102148596</v>
      </c>
      <c r="AK101" s="23">
        <f ca="1"/>
        <v>49.317418496246937</v>
      </c>
      <c r="AL101" s="23">
        <f ca="1"/>
        <v>51.094709510405998</v>
      </c>
      <c r="AM101" s="23">
        <f ca="1"/>
        <v>52.537375593224809</v>
      </c>
      <c r="AN101" s="23">
        <f ca="1"/>
        <v>53.925002101916171</v>
      </c>
      <c r="AO101" s="23">
        <f ca="1"/>
        <v>55.126302244169096</v>
      </c>
      <c r="AP101" s="23">
        <f ca="1"/>
        <v>55.728978426055754</v>
      </c>
      <c r="AQ101" s="23">
        <f ca="1"/>
        <v>56.617138312376788</v>
      </c>
      <c r="AR101" s="23">
        <f ca="1"/>
        <v>57.63322422930824</v>
      </c>
      <c r="AS101" s="23">
        <f ca="1"/>
        <v>58.670321823603238</v>
      </c>
      <c r="AT101" s="23">
        <f ca="1"/>
        <v>59.974848833629508</v>
      </c>
      <c r="AU101" s="23">
        <f ca="1"/>
        <v>60.178507774745</v>
      </c>
      <c r="AV101" s="23">
        <f ca="1"/>
        <v>60.178507774745</v>
      </c>
      <c r="AW101" s="23">
        <f ca="1"/>
        <v>60.178507774745</v>
      </c>
      <c r="AX101" s="23">
        <f ca="1"/>
        <v>60.178507774745</v>
      </c>
      <c r="AY101" s="23">
        <f ca="1"/>
        <v>60.178507774745</v>
      </c>
      <c r="AZ101" s="23">
        <f ca="1"/>
        <v>60.178507774745</v>
      </c>
      <c r="BA101" s="23">
        <f ca="1"/>
        <v>60.178507774745</v>
      </c>
      <c r="BB101" s="23">
        <f ca="1"/>
        <v>60.178507774745</v>
      </c>
      <c r="BC101" s="23">
        <f ca="1"/>
        <v>60.178507774745</v>
      </c>
      <c r="BD101" s="23">
        <f ca="1"/>
        <v>60.178507774745</v>
      </c>
      <c r="BE101" s="23">
        <f ca="1"/>
        <v>60.178507774745</v>
      </c>
      <c r="BF101" s="23">
        <f ca="1"/>
        <v>60.178507774745</v>
      </c>
      <c r="BG101" s="23">
        <f ca="1"/>
        <v>60.178507774745</v>
      </c>
      <c r="BH101" s="23">
        <f ca="1"/>
        <v>60.178507774745</v>
      </c>
      <c r="BI101" s="23">
        <f ca="1"/>
        <v>60.178507774745</v>
      </c>
      <c r="BJ101" s="23">
        <f ca="1"/>
        <v>60.178507774745</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62.035256043767923</v>
      </c>
      <c r="C102" s="23">
        <f ca="1"/>
        <v>63.920780275546193</v>
      </c>
      <c r="D102" s="23">
        <f ca="1"/>
        <v>71.58644008792848</v>
      </c>
      <c r="E102" s="23">
        <f ca="1"/>
        <v>77.117090847001663</v>
      </c>
      <c r="F102" s="23">
        <f ca="1"/>
        <v>64.234191145520668</v>
      </c>
      <c r="G102" s="23">
        <f ca="1"/>
        <v>66.840063929123829</v>
      </c>
      <c r="H102" s="23">
        <f ca="1"/>
        <v>68.494985388262734</v>
      </c>
      <c r="I102" s="23">
        <f ca="1"/>
        <v>70.384203403868696</v>
      </c>
      <c r="J102" s="23">
        <f ca="1"/>
        <v>71.893781611542579</v>
      </c>
      <c r="K102" s="23">
        <f ca="1"/>
        <v>72.877601652818143</v>
      </c>
      <c r="L102" s="23">
        <f ca="1"/>
        <v>75.220711809812997</v>
      </c>
      <c r="M102" s="23">
        <f ca="1"/>
        <v>76.841295420703275</v>
      </c>
      <c r="N102" s="23">
        <f ca="1"/>
        <v>77.694102597059043</v>
      </c>
      <c r="O102" s="23">
        <f ca="1"/>
        <v>79.275598983588168</v>
      </c>
      <c r="P102" s="23">
        <f ca="1"/>
        <v>78.815315871096189</v>
      </c>
      <c r="Q102" s="23">
        <f ca="1"/>
        <v>78.815315871096189</v>
      </c>
      <c r="R102" s="23">
        <f ca="1"/>
        <v>78.815315871096189</v>
      </c>
      <c r="S102" s="23">
        <f ca="1"/>
        <v>78.815315871096189</v>
      </c>
      <c r="T102" s="23">
        <f ca="1"/>
        <v>78.815315871096189</v>
      </c>
      <c r="U102" s="23">
        <f ca="1"/>
        <v>78.815315871096189</v>
      </c>
      <c r="V102" s="23">
        <f ca="1"/>
        <v>78.815315871096189</v>
      </c>
      <c r="W102" s="23">
        <f ca="1"/>
        <v>78.815315871096189</v>
      </c>
      <c r="X102" s="23">
        <f ca="1"/>
        <v>78.815315871096189</v>
      </c>
      <c r="Y102" s="23">
        <f ca="1"/>
        <v>78.815315871096189</v>
      </c>
      <c r="Z102" s="23">
        <f ca="1"/>
        <v>78.815315871096189</v>
      </c>
      <c r="AA102" s="23">
        <f ca="1"/>
        <v>78.815315871096189</v>
      </c>
      <c r="AB102" s="23">
        <f ca="1"/>
        <v>78.815315871096189</v>
      </c>
      <c r="AC102" s="23">
        <f ca="1"/>
        <v>78.815315871096189</v>
      </c>
      <c r="AD102" s="23">
        <f ca="1"/>
        <v>78.815315871096189</v>
      </c>
      <c r="AE102" s="23">
        <f ca="1"/>
        <v>78.815315871096189</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93.043638970494669</v>
      </c>
      <c r="AH102" s="23">
        <f ca="1"/>
        <v>96.261574570321073</v>
      </c>
      <c r="AI102" s="23">
        <f ca="1"/>
        <v>106.51085695963997</v>
      </c>
      <c r="AJ102" s="23">
        <f ca="1"/>
        <v>113.80188573961577</v>
      </c>
      <c r="AK102" s="23">
        <f ca="1"/>
        <v>97.117377961840177</v>
      </c>
      <c r="AL102" s="23">
        <f ca="1"/>
        <v>100.61727411279956</v>
      </c>
      <c r="AM102" s="23">
        <f ca="1"/>
        <v>103.45821655281199</v>
      </c>
      <c r="AN102" s="23">
        <f ca="1"/>
        <v>106.1907733699273</v>
      </c>
      <c r="AO102" s="23">
        <f ca="1"/>
        <v>108.55641057313305</v>
      </c>
      <c r="AP102" s="23">
        <f ca="1"/>
        <v>109.74321905438678</v>
      </c>
      <c r="AQ102" s="23">
        <f ca="1"/>
        <v>111.49221083052667</v>
      </c>
      <c r="AR102" s="23">
        <f ca="1"/>
        <v>113.49311848233015</v>
      </c>
      <c r="AS102" s="23">
        <f ca="1"/>
        <v>115.53540297571107</v>
      </c>
      <c r="AT102" s="23">
        <f ca="1"/>
        <v>118.1043177031474</v>
      </c>
      <c r="AU102" s="23">
        <f ca="1"/>
        <v>118.505369156421</v>
      </c>
      <c r="AV102" s="23">
        <f ca="1"/>
        <v>118.505369156421</v>
      </c>
      <c r="AW102" s="23">
        <f ca="1"/>
        <v>118.505369156421</v>
      </c>
      <c r="AX102" s="23">
        <f ca="1"/>
        <v>118.505369156421</v>
      </c>
      <c r="AY102" s="23">
        <f ca="1"/>
        <v>118.505369156421</v>
      </c>
      <c r="AZ102" s="23">
        <f ca="1"/>
        <v>118.505369156421</v>
      </c>
      <c r="BA102" s="23">
        <f ca="1"/>
        <v>118.505369156421</v>
      </c>
      <c r="BB102" s="23">
        <f ca="1"/>
        <v>118.505369156421</v>
      </c>
      <c r="BC102" s="23">
        <f ca="1"/>
        <v>118.505369156421</v>
      </c>
      <c r="BD102" s="23">
        <f ca="1"/>
        <v>118.505369156421</v>
      </c>
      <c r="BE102" s="23">
        <f ca="1"/>
        <v>118.505369156421</v>
      </c>
      <c r="BF102" s="23">
        <f ca="1"/>
        <v>118.505369156421</v>
      </c>
      <c r="BG102" s="23">
        <f ca="1"/>
        <v>118.505369156421</v>
      </c>
      <c r="BH102" s="23">
        <f ca="1"/>
        <v>118.505369156421</v>
      </c>
      <c r="BI102" s="23">
        <f ca="1"/>
        <v>118.505369156421</v>
      </c>
      <c r="BJ102" s="23">
        <f ca="1"/>
        <v>118.505369156421</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139.47162600117969</v>
      </c>
      <c r="C103" s="23">
        <f ca="1"/>
        <v>143.71078204311172</v>
      </c>
      <c r="D103" s="23">
        <f ca="1"/>
        <v>160.9452081837976</v>
      </c>
      <c r="E103" s="23">
        <f ca="1"/>
        <v>173.37957056747777</v>
      </c>
      <c r="F103" s="23">
        <f ca="1"/>
        <v>144.41541238446055</v>
      </c>
      <c r="G103" s="23">
        <f ca="1"/>
        <v>150.27410206287394</v>
      </c>
      <c r="H103" s="23">
        <f ca="1"/>
        <v>153.99480221840327</v>
      </c>
      <c r="I103" s="23">
        <f ca="1"/>
        <v>158.24226286112847</v>
      </c>
      <c r="J103" s="23">
        <f ca="1"/>
        <v>161.63619303289525</v>
      </c>
      <c r="K103" s="23">
        <f ca="1"/>
        <v>163.84808010486032</v>
      </c>
      <c r="L103" s="23">
        <f ca="1"/>
        <v>169.11601005852063</v>
      </c>
      <c r="M103" s="23">
        <f ca="1"/>
        <v>172.7595096698104</v>
      </c>
      <c r="N103" s="23">
        <f ca="1"/>
        <v>174.67684524859638</v>
      </c>
      <c r="O103" s="23">
        <f ca="1"/>
        <v>178.23246646483804</v>
      </c>
      <c r="P103" s="23">
        <f ca="1"/>
        <v>177.19762856435696</v>
      </c>
      <c r="Q103" s="23">
        <f ca="1"/>
        <v>177.19762856435696</v>
      </c>
      <c r="R103" s="23">
        <f ca="1"/>
        <v>177.19762856435696</v>
      </c>
      <c r="S103" s="23">
        <f ca="1"/>
        <v>177.19762856435696</v>
      </c>
      <c r="T103" s="23">
        <f ca="1"/>
        <v>177.19762856435696</v>
      </c>
      <c r="U103" s="23">
        <f ca="1"/>
        <v>177.19762856435696</v>
      </c>
      <c r="V103" s="23">
        <f ca="1"/>
        <v>177.19762856435696</v>
      </c>
      <c r="W103" s="23">
        <f ca="1"/>
        <v>177.19762856435696</v>
      </c>
      <c r="X103" s="23">
        <f ca="1"/>
        <v>177.19762856435696</v>
      </c>
      <c r="Y103" s="23">
        <f ca="1"/>
        <v>177.19762856435696</v>
      </c>
      <c r="Z103" s="23">
        <f ca="1"/>
        <v>177.19762856435696</v>
      </c>
      <c r="AA103" s="23">
        <f ca="1"/>
        <v>177.19762856435696</v>
      </c>
      <c r="AB103" s="23">
        <f ca="1"/>
        <v>177.19762856435696</v>
      </c>
      <c r="AC103" s="23">
        <f ca="1"/>
        <v>177.19762856435696</v>
      </c>
      <c r="AD103" s="23">
        <f ca="1"/>
        <v>177.19762856435696</v>
      </c>
      <c r="AE103" s="23">
        <f ca="1"/>
        <v>177.19762856435696</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336.19283612385732</v>
      </c>
      <c r="AH103" s="23">
        <f ca="1"/>
        <v>347.82014249041765</v>
      </c>
      <c r="AI103" s="23">
        <f ca="1"/>
        <v>384.85368237369875</v>
      </c>
      <c r="AJ103" s="23">
        <f ca="1"/>
        <v>411.19821995759565</v>
      </c>
      <c r="AK103" s="23">
        <f ca="1"/>
        <v>350.91240083868001</v>
      </c>
      <c r="AL103" s="23">
        <f ca="1"/>
        <v>363.55850997788872</v>
      </c>
      <c r="AM103" s="23">
        <f ca="1"/>
        <v>373.82363402871488</v>
      </c>
      <c r="AN103" s="23">
        <f ca="1"/>
        <v>383.69713034055724</v>
      </c>
      <c r="AO103" s="23">
        <f ca="1"/>
        <v>392.24484289120301</v>
      </c>
      <c r="AP103" s="23">
        <f ca="1"/>
        <v>396.53311572385809</v>
      </c>
      <c r="AQ103" s="23">
        <f ca="1"/>
        <v>402.85271491498861</v>
      </c>
      <c r="AR103" s="23">
        <f ca="1"/>
        <v>410.08255701623159</v>
      </c>
      <c r="AS103" s="23">
        <f ca="1"/>
        <v>417.46190528333062</v>
      </c>
      <c r="AT103" s="23">
        <f ca="1"/>
        <v>426.74411670082526</v>
      </c>
      <c r="AU103" s="23">
        <f ca="1"/>
        <v>428.19322839722389</v>
      </c>
      <c r="AV103" s="23">
        <f ca="1"/>
        <v>428.19322839722389</v>
      </c>
      <c r="AW103" s="23">
        <f ca="1"/>
        <v>428.19322839722389</v>
      </c>
      <c r="AX103" s="23">
        <f ca="1"/>
        <v>428.19322839722389</v>
      </c>
      <c r="AY103" s="23">
        <f ca="1"/>
        <v>428.19322839722389</v>
      </c>
      <c r="AZ103" s="23">
        <f ca="1"/>
        <v>428.19322839722389</v>
      </c>
      <c r="BA103" s="23">
        <f ca="1"/>
        <v>428.19322839722389</v>
      </c>
      <c r="BB103" s="23">
        <f ca="1"/>
        <v>428.19322839722389</v>
      </c>
      <c r="BC103" s="23">
        <f ca="1"/>
        <v>428.19322839722389</v>
      </c>
      <c r="BD103" s="23">
        <f ca="1"/>
        <v>428.19322839722389</v>
      </c>
      <c r="BE103" s="23">
        <f ca="1"/>
        <v>428.19322839722389</v>
      </c>
      <c r="BF103" s="23">
        <f ca="1"/>
        <v>428.19322839722389</v>
      </c>
      <c r="BG103" s="23">
        <f ca="1"/>
        <v>428.19322839722389</v>
      </c>
      <c r="BH103" s="23">
        <f ca="1"/>
        <v>428.19322839722389</v>
      </c>
      <c r="BI103" s="23">
        <f ca="1"/>
        <v>428.19322839722389</v>
      </c>
      <c r="BJ103" s="23">
        <f ca="1"/>
        <v>428.19322839722389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226.17020432623707</v>
      </c>
      <c r="C104" s="23">
        <f ca="1"/>
        <v>233.04451142126203</v>
      </c>
      <c r="D104" s="23">
        <f ca="1"/>
        <v>260.99222948723911</v>
      </c>
      <c r="E104" s="23">
        <f ca="1"/>
        <v>281.15606037969337</v>
      </c>
      <c r="F104" s="23">
        <f ca="1"/>
        <v>234.18715521804393</v>
      </c>
      <c r="G104" s="23">
        <f ca="1"/>
        <v>243.68773307493049</v>
      </c>
      <c r="H104" s="23">
        <f ca="1"/>
        <v>249.72130089470775</v>
      </c>
      <c r="I104" s="23">
        <f ca="1"/>
        <v>256.60907490993782</v>
      </c>
      <c r="J104" s="23">
        <f ca="1"/>
        <v>262.1127454587488</v>
      </c>
      <c r="K104" s="23">
        <f ca="1"/>
        <v>265.69958935923268</v>
      </c>
      <c r="L104" s="23">
        <f ca="1"/>
        <v>274.24217847327645</v>
      </c>
      <c r="M104" s="23">
        <f ca="1"/>
        <v>280.15055622131388</v>
      </c>
      <c r="N104" s="23">
        <f ca="1"/>
        <v>283.25974905177765</v>
      </c>
      <c r="O104" s="23">
        <f ca="1"/>
        <v>289.0256212943317</v>
      </c>
      <c r="P104" s="23">
        <f ca="1"/>
        <v>287.34750578003803</v>
      </c>
      <c r="Q104" s="23">
        <f ca="1"/>
        <v>287.34750578003803</v>
      </c>
      <c r="R104" s="23">
        <f ca="1"/>
        <v>287.34750578003803</v>
      </c>
      <c r="S104" s="23">
        <f ca="1"/>
        <v>287.34750578003803</v>
      </c>
      <c r="T104" s="23">
        <f ca="1"/>
        <v>287.34750578003803</v>
      </c>
      <c r="U104" s="23">
        <f ca="1"/>
        <v>287.34750578003803</v>
      </c>
      <c r="V104" s="23">
        <f ca="1"/>
        <v>287.34750578003803</v>
      </c>
      <c r="W104" s="23">
        <f ca="1"/>
        <v>287.34750578003803</v>
      </c>
      <c r="X104" s="23">
        <f ca="1"/>
        <v>287.34750578003803</v>
      </c>
      <c r="Y104" s="23">
        <f ca="1"/>
        <v>287.34750578003803</v>
      </c>
      <c r="Z104" s="23">
        <f ca="1"/>
        <v>287.34750578003803</v>
      </c>
      <c r="AA104" s="23">
        <f ca="1"/>
        <v>287.34750578003803</v>
      </c>
      <c r="AB104" s="23">
        <f ca="1"/>
        <v>287.34750578003803</v>
      </c>
      <c r="AC104" s="23">
        <f ca="1"/>
        <v>287.34750578003803</v>
      </c>
      <c r="AD104" s="23">
        <f ca="1"/>
        <v>287.34750578003803</v>
      </c>
      <c r="AE104" s="23">
        <f ca="1"/>
        <v>287.34750578003803</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402.82565049074788</v>
      </c>
      <c r="AH104" s="23">
        <f ca="1"/>
        <v>416.75746802905883</v>
      </c>
      <c r="AI104" s="23">
        <f ca="1"/>
        <v>461.13098879010744</v>
      </c>
      <c r="AJ104" s="23">
        <f ca="1"/>
        <v>492.69696625549733</v>
      </c>
      <c r="AK104" s="23">
        <f ca="1"/>
        <v>420.46260641031023</v>
      </c>
      <c r="AL104" s="23">
        <f ca="1"/>
        <v>435.61515159512783</v>
      </c>
      <c r="AM104" s="23">
        <f ca="1"/>
        <v>447.91480473710874</v>
      </c>
      <c r="AN104" s="23">
        <f ca="1"/>
        <v>459.74521022787479</v>
      </c>
      <c r="AO104" s="23">
        <f ca="1"/>
        <v>469.98706400477465</v>
      </c>
      <c r="AP104" s="23">
        <f ca="1"/>
        <v>475.12526478624426</v>
      </c>
      <c r="AQ104" s="23">
        <f ca="1"/>
        <v>482.69739715039168</v>
      </c>
      <c r="AR104" s="23">
        <f ca="1"/>
        <v>491.36018092935848</v>
      </c>
      <c r="AS104" s="23">
        <f ca="1"/>
        <v>500.20210272687353</v>
      </c>
      <c r="AT104" s="23">
        <f ca="1"/>
        <v>511.32403172261036</v>
      </c>
      <c r="AU104" s="23">
        <f ca="1"/>
        <v>513.0603547462232</v>
      </c>
      <c r="AV104" s="23">
        <f ca="1"/>
        <v>513.0603547462232</v>
      </c>
      <c r="AW104" s="23">
        <f ca="1"/>
        <v>513.0603547462232</v>
      </c>
      <c r="AX104" s="23">
        <f ca="1"/>
        <v>513.0603547462232</v>
      </c>
      <c r="AY104" s="23">
        <f ca="1"/>
        <v>513.0603547462232</v>
      </c>
      <c r="AZ104" s="23">
        <f ca="1"/>
        <v>513.0603547462232</v>
      </c>
      <c r="BA104" s="23">
        <f ca="1"/>
        <v>513.0603547462232</v>
      </c>
      <c r="BB104" s="23">
        <f ca="1"/>
        <v>513.0603547462232</v>
      </c>
      <c r="BC104" s="23">
        <f ca="1"/>
        <v>513.0603547462232</v>
      </c>
      <c r="BD104" s="23">
        <f ca="1"/>
        <v>513.0603547462232</v>
      </c>
      <c r="BE104" s="23">
        <f ca="1"/>
        <v>513.0603547462232</v>
      </c>
      <c r="BF104" s="23">
        <f ca="1"/>
        <v>513.0603547462232</v>
      </c>
      <c r="BG104" s="23">
        <f ca="1"/>
        <v>513.0603547462232</v>
      </c>
      <c r="BH104" s="23">
        <f ca="1"/>
        <v>513.0603547462232</v>
      </c>
      <c r="BI104" s="23">
        <f ca="1"/>
        <v>513.0603547462232</v>
      </c>
      <c r="BJ104" s="23">
        <f ca="1"/>
        <v>513.0603547462232</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870.7552866560128</v>
      </c>
      <c r="C105" s="23">
        <f ca="1"/>
        <v>897.22136897185874</v>
      </c>
      <c r="D105" s="23">
        <f ca="1"/>
        <v>1004.8200835258706</v>
      </c>
      <c r="E105" s="23">
        <f ca="1"/>
        <v>1082.4508324618196</v>
      </c>
      <c r="F105" s="23">
        <f ca="1"/>
        <v>901.6205475894692</v>
      </c>
      <c r="G105" s="23">
        <f ca="1"/>
        <v>938.19777233848242</v>
      </c>
      <c r="H105" s="23">
        <f ca="1"/>
        <v>961.42700844462479</v>
      </c>
      <c r="I105" s="23">
        <f ca="1"/>
        <v>987.94493840326049</v>
      </c>
      <c r="J105" s="23">
        <f ca="1"/>
        <v>1009.1340700161829</v>
      </c>
      <c r="K105" s="23">
        <f ca="1"/>
        <v>1022.9434190330458</v>
      </c>
      <c r="L105" s="23">
        <f ca="1"/>
        <v>1055.8323871221144</v>
      </c>
      <c r="M105" s="23">
        <f ca="1"/>
        <v>1078.5796414520585</v>
      </c>
      <c r="N105" s="23">
        <f ca="1"/>
        <v>1090.5500338493437</v>
      </c>
      <c r="O105" s="23">
        <f ca="1"/>
        <v>1112.7486419831769</v>
      </c>
      <c r="P105" s="23">
        <f ca="1"/>
        <v>1106.2878972531464</v>
      </c>
      <c r="Q105" s="23">
        <f ca="1"/>
        <v>1106.2878972531464</v>
      </c>
      <c r="R105" s="23">
        <f ca="1"/>
        <v>1106.2878972531464</v>
      </c>
      <c r="S105" s="23">
        <f ca="1"/>
        <v>1106.2878972531464</v>
      </c>
      <c r="T105" s="23">
        <f ca="1"/>
        <v>1106.2878972531464</v>
      </c>
      <c r="U105" s="23">
        <f ca="1"/>
        <v>1106.2878972531464</v>
      </c>
      <c r="V105" s="23">
        <f ca="1"/>
        <v>1106.2878972531464</v>
      </c>
      <c r="W105" s="23">
        <f ca="1"/>
        <v>1106.2878972531464</v>
      </c>
      <c r="X105" s="23">
        <f ca="1"/>
        <v>1106.2878972531464</v>
      </c>
      <c r="Y105" s="23">
        <f ca="1"/>
        <v>1106.2878972531464</v>
      </c>
      <c r="Z105" s="23">
        <f ca="1"/>
        <v>1106.2878972531464</v>
      </c>
      <c r="AA105" s="23">
        <f ca="1"/>
        <v>1106.2878972531464</v>
      </c>
      <c r="AB105" s="23">
        <f ca="1"/>
        <v>1106.2878972531464</v>
      </c>
      <c r="AC105" s="23">
        <f ca="1"/>
        <v>1106.2878972531464</v>
      </c>
      <c r="AD105" s="23">
        <f ca="1"/>
        <v>1106.2878972531464</v>
      </c>
      <c r="AE105" s="23">
        <f ca="1"/>
        <v>1106.2878972531464</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459.76641913154543</v>
      </c>
      <c r="AH105" s="23">
        <f ca="1"/>
        <v>475.66754621662511</v>
      </c>
      <c r="AI105" s="23">
        <f ca="1"/>
        <v>526.31341427322047</v>
      </c>
      <c r="AJ105" s="23">
        <f ca="1"/>
        <v>562.34134945552262</v>
      </c>
      <c r="AK105" s="23">
        <f ca="1"/>
        <v>479.89641844424887</v>
      </c>
      <c r="AL105" s="23">
        <f ca="1"/>
        <v>497.19082715895053</v>
      </c>
      <c r="AM105" s="23">
        <f ca="1"/>
        <v>511.22907788791815</v>
      </c>
      <c r="AN105" s="23">
        <f ca="1"/>
        <v>524.73175122249177</v>
      </c>
      <c r="AO105" s="23">
        <f ca="1"/>
        <v>536.42132568364514</v>
      </c>
      <c r="AP105" s="23">
        <f ca="1"/>
        <v>542.28582853046532</v>
      </c>
      <c r="AQ105" s="23">
        <f ca="1"/>
        <v>550.92830742428168</v>
      </c>
      <c r="AR105" s="23">
        <f ca="1"/>
        <v>560.81560500057617</v>
      </c>
      <c r="AS105" s="23">
        <f ca="1"/>
        <v>570.90736236044677</v>
      </c>
      <c r="AT105" s="23">
        <f ca="1"/>
        <v>583.60141365031768</v>
      </c>
      <c r="AU105" s="23">
        <f ca="1"/>
        <v>585.58317180809547</v>
      </c>
      <c r="AV105" s="23">
        <f ca="1"/>
        <v>585.58317180809547</v>
      </c>
      <c r="AW105" s="23">
        <f ca="1"/>
        <v>585.58317180809547</v>
      </c>
      <c r="AX105" s="23">
        <f ca="1"/>
        <v>585.58317180809547</v>
      </c>
      <c r="AY105" s="23">
        <f ca="1"/>
        <v>585.58317180809547</v>
      </c>
      <c r="AZ105" s="23">
        <f ca="1"/>
        <v>585.58317180809547</v>
      </c>
      <c r="BA105" s="23">
        <f ca="1"/>
        <v>585.58317180809547</v>
      </c>
      <c r="BB105" s="23">
        <f ca="1"/>
        <v>585.58317180809547</v>
      </c>
      <c r="BC105" s="23">
        <f ca="1"/>
        <v>585.58317180809547</v>
      </c>
      <c r="BD105" s="23">
        <f ca="1"/>
        <v>585.58317180809547</v>
      </c>
      <c r="BE105" s="23">
        <f ca="1"/>
        <v>585.58317180809547</v>
      </c>
      <c r="BF105" s="23">
        <f ca="1"/>
        <v>585.58317180809547</v>
      </c>
      <c r="BG105" s="23">
        <f ca="1"/>
        <v>585.58317180809547</v>
      </c>
      <c r="BH105" s="23">
        <f ca="1"/>
        <v>585.58317180809547</v>
      </c>
      <c r="BI105" s="23">
        <f ca="1"/>
        <v>585.58317180809547</v>
      </c>
      <c r="BJ105" s="23">
        <f ca="1"/>
        <v>585.58317180809547</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1318.7876914165688</v>
      </c>
      <c r="C106" s="23">
        <f ca="1"/>
        <v>1358.8714487397026</v>
      </c>
      <c r="D106" s="23">
        <f ca="1"/>
        <v>1521.8332619386988</v>
      </c>
      <c r="E106" s="23">
        <f ca="1"/>
        <v>1639.407599690177</v>
      </c>
      <c r="F106" s="23">
        <f ca="1"/>
        <v>1365.5341503071284</v>
      </c>
      <c r="G106" s="23">
        <f ca="1"/>
        <v>1420.931567382165</v>
      </c>
      <c r="H106" s="23">
        <f ca="1"/>
        <v>1456.1130140265334</v>
      </c>
      <c r="I106" s="23">
        <f ca="1"/>
        <v>1496.2752963201012</v>
      </c>
      <c r="J106" s="23">
        <f ca="1"/>
        <v>1528.3669372106685</v>
      </c>
      <c r="K106" s="23">
        <f ca="1"/>
        <v>1549.2816531922997</v>
      </c>
      <c r="L106" s="23">
        <f ca="1"/>
        <v>1599.0930835263312</v>
      </c>
      <c r="M106" s="23">
        <f ca="1"/>
        <v>1633.5445528238165</v>
      </c>
      <c r="N106" s="23">
        <f ca="1"/>
        <v>1651.6741081614491</v>
      </c>
      <c r="O106" s="23">
        <f ca="1"/>
        <v>1685.2946346424374</v>
      </c>
      <c r="P106" s="23">
        <f ca="1"/>
        <v>1675.5096229888536</v>
      </c>
      <c r="Q106" s="23">
        <f ca="1"/>
        <v>1675.5096229888536</v>
      </c>
      <c r="R106" s="23">
        <f ca="1"/>
        <v>1675.5096229888536</v>
      </c>
      <c r="S106" s="23">
        <f ca="1"/>
        <v>1675.5096229888536</v>
      </c>
      <c r="T106" s="23">
        <f ca="1"/>
        <v>1675.5096229888536</v>
      </c>
      <c r="U106" s="23">
        <f ca="1"/>
        <v>1675.5096229888536</v>
      </c>
      <c r="V106" s="23">
        <f ca="1"/>
        <v>1675.5096229888536</v>
      </c>
      <c r="W106" s="23">
        <f ca="1"/>
        <v>1675.5096229888536</v>
      </c>
      <c r="X106" s="23">
        <f ca="1"/>
        <v>1675.5096229888536</v>
      </c>
      <c r="Y106" s="23">
        <f ca="1"/>
        <v>1675.5096229888536</v>
      </c>
      <c r="Z106" s="23">
        <f ca="1"/>
        <v>1675.5096229888536</v>
      </c>
      <c r="AA106" s="23">
        <f ca="1"/>
        <v>1675.5096229888536</v>
      </c>
      <c r="AB106" s="23">
        <f ca="1"/>
        <v>1675.5096229888536</v>
      </c>
      <c r="AC106" s="23">
        <f ca="1"/>
        <v>1675.5096229888536</v>
      </c>
      <c r="AD106" s="23">
        <f ca="1"/>
        <v>1675.5096229888536</v>
      </c>
      <c r="AE106" s="23">
        <f ca="1"/>
        <v>1675.5096229888536</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394.34511048041617</v>
      </c>
      <c r="AH106" s="23">
        <f ca="1"/>
        <v>407.98362659686791</v>
      </c>
      <c r="AI106" s="23">
        <f ca="1"/>
        <v>451.42296797347331</v>
      </c>
      <c r="AJ106" s="23">
        <f ca="1"/>
        <v>482.32439854485506</v>
      </c>
      <c r="AK106" s="23">
        <f ca="1"/>
        <v>411.61076206482977</v>
      </c>
      <c r="AL106" s="23">
        <f ca="1"/>
        <v>426.44430629838808</v>
      </c>
      <c r="AM106" s="23">
        <f ca="1"/>
        <v>438.48501937422196</v>
      </c>
      <c r="AN106" s="23">
        <f ca="1"/>
        <v>450.06636369676141</v>
      </c>
      <c r="AO106" s="23">
        <f ca="1"/>
        <v>460.09259949941071</v>
      </c>
      <c r="AP106" s="23">
        <f ca="1"/>
        <v>465.1226276328494</v>
      </c>
      <c r="AQ106" s="23">
        <f ca="1"/>
        <v>472.53534668406729</v>
      </c>
      <c r="AR106" s="23">
        <f ca="1"/>
        <v>481.01575606768745</v>
      </c>
      <c r="AS106" s="23">
        <f ca="1"/>
        <v>489.67153214314959</v>
      </c>
      <c r="AT106" s="23">
        <f ca="1"/>
        <v>500.5593152652919</v>
      </c>
      <c r="AU106" s="23">
        <f ca="1"/>
        <v>502.2590841199866</v>
      </c>
      <c r="AV106" s="23">
        <f ca="1"/>
        <v>502.2590841199866</v>
      </c>
      <c r="AW106" s="23">
        <f ca="1"/>
        <v>502.2590841199866</v>
      </c>
      <c r="AX106" s="23">
        <f ca="1"/>
        <v>502.2590841199866</v>
      </c>
      <c r="AY106" s="23">
        <f ca="1"/>
        <v>502.2590841199866</v>
      </c>
      <c r="AZ106" s="23">
        <f ca="1"/>
        <v>502.2590841199866</v>
      </c>
      <c r="BA106" s="23">
        <f ca="1"/>
        <v>502.2590841199866</v>
      </c>
      <c r="BB106" s="23">
        <f ca="1"/>
        <v>502.2590841199866</v>
      </c>
      <c r="BC106" s="23">
        <f ca="1"/>
        <v>502.2590841199866</v>
      </c>
      <c r="BD106" s="23">
        <f ca="1"/>
        <v>502.2590841199866</v>
      </c>
      <c r="BE106" s="23">
        <f ca="1"/>
        <v>502.2590841199866</v>
      </c>
      <c r="BF106" s="23">
        <f ca="1"/>
        <v>502.2590841199866</v>
      </c>
      <c r="BG106" s="23">
        <f ca="1"/>
        <v>502.2590841199866</v>
      </c>
      <c r="BH106" s="23">
        <f ca="1"/>
        <v>502.2590841199866</v>
      </c>
      <c r="BI106" s="23">
        <f ca="1"/>
        <v>502.2590841199866</v>
      </c>
      <c r="BJ106" s="23">
        <f ca="1"/>
        <v>502.2590841199866</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2014.530319962972</v>
      </c>
      <c r="C107" s="23">
        <f ca="1"/>
        <v>2075.7607553022294</v>
      </c>
      <c r="D107" s="23">
        <f ca="1"/>
        <v>2324.6950726470386</v>
      </c>
      <c r="E107" s="23">
        <f ca="1"/>
        <v>2504.297194953398</v>
      </c>
      <c r="F107" s="23">
        <f ca="1"/>
        <v>2085.938446834994</v>
      </c>
      <c r="G107" s="23">
        <f ca="1"/>
        <v>2170.5614510316905</v>
      </c>
      <c r="H107" s="23">
        <f ca="1"/>
        <v>2224.3033015407059</v>
      </c>
      <c r="I107" s="23">
        <f ca="1"/>
        <v>2285.6536886620761</v>
      </c>
      <c r="J107" s="23">
        <f ca="1"/>
        <v>2334.6756684789852</v>
      </c>
      <c r="K107" s="23">
        <f ca="1"/>
        <v>2366.6241995068667</v>
      </c>
      <c r="L107" s="23">
        <f ca="1"/>
        <v>2442.7142611155268</v>
      </c>
      <c r="M107" s="23">
        <f ca="1"/>
        <v>2495.3410257712608</v>
      </c>
      <c r="N107" s="23">
        <f ca="1"/>
        <v>2523.0350504826051</v>
      </c>
      <c r="O107" s="23">
        <f ca="1"/>
        <v>2574.392498243069</v>
      </c>
      <c r="P107" s="23">
        <f ca="1"/>
        <v>2559.4452836264677</v>
      </c>
      <c r="Q107" s="23">
        <f ca="1"/>
        <v>2559.4452836264677</v>
      </c>
      <c r="R107" s="23">
        <f ca="1"/>
        <v>2559.4452836264677</v>
      </c>
      <c r="S107" s="23">
        <f ca="1"/>
        <v>2559.4452836264677</v>
      </c>
      <c r="T107" s="23">
        <f ca="1"/>
        <v>2559.4452836264677</v>
      </c>
      <c r="U107" s="23">
        <f ca="1"/>
        <v>2559.4452836264677</v>
      </c>
      <c r="V107" s="23">
        <f ca="1"/>
        <v>2559.4452836264677</v>
      </c>
      <c r="W107" s="23">
        <f ca="1"/>
        <v>2559.4452836264677</v>
      </c>
      <c r="X107" s="23">
        <f ca="1"/>
        <v>2559.4452836264677</v>
      </c>
      <c r="Y107" s="23">
        <f ca="1"/>
        <v>2559.4452836264677</v>
      </c>
      <c r="Z107" s="23">
        <f ca="1"/>
        <v>2559.4452836264677</v>
      </c>
      <c r="AA107" s="23">
        <f ca="1"/>
        <v>2559.4452836264677</v>
      </c>
      <c r="AB107" s="23">
        <f ca="1"/>
        <v>2559.4452836264677</v>
      </c>
      <c r="AC107" s="23">
        <f ca="1"/>
        <v>2559.4452836264677</v>
      </c>
      <c r="AD107" s="23">
        <f ca="1"/>
        <v>2559.4452836264677</v>
      </c>
      <c r="AE107" s="23">
        <f ca="1"/>
        <v>2559.4452836264677</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421.60398908505704</v>
      </c>
      <c r="AH107" s="23">
        <f ca="1"/>
        <v>436.18525977177057</v>
      </c>
      <c r="AI107" s="23">
        <f ca="1"/>
        <v>482.62732059837225</v>
      </c>
      <c r="AJ107" s="23">
        <f ca="1"/>
        <v>515.66479475763788</v>
      </c>
      <c r="AK107" s="23">
        <f ca="1"/>
        <v>440.06311888959158</v>
      </c>
      <c r="AL107" s="23">
        <f ca="1"/>
        <v>455.92202332362649</v>
      </c>
      <c r="AM107" s="23">
        <f ca="1"/>
        <v>468.79504375493292</v>
      </c>
      <c r="AN107" s="23">
        <f ca="1"/>
        <v>481.1769418324867</v>
      </c>
      <c r="AO107" s="23">
        <f ca="1"/>
        <v>491.89623540951283</v>
      </c>
      <c r="AP107" s="23">
        <f ca="1"/>
        <v>497.27396134019381</v>
      </c>
      <c r="AQ107" s="23">
        <f ca="1"/>
        <v>505.19908032582782</v>
      </c>
      <c r="AR107" s="23">
        <f ca="1"/>
        <v>514.26569312306231</v>
      </c>
      <c r="AS107" s="23">
        <f ca="1"/>
        <v>523.51979473369477</v>
      </c>
      <c r="AT107" s="23">
        <f ca="1"/>
        <v>535.16018959239068</v>
      </c>
      <c r="AU107" s="23">
        <f ca="1"/>
        <v>536.97745399003668</v>
      </c>
      <c r="AV107" s="23">
        <f ca="1"/>
        <v>536.97745399003668</v>
      </c>
      <c r="AW107" s="23">
        <f ca="1"/>
        <v>536.97745399003668</v>
      </c>
      <c r="AX107" s="23">
        <f ca="1"/>
        <v>536.97745399003668</v>
      </c>
      <c r="AY107" s="23">
        <f ca="1"/>
        <v>536.97745399003668</v>
      </c>
      <c r="AZ107" s="23">
        <f ca="1"/>
        <v>536.97745399003668</v>
      </c>
      <c r="BA107" s="23">
        <f ca="1"/>
        <v>536.97745399003668</v>
      </c>
      <c r="BB107" s="23">
        <f ca="1"/>
        <v>536.97745399003668</v>
      </c>
      <c r="BC107" s="23">
        <f ca="1"/>
        <v>536.97745399003668</v>
      </c>
      <c r="BD107" s="23">
        <f ca="1"/>
        <v>536.97745399003668</v>
      </c>
      <c r="BE107" s="23">
        <f ca="1"/>
        <v>536.97745399003668</v>
      </c>
      <c r="BF107" s="23">
        <f ca="1"/>
        <v>536.97745399003668</v>
      </c>
      <c r="BG107" s="23">
        <f ca="1"/>
        <v>536.97745399003668</v>
      </c>
      <c r="BH107" s="23">
        <f ca="1"/>
        <v>536.97745399003668</v>
      </c>
      <c r="BI107" s="23">
        <f ca="1"/>
        <v>536.97745399003668</v>
      </c>
      <c r="BJ107" s="23">
        <f ca="1"/>
        <v>536.97745399003668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3678.4968232203619</v>
      </c>
      <c r="C108" s="23">
        <f ca="1"/>
        <v>3790.3025179015899</v>
      </c>
      <c r="D108" s="23">
        <f ca="1"/>
        <v>4244.8521895889544</v>
      </c>
      <c r="E108" s="23">
        <f ca="1"/>
        <v>4572.8024963183761</v>
      </c>
      <c r="F108" s="23">
        <f ca="1"/>
        <v>3808.8868030821086</v>
      </c>
      <c r="G108" s="23">
        <f ca="1"/>
        <v>3963.4069157973295</v>
      </c>
      <c r="H108" s="23">
        <f ca="1"/>
        <v>4061.538586694709</v>
      </c>
      <c r="I108" s="23">
        <f ca="1"/>
        <v>4173.5633112138448</v>
      </c>
      <c r="J108" s="23">
        <f ca="1"/>
        <v>4263.0765814970091</v>
      </c>
      <c r="K108" s="23">
        <f ca="1"/>
        <v>4321.4140355070222</v>
      </c>
      <c r="L108" s="23">
        <f ca="1"/>
        <v>4460.3531455975781</v>
      </c>
      <c r="M108" s="23">
        <f ca="1"/>
        <v>4556.44868939959</v>
      </c>
      <c r="N108" s="23">
        <f ca="1"/>
        <v>4607.0174899350613</v>
      </c>
      <c r="O108" s="23">
        <f ca="1"/>
        <v>4700.7952834800317</v>
      </c>
      <c r="P108" s="23">
        <f ca="1"/>
        <v>4673.5019332939837</v>
      </c>
      <c r="Q108" s="23">
        <f ca="1"/>
        <v>4673.5019332939837</v>
      </c>
      <c r="R108" s="23">
        <f ca="1"/>
        <v>4673.5019332939837</v>
      </c>
      <c r="S108" s="23">
        <f ca="1"/>
        <v>4673.5019332939837</v>
      </c>
      <c r="T108" s="23">
        <f ca="1"/>
        <v>4673.5019332939837</v>
      </c>
      <c r="U108" s="23">
        <f ca="1"/>
        <v>4673.5019332939837</v>
      </c>
      <c r="V108" s="23">
        <f ca="1"/>
        <v>4673.5019332939837</v>
      </c>
      <c r="W108" s="23">
        <f ca="1"/>
        <v>4673.5019332939837</v>
      </c>
      <c r="X108" s="23">
        <f ca="1"/>
        <v>4673.5019332939837</v>
      </c>
      <c r="Y108" s="23">
        <f ca="1"/>
        <v>4673.5019332939837</v>
      </c>
      <c r="Z108" s="23">
        <f ca="1"/>
        <v>4673.5019332939837</v>
      </c>
      <c r="AA108" s="23">
        <f ca="1"/>
        <v>4673.5019332939837</v>
      </c>
      <c r="AB108" s="23">
        <f ca="1"/>
        <v>4673.5019332939837</v>
      </c>
      <c r="AC108" s="23">
        <f ca="1"/>
        <v>4673.5019332939837</v>
      </c>
      <c r="AD108" s="23">
        <f ca="1"/>
        <v>4673.5019332939837</v>
      </c>
      <c r="AE108" s="23">
        <f ca="1"/>
        <v>4673.5019332939837</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1112.1622470692039</v>
      </c>
      <c r="AH108" s="23">
        <f ca="1"/>
        <v>1150.6266335358791</v>
      </c>
      <c r="AI108" s="23">
        <f ca="1"/>
        <v>1273.1375870957079</v>
      </c>
      <c r="AJ108" s="23">
        <f ca="1"/>
        <v>1360.2881654813568</v>
      </c>
      <c r="AK108" s="23">
        <f ca="1"/>
        <v>1160.8561584501313</v>
      </c>
      <c r="AL108" s="23">
        <f ca="1"/>
        <v>1202.6908546295681</v>
      </c>
      <c r="AM108" s="23">
        <f ca="1"/>
        <v>1236.6489947328421</v>
      </c>
      <c r="AN108" s="23">
        <f ca="1"/>
        <v>1269.3115879374236</v>
      </c>
      <c r="AO108" s="23">
        <f ca="1"/>
        <v>1297.5883451319926</v>
      </c>
      <c r="AP108" s="23">
        <f ca="1"/>
        <v>1311.7744152594787</v>
      </c>
      <c r="AQ108" s="23">
        <f ca="1"/>
        <v>1332.6803325836511</v>
      </c>
      <c r="AR108" s="23">
        <f ca="1"/>
        <v>1356.5974318591147</v>
      </c>
      <c r="AS108" s="23">
        <f ca="1"/>
        <v>1381.0091136940589</v>
      </c>
      <c r="AT108" s="23">
        <f ca="1"/>
        <v>1411.7156725454465</v>
      </c>
      <c r="AU108" s="23">
        <f ca="1"/>
        <v>1416.5094906978575</v>
      </c>
      <c r="AV108" s="23">
        <f ca="1"/>
        <v>1416.5094906978575</v>
      </c>
      <c r="AW108" s="23">
        <f ca="1"/>
        <v>1416.5094906978575</v>
      </c>
      <c r="AX108" s="23">
        <f ca="1"/>
        <v>1416.5094906978575</v>
      </c>
      <c r="AY108" s="23">
        <f ca="1"/>
        <v>1416.5094906978575</v>
      </c>
      <c r="AZ108" s="23">
        <f ca="1"/>
        <v>1416.5094906978575</v>
      </c>
      <c r="BA108" s="23">
        <f ca="1"/>
        <v>1416.5094906978575</v>
      </c>
      <c r="BB108" s="23">
        <f ca="1"/>
        <v>1416.5094906978575</v>
      </c>
      <c r="BC108" s="23">
        <f ca="1"/>
        <v>1416.5094906978575</v>
      </c>
      <c r="BD108" s="23">
        <f ca="1"/>
        <v>1416.5094906978575</v>
      </c>
      <c r="BE108" s="23">
        <f ca="1"/>
        <v>1416.5094906978575</v>
      </c>
      <c r="BF108" s="23">
        <f ca="1"/>
        <v>1416.5094906978575</v>
      </c>
      <c r="BG108" s="23">
        <f ca="1"/>
        <v>1416.5094906978575</v>
      </c>
      <c r="BH108" s="23">
        <f ca="1"/>
        <v>1416.5094906978575</v>
      </c>
      <c r="BI108" s="23">
        <f ca="1"/>
        <v>1416.5094906978575</v>
      </c>
      <c r="BJ108" s="23">
        <f ca="1"/>
        <v>1416.5094906978575</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7148.5939581684124</v>
      </c>
      <c r="C109" s="23">
        <f ca="1"/>
        <v>7365.87116456473</v>
      </c>
      <c r="D109" s="23">
        <f ca="1"/>
        <v>8249.218682007202</v>
      </c>
      <c r="E109" s="23">
        <f ca="1"/>
        <v>8886.5397655722591</v>
      </c>
      <c r="F109" s="23">
        <f ca="1"/>
        <v>7401.9868702844442</v>
      </c>
      <c r="G109" s="23">
        <f ca="1"/>
        <v>7702.2729918324576</v>
      </c>
      <c r="H109" s="23">
        <f ca="1"/>
        <v>7892.9768318504139</v>
      </c>
      <c r="I109" s="23">
        <f ca="1"/>
        <v>8110.6796891175018</v>
      </c>
      <c r="J109" s="23">
        <f ca="1"/>
        <v>8284.6349903924183</v>
      </c>
      <c r="K109" s="23">
        <f ca="1"/>
        <v>8398.0048779612807</v>
      </c>
      <c r="L109" s="23">
        <f ca="1"/>
        <v>8668.0117124587268</v>
      </c>
      <c r="M109" s="23">
        <f ca="1"/>
        <v>8854.7586519949091</v>
      </c>
      <c r="N109" s="23">
        <f ca="1"/>
        <v>8953.0313539577783</v>
      </c>
      <c r="O109" s="23">
        <f ca="1"/>
        <v>9135.2741016242144</v>
      </c>
      <c r="P109" s="23">
        <f ca="1"/>
        <v>9082.2336648331493</v>
      </c>
      <c r="Q109" s="23">
        <f ca="1"/>
        <v>9082.2336648331493</v>
      </c>
      <c r="R109" s="23">
        <f ca="1"/>
        <v>9082.2336648331493</v>
      </c>
      <c r="S109" s="23">
        <f ca="1"/>
        <v>9082.2336648331493</v>
      </c>
      <c r="T109" s="23">
        <f ca="1"/>
        <v>9082.2336648331493</v>
      </c>
      <c r="U109" s="23">
        <f ca="1"/>
        <v>9082.2336648331493</v>
      </c>
      <c r="V109" s="23">
        <f ca="1"/>
        <v>9082.2336648331493</v>
      </c>
      <c r="W109" s="23">
        <f ca="1"/>
        <v>9082.2336648331493</v>
      </c>
      <c r="X109" s="23">
        <f ca="1"/>
        <v>9082.2336648331493</v>
      </c>
      <c r="Y109" s="23">
        <f ca="1"/>
        <v>9082.2336648331493</v>
      </c>
      <c r="Z109" s="23">
        <f ca="1"/>
        <v>9082.2336648331493</v>
      </c>
      <c r="AA109" s="23">
        <f ca="1"/>
        <v>9082.2336648331493</v>
      </c>
      <c r="AB109" s="23">
        <f ca="1"/>
        <v>9082.2336648331493</v>
      </c>
      <c r="AC109" s="23">
        <f ca="1"/>
        <v>9082.2336648331493</v>
      </c>
      <c r="AD109" s="23">
        <f ca="1"/>
        <v>9082.2336648331493</v>
      </c>
      <c r="AE109" s="23">
        <f ca="1"/>
        <v>9082.2336648331493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1241.7933586556769</v>
      </c>
      <c r="AH109" s="23">
        <f ca="1"/>
        <v>1284.7410668564846</v>
      </c>
      <c r="AI109" s="23">
        <f ca="1"/>
        <v>1421.5316195785128</v>
      </c>
      <c r="AJ109" s="23">
        <f ca="1"/>
        <v>1518.8402719154283</v>
      </c>
      <c r="AK109" s="23">
        <f ca="1"/>
        <v>1296.1629220167331</v>
      </c>
      <c r="AL109" s="23">
        <f ca="1"/>
        <v>1342.8737755939899</v>
      </c>
      <c r="AM109" s="23">
        <f ca="1"/>
        <v>1380.7899995655096</v>
      </c>
      <c r="AN109" s="23">
        <f ca="1"/>
        <v>1417.2596706272695</v>
      </c>
      <c r="AO109" s="23">
        <f ca="1"/>
        <v>1448.8323025710959</v>
      </c>
      <c r="AP109" s="23">
        <f ca="1"/>
        <v>1464.6718688899118</v>
      </c>
      <c r="AQ109" s="23">
        <f ca="1"/>
        <v>1488.014532568862</v>
      </c>
      <c r="AR109" s="23">
        <f ca="1"/>
        <v>1514.7193547446241</v>
      </c>
      <c r="AS109" s="23">
        <f ca="1"/>
        <v>1541.976406902377</v>
      </c>
      <c r="AT109" s="23">
        <f ca="1"/>
        <v>1576.262052678708</v>
      </c>
      <c r="AU109" s="23">
        <f ca="1"/>
        <v>1581.6146274131538</v>
      </c>
      <c r="AV109" s="23">
        <f ca="1"/>
        <v>1581.6146274131538</v>
      </c>
      <c r="AW109" s="23">
        <f ca="1"/>
        <v>1581.6146274131538</v>
      </c>
      <c r="AX109" s="23">
        <f ca="1"/>
        <v>1581.6146274131538</v>
      </c>
      <c r="AY109" s="23">
        <f ca="1"/>
        <v>1581.6146274131538</v>
      </c>
      <c r="AZ109" s="23">
        <f ca="1"/>
        <v>1581.6146274131538</v>
      </c>
      <c r="BA109" s="23">
        <f ca="1"/>
        <v>1581.6146274131538</v>
      </c>
      <c r="BB109" s="23">
        <f ca="1"/>
        <v>1581.6146274131538</v>
      </c>
      <c r="BC109" s="23">
        <f ca="1"/>
        <v>1581.6146274131538</v>
      </c>
      <c r="BD109" s="23">
        <f ca="1"/>
        <v>1581.6146274131538</v>
      </c>
      <c r="BE109" s="23">
        <f ca="1"/>
        <v>1581.6146274131538</v>
      </c>
      <c r="BF109" s="23">
        <f ca="1"/>
        <v>1581.6146274131538</v>
      </c>
      <c r="BG109" s="23">
        <f ca="1"/>
        <v>1581.6146274131538</v>
      </c>
      <c r="BH109" s="23">
        <f ca="1"/>
        <v>1581.6146274131538</v>
      </c>
      <c r="BI109" s="23">
        <f ca="1"/>
        <v>1581.6146274131538</v>
      </c>
      <c r="BJ109" s="23">
        <f ca="1"/>
        <v>1581.6146274131538</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8285.9069856377973</v>
      </c>
      <c r="C110" s="23">
        <f ca="1"/>
        <v>8537.7521362833941</v>
      </c>
      <c r="D110" s="23">
        <f ca="1"/>
        <v>9561.6367502862468</v>
      </c>
      <c r="E110" s="23">
        <f ca="1"/>
        <v>10300.353097767673</v>
      </c>
      <c r="F110" s="23">
        <f ca="1"/>
        <v>8579.6137079526397</v>
      </c>
      <c r="G110" s="23">
        <f ca="1"/>
        <v>8927.6741638667263</v>
      </c>
      <c r="H110" s="23">
        <f ca="1"/>
        <v>9148.7182306355699</v>
      </c>
      <c r="I110" s="23">
        <f ca="1"/>
        <v>9401.0567515221101</v>
      </c>
      <c r="J110" s="23">
        <f ca="1"/>
        <v>9602.6876532710539</v>
      </c>
      <c r="K110" s="23">
        <f ca="1"/>
        <v>9734.0942415966401</v>
      </c>
      <c r="L110" s="23">
        <f ca="1"/>
        <v>10047.058095639006</v>
      </c>
      <c r="M110" s="23">
        <f ca="1"/>
        <v>10263.515734708184</v>
      </c>
      <c r="N110" s="23">
        <f ca="1"/>
        <v>10377.423234904247</v>
      </c>
      <c r="O110" s="23">
        <f ca="1"/>
        <v>10588.660082990391</v>
      </c>
      <c r="P110" s="23">
        <f ca="1"/>
        <v>10527.181122470303</v>
      </c>
      <c r="Q110" s="23">
        <f ca="1"/>
        <v>10527.181122470303</v>
      </c>
      <c r="R110" s="23">
        <f ca="1"/>
        <v>10527.181122470303</v>
      </c>
      <c r="S110" s="23">
        <f ca="1"/>
        <v>10527.181122470303</v>
      </c>
      <c r="T110" s="23">
        <f ca="1"/>
        <v>10527.181122470303</v>
      </c>
      <c r="U110" s="23">
        <f ca="1"/>
        <v>10527.181122470303</v>
      </c>
      <c r="V110" s="23">
        <f ca="1"/>
        <v>10527.181122470303</v>
      </c>
      <c r="W110" s="23">
        <f ca="1"/>
        <v>10527.181122470303</v>
      </c>
      <c r="X110" s="23">
        <f ca="1"/>
        <v>10527.181122470303</v>
      </c>
      <c r="Y110" s="23">
        <f ca="1"/>
        <v>10527.181122470303</v>
      </c>
      <c r="Z110" s="23">
        <f ca="1"/>
        <v>10527.181122470303</v>
      </c>
      <c r="AA110" s="23">
        <f ca="1"/>
        <v>10527.181122470303</v>
      </c>
      <c r="AB110" s="23">
        <f ca="1"/>
        <v>10527.181122470303</v>
      </c>
      <c r="AC110" s="23">
        <f ca="1"/>
        <v>10527.181122470303</v>
      </c>
      <c r="AD110" s="23">
        <f ca="1"/>
        <v>10527.181122470303</v>
      </c>
      <c r="AE110" s="23">
        <f ca="1"/>
        <v>10527.181122470303</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2020.1857810325532</v>
      </c>
      <c r="AH110" s="23">
        <f ca="1"/>
        <v>2090.054369739722</v>
      </c>
      <c r="AI110" s="23">
        <f ca="1"/>
        <v>2312.5892445338536</v>
      </c>
      <c r="AJ110" s="23">
        <f ca="1"/>
        <v>2470.8938082136665</v>
      </c>
      <c r="AK110" s="23">
        <f ca="1"/>
        <v>2108.6357780126141</v>
      </c>
      <c r="AL110" s="23">
        <f ca="1"/>
        <v>2184.6263617590307</v>
      </c>
      <c r="AM110" s="23">
        <f ca="1"/>
        <v>2246.30958465904</v>
      </c>
      <c r="AN110" s="23">
        <f ca="1"/>
        <v>2305.6395129473181</v>
      </c>
      <c r="AO110" s="23">
        <f ca="1"/>
        <v>2357.0027946705682</v>
      </c>
      <c r="AP110" s="23">
        <f ca="1"/>
        <v>2382.7710647550816</v>
      </c>
      <c r="AQ110" s="23">
        <f ca="1"/>
        <v>2420.7455932279104</v>
      </c>
      <c r="AR110" s="23">
        <f ca="1"/>
        <v>2464.1897795479927</v>
      </c>
      <c r="AS110" s="23">
        <f ca="1"/>
        <v>2508.5323497656059</v>
      </c>
      <c r="AT110" s="23">
        <f ca="1"/>
        <v>2564.3092417968573</v>
      </c>
      <c r="AU110" s="23">
        <f ca="1"/>
        <v>2573.0169670355772</v>
      </c>
      <c r="AV110" s="23">
        <f ca="1"/>
        <v>2573.0169670355772</v>
      </c>
      <c r="AW110" s="23">
        <f ca="1"/>
        <v>2573.0169670355772</v>
      </c>
      <c r="AX110" s="23">
        <f ca="1"/>
        <v>2573.0169670355772</v>
      </c>
      <c r="AY110" s="23">
        <f ca="1"/>
        <v>2573.0169670355772</v>
      </c>
      <c r="AZ110" s="23">
        <f ca="1"/>
        <v>2573.0169670355772</v>
      </c>
      <c r="BA110" s="23">
        <f ca="1"/>
        <v>2573.0169670355772</v>
      </c>
      <c r="BB110" s="23">
        <f ca="1"/>
        <v>2573.0169670355772</v>
      </c>
      <c r="BC110" s="23">
        <f ca="1"/>
        <v>2573.0169670355772</v>
      </c>
      <c r="BD110" s="23">
        <f ca="1"/>
        <v>2573.0169670355772</v>
      </c>
      <c r="BE110" s="23">
        <f ca="1"/>
        <v>2573.0169670355772</v>
      </c>
      <c r="BF110" s="23">
        <f ca="1"/>
        <v>2573.0169670355772</v>
      </c>
      <c r="BG110" s="23">
        <f ca="1"/>
        <v>2573.0169670355772</v>
      </c>
      <c r="BH110" s="23">
        <f ca="1"/>
        <v>2573.0169670355772</v>
      </c>
      <c r="BI110" s="23">
        <f ca="1"/>
        <v>2573.0169670355772</v>
      </c>
      <c r="BJ110" s="23">
        <f ca="1"/>
        <v>2573.0169670355772</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9747.9358064619137</v>
      </c>
      <c r="C111" s="23">
        <f ca="1"/>
        <v>10044.218442257523</v>
      </c>
      <c r="D111" s="23">
        <f ca="1"/>
        <v>11248.765090901272</v>
      </c>
      <c r="E111" s="23">
        <f ca="1"/>
        <v>12117.826202366146</v>
      </c>
      <c r="F111" s="23">
        <f ca="1"/>
        <v>10093.466389898827</v>
      </c>
      <c r="G111" s="23">
        <f ca="1"/>
        <v>10502.941295530685</v>
      </c>
      <c r="H111" s="23">
        <f ca="1"/>
        <v>10762.988068563112</v>
      </c>
      <c r="I111" s="23">
        <f ca="1"/>
        <v>11059.851128619563</v>
      </c>
      <c r="J111" s="23">
        <f ca="1"/>
        <v>11297.059329273341</v>
      </c>
      <c r="K111" s="23">
        <f ca="1"/>
        <v>11451.652301384216</v>
      </c>
      <c r="L111" s="23">
        <f ca="1"/>
        <v>11819.837892199543</v>
      </c>
      <c r="M111" s="23">
        <f ca="1"/>
        <v>12074.488973139985</v>
      </c>
      <c r="N111" s="23">
        <f ca="1"/>
        <v>12208.495184132988</v>
      </c>
      <c r="O111" s="23">
        <f ca="1"/>
        <v>12457.004277787097</v>
      </c>
      <c r="P111" s="23">
        <f ca="1"/>
        <v>12384.677499121033</v>
      </c>
      <c r="Q111" s="23">
        <f ca="1"/>
        <v>12384.677499121033</v>
      </c>
      <c r="R111" s="23">
        <f ca="1"/>
        <v>12384.677499121033</v>
      </c>
      <c r="S111" s="23">
        <f ca="1"/>
        <v>12384.677499121033</v>
      </c>
      <c r="T111" s="23">
        <f ca="1"/>
        <v>12384.677499121033</v>
      </c>
      <c r="U111" s="23">
        <f ca="1"/>
        <v>12384.677499121033</v>
      </c>
      <c r="V111" s="23">
        <f ca="1"/>
        <v>12384.677499121033</v>
      </c>
      <c r="W111" s="23">
        <f ca="1"/>
        <v>12384.677499121033</v>
      </c>
      <c r="X111" s="23">
        <f ca="1"/>
        <v>12384.677499121033</v>
      </c>
      <c r="Y111" s="23">
        <f ca="1"/>
        <v>12384.677499121033</v>
      </c>
      <c r="Z111" s="23">
        <f ca="1"/>
        <v>12384.677499121033</v>
      </c>
      <c r="AA111" s="23">
        <f ca="1"/>
        <v>12384.677499121033</v>
      </c>
      <c r="AB111" s="23">
        <f ca="1"/>
        <v>12384.677499121033</v>
      </c>
      <c r="AC111" s="23">
        <f ca="1"/>
        <v>12384.677499121033</v>
      </c>
      <c r="AD111" s="23">
        <f ca="1"/>
        <v>12384.677499121033</v>
      </c>
      <c r="AE111" s="23">
        <f ca="1"/>
        <v>12384.677499121033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3523.6643742928645</v>
      </c>
      <c r="AH111" s="23">
        <f ca="1"/>
        <v>3645.5311150753569</v>
      </c>
      <c r="AI111" s="23">
        <f ca="1"/>
        <v>4033.6826493114886</v>
      </c>
      <c r="AJ111" s="23">
        <f ca="1"/>
        <v>4309.8018837719083</v>
      </c>
      <c r="AK111" s="23">
        <f ca="1"/>
        <v>3677.9413255471463</v>
      </c>
      <c r="AL111" s="23">
        <f ca="1"/>
        <v>3810.4862207953975</v>
      </c>
      <c r="AM111" s="23">
        <f ca="1"/>
        <v>3918.0758182794648</v>
      </c>
      <c r="AN111" s="23">
        <f ca="1"/>
        <v>4021.5607336776434</v>
      </c>
      <c r="AO111" s="23">
        <f ca="1"/>
        <v>4111.1500019787381</v>
      </c>
      <c r="AP111" s="23">
        <f ca="1"/>
        <v>4156.0957372355961</v>
      </c>
      <c r="AQ111" s="23">
        <f ca="1"/>
        <v>4222.3319687577705</v>
      </c>
      <c r="AR111" s="23">
        <f ca="1"/>
        <v>4298.1085300243139</v>
      </c>
      <c r="AS111" s="23">
        <f ca="1"/>
        <v>4375.4520775373176</v>
      </c>
      <c r="AT111" s="23">
        <f ca="1"/>
        <v>4472.7396880158167</v>
      </c>
      <c r="AU111" s="23">
        <f ca="1"/>
        <v>4487.9279452013161</v>
      </c>
      <c r="AV111" s="23">
        <f ca="1"/>
        <v>4487.9279452013161</v>
      </c>
      <c r="AW111" s="23">
        <f ca="1"/>
        <v>4487.9279452013161</v>
      </c>
      <c r="AX111" s="23">
        <f ca="1"/>
        <v>4487.9279452013161</v>
      </c>
      <c r="AY111" s="23">
        <f ca="1"/>
        <v>4487.9279452013161</v>
      </c>
      <c r="AZ111" s="23">
        <f ca="1"/>
        <v>4487.9279452013161</v>
      </c>
      <c r="BA111" s="23">
        <f ca="1"/>
        <v>4487.9279452013161</v>
      </c>
      <c r="BB111" s="23">
        <f ca="1"/>
        <v>4487.9279452013161</v>
      </c>
      <c r="BC111" s="23">
        <f ca="1"/>
        <v>4487.9279452013161</v>
      </c>
      <c r="BD111" s="23">
        <f ca="1"/>
        <v>4487.9279452013161</v>
      </c>
      <c r="BE111" s="23">
        <f ca="1"/>
        <v>4487.9279452013161</v>
      </c>
      <c r="BF111" s="23">
        <f ca="1"/>
        <v>4487.9279452013161</v>
      </c>
      <c r="BG111" s="23">
        <f ca="1"/>
        <v>4487.9279452013161</v>
      </c>
      <c r="BH111" s="23">
        <f ca="1"/>
        <v>4487.9279452013161</v>
      </c>
      <c r="BI111" s="23">
        <f ca="1"/>
        <v>4487.9279452013161</v>
      </c>
      <c r="BJ111" s="23">
        <f ca="1"/>
        <v>4487.9279452013161</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17342.408167441343</v>
      </c>
      <c r="C112" s="23">
        <f ca="1"/>
        <v>17869.52021504907</v>
      </c>
      <c r="D112" s="23">
        <f ca="1"/>
        <v>20012.511311036345</v>
      </c>
      <c r="E112" s="23">
        <f ca="1"/>
        <v>21558.6450583968</v>
      </c>
      <c r="F112" s="23">
        <f ca="1"/>
        <v>17957.136509038013</v>
      </c>
      <c r="G112" s="23">
        <f ca="1"/>
        <v>18685.627246849879</v>
      </c>
      <c r="H112" s="23">
        <f ca="1"/>
        <v>19148.272607887731</v>
      </c>
      <c r="I112" s="23">
        <f ca="1"/>
        <v>19676.417279698326</v>
      </c>
      <c r="J112" s="23">
        <f ca="1"/>
        <v>20098.430874994592</v>
      </c>
      <c r="K112" s="23">
        <f ca="1"/>
        <v>20373.464941220936</v>
      </c>
      <c r="L112" s="23">
        <f ca="1"/>
        <v>21028.498470786981</v>
      </c>
      <c r="M112" s="23">
        <f ca="1"/>
        <v>21481.544435966782</v>
      </c>
      <c r="N112" s="23">
        <f ca="1"/>
        <v>21719.952900502663</v>
      </c>
      <c r="O112" s="23">
        <f ca="1"/>
        <v>22162.071747101294</v>
      </c>
      <c r="P112" s="23">
        <f ca="1"/>
        <v>22033.396246773154</v>
      </c>
      <c r="Q112" s="23">
        <f ca="1"/>
        <v>22033.396246773154</v>
      </c>
      <c r="R112" s="23">
        <f ca="1"/>
        <v>22033.396246773154</v>
      </c>
      <c r="S112" s="23">
        <f ca="1"/>
        <v>22033.396246773154</v>
      </c>
      <c r="T112" s="23">
        <f ca="1"/>
        <v>22033.396246773154</v>
      </c>
      <c r="U112" s="23">
        <f ca="1"/>
        <v>22033.396246773154</v>
      </c>
      <c r="V112" s="23">
        <f ca="1"/>
        <v>22033.396246773154</v>
      </c>
      <c r="W112" s="23">
        <f ca="1"/>
        <v>22033.396246773154</v>
      </c>
      <c r="X112" s="23">
        <f ca="1"/>
        <v>22033.396246773154</v>
      </c>
      <c r="Y112" s="23">
        <f ca="1"/>
        <v>22033.396246773154</v>
      </c>
      <c r="Z112" s="23">
        <f ca="1"/>
        <v>22033.396246773154</v>
      </c>
      <c r="AA112" s="23">
        <f ca="1"/>
        <v>22033.396246773154</v>
      </c>
      <c r="AB112" s="23">
        <f ca="1"/>
        <v>22033.396246773154</v>
      </c>
      <c r="AC112" s="23">
        <f ca="1"/>
        <v>22033.396246773154</v>
      </c>
      <c r="AD112" s="23">
        <f ca="1"/>
        <v>22033.396246773154</v>
      </c>
      <c r="AE112" s="23">
        <f ca="1"/>
        <v>22033.396246773154</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7020.6756228384484</v>
      </c>
      <c r="AH112" s="23">
        <f ca="1"/>
        <v>7263.4872999347135</v>
      </c>
      <c r="AI112" s="23">
        <f ca="1"/>
        <v>8036.8543760558132</v>
      </c>
      <c r="AJ112" s="23">
        <f ca="1"/>
        <v>8587.0042690240134</v>
      </c>
      <c r="AK112" s="23">
        <f ca="1"/>
        <v>7328.0625688650916</v>
      </c>
      <c r="AL112" s="23">
        <f ca="1"/>
        <v>7592.1497849433308</v>
      </c>
      <c r="AM112" s="23">
        <f ca="1"/>
        <v>7806.5151682749884</v>
      </c>
      <c r="AN112" s="23">
        <f ca="1"/>
        <v>8012.70223539976</v>
      </c>
      <c r="AO112" s="23">
        <f ca="1"/>
        <v>8191.2031155114364</v>
      </c>
      <c r="AP112" s="23">
        <f ca="1"/>
        <v>8280.7546148456167</v>
      </c>
      <c r="AQ112" s="23">
        <f ca="1"/>
        <v>8412.7260646207524</v>
      </c>
      <c r="AR112" s="23">
        <f ca="1"/>
        <v>8563.7060104827378</v>
      </c>
      <c r="AS112" s="23">
        <f ca="1"/>
        <v>8717.808076096564</v>
      </c>
      <c r="AT112" s="23">
        <f ca="1"/>
        <v>8911.6474100222531</v>
      </c>
      <c r="AU112" s="23">
        <f ca="1"/>
        <v>8941.909039862363</v>
      </c>
      <c r="AV112" s="23">
        <f ca="1"/>
        <v>8941.909039862363</v>
      </c>
      <c r="AW112" s="23">
        <f ca="1"/>
        <v>8941.909039862363</v>
      </c>
      <c r="AX112" s="23">
        <f ca="1"/>
        <v>8941.909039862363</v>
      </c>
      <c r="AY112" s="23">
        <f ca="1"/>
        <v>8941.909039862363</v>
      </c>
      <c r="AZ112" s="23">
        <f ca="1"/>
        <v>8941.909039862363</v>
      </c>
      <c r="BA112" s="23">
        <f ca="1"/>
        <v>8941.909039862363</v>
      </c>
      <c r="BB112" s="23">
        <f ca="1"/>
        <v>8941.909039862363</v>
      </c>
      <c r="BC112" s="23">
        <f ca="1"/>
        <v>8941.909039862363</v>
      </c>
      <c r="BD112" s="23">
        <f ca="1"/>
        <v>8941.909039862363</v>
      </c>
      <c r="BE112" s="23">
        <f ca="1"/>
        <v>8941.909039862363</v>
      </c>
      <c r="BF112" s="23">
        <f ca="1"/>
        <v>8941.909039862363</v>
      </c>
      <c r="BG112" s="23">
        <f ca="1"/>
        <v>8941.909039862363</v>
      </c>
      <c r="BH112" s="23">
        <f ca="1"/>
        <v>8941.909039862363</v>
      </c>
      <c r="BI112" s="23">
        <f ca="1"/>
        <v>8941.909039862363</v>
      </c>
      <c r="BJ112" s="23">
        <f ca="1"/>
        <v>8941.909039862363</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19856.128438383839</v>
      </c>
      <c r="C113" s="23">
        <f ca="1"/>
        <v>20459.643499133483</v>
      </c>
      <c r="D113" s="23">
        <f ca="1"/>
        <v>22913.253518768623</v>
      </c>
      <c r="E113" s="23">
        <f ca="1"/>
        <v>24683.493843762557</v>
      </c>
      <c r="F113" s="23">
        <f ca="1"/>
        <v>20559.959462749524</v>
      </c>
      <c r="G113" s="23">
        <f ca="1"/>
        <v>21394.042337313746</v>
      </c>
      <c r="H113" s="23">
        <f ca="1"/>
        <v>21923.746494977186</v>
      </c>
      <c r="I113" s="23">
        <f ca="1"/>
        <v>22528.443855128549</v>
      </c>
      <c r="J113" s="23">
        <f ca="1"/>
        <v>23011.626817381657</v>
      </c>
      <c r="K113" s="23">
        <f ca="1"/>
        <v>23326.526091530563</v>
      </c>
      <c r="L113" s="23">
        <f ca="1"/>
        <v>24076.504397249919</v>
      </c>
      <c r="M113" s="23">
        <f ca="1"/>
        <v>24595.217760829401</v>
      </c>
      <c r="N113" s="23">
        <f ca="1"/>
        <v>24868.182682823892</v>
      </c>
      <c r="O113" s="23">
        <f ca="1"/>
        <v>25374.3850809184</v>
      </c>
      <c r="P113" s="23">
        <f ca="1"/>
        <v>25227.058525302808</v>
      </c>
      <c r="Q113" s="23">
        <f ca="1"/>
        <v>25227.058525302808</v>
      </c>
      <c r="R113" s="23">
        <f ca="1"/>
        <v>25227.058525302808</v>
      </c>
      <c r="S113" s="23">
        <f ca="1"/>
        <v>25227.058525302808</v>
      </c>
      <c r="T113" s="23">
        <f ca="1"/>
        <v>25227.058525302808</v>
      </c>
      <c r="U113" s="23">
        <f ca="1"/>
        <v>25227.058525302808</v>
      </c>
      <c r="V113" s="23">
        <f ca="1"/>
        <v>25227.058525302808</v>
      </c>
      <c r="W113" s="23">
        <f ca="1"/>
        <v>25227.058525302808</v>
      </c>
      <c r="X113" s="23">
        <f ca="1"/>
        <v>25227.058525302808</v>
      </c>
      <c r="Y113" s="23">
        <f ca="1"/>
        <v>25227.058525302808</v>
      </c>
      <c r="Z113" s="23">
        <f ca="1"/>
        <v>25227.058525302808</v>
      </c>
      <c r="AA113" s="23">
        <f ca="1"/>
        <v>25227.058525302808</v>
      </c>
      <c r="AB113" s="23">
        <f ca="1"/>
        <v>25227.058525302808</v>
      </c>
      <c r="AC113" s="23">
        <f ca="1"/>
        <v>25227.058525302808</v>
      </c>
      <c r="AD113" s="23">
        <f ca="1"/>
        <v>25227.058525302808</v>
      </c>
      <c r="AE113" s="23">
        <f ca="1"/>
        <v>25227.058525302808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11955.744155994911</v>
      </c>
      <c r="AH113" s="23">
        <f ca="1"/>
        <v>12369.236310511706</v>
      </c>
      <c r="AI113" s="23">
        <f ca="1"/>
        <v>13686.229061279968</v>
      </c>
      <c r="AJ113" s="23">
        <f ca="1"/>
        <v>14623.09777892577</v>
      </c>
      <c r="AK113" s="23">
        <f ca="1"/>
        <v>12479.203703339923</v>
      </c>
      <c r="AL113" s="23">
        <f ca="1"/>
        <v>12928.926687268902</v>
      </c>
      <c r="AM113" s="23">
        <f ca="1"/>
        <v>13293.976693379127</v>
      </c>
      <c r="AN113" s="23">
        <f ca="1"/>
        <v>13645.099570328408</v>
      </c>
      <c r="AO113" s="23">
        <f ca="1"/>
        <v>13949.074710170049</v>
      </c>
      <c r="AP113" s="23">
        <f ca="1"/>
        <v>14101.574964040537</v>
      </c>
      <c r="AQ113" s="23">
        <f ca="1"/>
        <v>14326.31357527541</v>
      </c>
      <c r="AR113" s="23">
        <f ca="1"/>
        <v>14583.422392486664</v>
      </c>
      <c r="AS113" s="23">
        <f ca="1"/>
        <v>14845.847972212336</v>
      </c>
      <c r="AT113" s="23">
        <f ca="1"/>
        <v>15175.94347986478</v>
      </c>
      <c r="AU113" s="23">
        <f ca="1"/>
        <v>15227.477025003203</v>
      </c>
      <c r="AV113" s="23">
        <f ca="1"/>
        <v>15227.477025003203</v>
      </c>
      <c r="AW113" s="23">
        <f ca="1"/>
        <v>15227.477025003203</v>
      </c>
      <c r="AX113" s="23">
        <f ca="1"/>
        <v>15227.477025003203</v>
      </c>
      <c r="AY113" s="23">
        <f ca="1"/>
        <v>15227.477025003203</v>
      </c>
      <c r="AZ113" s="23">
        <f ca="1"/>
        <v>15227.477025003203</v>
      </c>
      <c r="BA113" s="23">
        <f ca="1"/>
        <v>15227.477025003203</v>
      </c>
      <c r="BB113" s="23">
        <f ca="1"/>
        <v>15227.477025003203</v>
      </c>
      <c r="BC113" s="23">
        <f ca="1"/>
        <v>15227.477025003203</v>
      </c>
      <c r="BD113" s="23">
        <f ca="1"/>
        <v>15227.477025003203</v>
      </c>
      <c r="BE113" s="23">
        <f ca="1"/>
        <v>15227.477025003203</v>
      </c>
      <c r="BF113" s="23">
        <f ca="1"/>
        <v>15227.477025003203</v>
      </c>
      <c r="BG113" s="23">
        <f ca="1"/>
        <v>15227.477025003203</v>
      </c>
      <c r="BH113" s="23">
        <f ca="1"/>
        <v>15227.477025003203</v>
      </c>
      <c r="BI113" s="23">
        <f ca="1"/>
        <v>15227.477025003203</v>
      </c>
      <c r="BJ113" s="23">
        <f ca="1"/>
        <v>15227.477025003203</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12043.563380377378</v>
      </c>
      <c r="C114" s="23">
        <f ca="1"/>
        <v>12409.620233187616</v>
      </c>
      <c r="D114" s="23">
        <f ca="1"/>
        <v>13897.836220201545</v>
      </c>
      <c r="E114" s="23">
        <f ca="1"/>
        <v>14971.560215225203</v>
      </c>
      <c r="F114" s="23">
        <f ca="1"/>
        <v>12470.466015366279</v>
      </c>
      <c r="G114" s="23">
        <f ca="1"/>
        <v>12976.371786245707</v>
      </c>
      <c r="H114" s="23">
        <f ca="1"/>
        <v>13297.659272648987</v>
      </c>
      <c r="I114" s="23">
        <f ca="1"/>
        <v>13664.433238960148</v>
      </c>
      <c r="J114" s="23">
        <f ca="1"/>
        <v>13957.503695684461</v>
      </c>
      <c r="K114" s="23">
        <f ca="1"/>
        <v>14148.503133385311</v>
      </c>
      <c r="L114" s="23">
        <f ca="1"/>
        <v>14603.396003708338</v>
      </c>
      <c r="M114" s="23">
        <f ca="1"/>
        <v>14918.017118791471</v>
      </c>
      <c r="N114" s="23">
        <f ca="1"/>
        <v>15083.581637013736</v>
      </c>
      <c r="O114" s="23">
        <f ca="1"/>
        <v>15390.614333929874</v>
      </c>
      <c r="P114" s="23">
        <f ca="1"/>
        <v>15301.2546827937</v>
      </c>
      <c r="Q114" s="23">
        <f ca="1"/>
        <v>15301.2546827937</v>
      </c>
      <c r="R114" s="23">
        <f ca="1"/>
        <v>15301.2546827937</v>
      </c>
      <c r="S114" s="23">
        <f ca="1"/>
        <v>15301.2546827937</v>
      </c>
      <c r="T114" s="23">
        <f ca="1"/>
        <v>15301.2546827937</v>
      </c>
      <c r="U114" s="23">
        <f ca="1"/>
        <v>15301.2546827937</v>
      </c>
      <c r="V114" s="23">
        <f ca="1"/>
        <v>15301.2546827937</v>
      </c>
      <c r="W114" s="23">
        <f ca="1"/>
        <v>15301.2546827937</v>
      </c>
      <c r="X114" s="23">
        <f ca="1"/>
        <v>15301.2546827937</v>
      </c>
      <c r="Y114" s="23">
        <f ca="1"/>
        <v>15301.2546827937</v>
      </c>
      <c r="Z114" s="23">
        <f ca="1"/>
        <v>15301.2546827937</v>
      </c>
      <c r="AA114" s="23">
        <f ca="1"/>
        <v>15301.2546827937</v>
      </c>
      <c r="AB114" s="23">
        <f ca="1"/>
        <v>15301.2546827937</v>
      </c>
      <c r="AC114" s="23">
        <f ca="1"/>
        <v>15301.2546827937</v>
      </c>
      <c r="AD114" s="23">
        <f ca="1"/>
        <v>15301.2546827937</v>
      </c>
      <c r="AE114" s="23">
        <f ca="1"/>
        <v>15301.2546827937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14474.464539060578</v>
      </c>
      <c r="AH114" s="23">
        <f ca="1"/>
        <v>14975.067215869451</v>
      </c>
      <c r="AI114" s="23">
        <f ca="1"/>
        <v>16569.511243817014</v>
      </c>
      <c r="AJ114" s="23">
        <f ca="1"/>
        <v>17703.750388983037</v>
      </c>
      <c r="AK114" s="23">
        <f ca="1"/>
        <v>15108.201473944624</v>
      </c>
      <c r="AL114" s="23">
        <f ca="1"/>
        <v>15652.667740397519</v>
      </c>
      <c r="AM114" s="23">
        <f ca="1"/>
        <v>16094.622946153306</v>
      </c>
      <c r="AN114" s="23">
        <f ca="1"/>
        <v>16519.716990065819</v>
      </c>
      <c r="AO114" s="23">
        <f ca="1"/>
        <v>16887.730668259795</v>
      </c>
      <c r="AP114" s="23">
        <f ca="1"/>
        <v>17072.358198595437</v>
      </c>
      <c r="AQ114" s="23">
        <f ca="1"/>
        <v>17344.442563770295</v>
      </c>
      <c r="AR114" s="23">
        <f ca="1"/>
        <v>17655.716576399449</v>
      </c>
      <c r="AS114" s="23">
        <f ca="1"/>
        <v>17973.427435574784</v>
      </c>
      <c r="AT114" s="23">
        <f ca="1"/>
        <v>18373.064267684706</v>
      </c>
      <c r="AU114" s="23">
        <f ca="1"/>
        <v>18435.45440099181</v>
      </c>
      <c r="AV114" s="23">
        <f ca="1"/>
        <v>18435.45440099181</v>
      </c>
      <c r="AW114" s="23">
        <f ca="1"/>
        <v>18435.45440099181</v>
      </c>
      <c r="AX114" s="23">
        <f ca="1"/>
        <v>18435.45440099181</v>
      </c>
      <c r="AY114" s="23">
        <f ca="1"/>
        <v>18435.45440099181</v>
      </c>
      <c r="AZ114" s="23">
        <f ca="1"/>
        <v>18435.45440099181</v>
      </c>
      <c r="BA114" s="23">
        <f ca="1"/>
        <v>18435.45440099181</v>
      </c>
      <c r="BB114" s="23">
        <f ca="1"/>
        <v>18435.45440099181</v>
      </c>
      <c r="BC114" s="23">
        <f ca="1"/>
        <v>18435.45440099181</v>
      </c>
      <c r="BD114" s="23">
        <f ca="1"/>
        <v>18435.45440099181</v>
      </c>
      <c r="BE114" s="23">
        <f ca="1"/>
        <v>18435.45440099181</v>
      </c>
      <c r="BF114" s="23">
        <f ca="1"/>
        <v>18435.45440099181</v>
      </c>
      <c r="BG114" s="23">
        <f ca="1"/>
        <v>18435.45440099181</v>
      </c>
      <c r="BH114" s="23">
        <f ca="1"/>
        <v>18435.45440099181</v>
      </c>
      <c r="BI114" s="23">
        <f ca="1"/>
        <v>18435.45440099181</v>
      </c>
      <c r="BJ114" s="23">
        <f ca="1"/>
        <v>18435.45440099181</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4991.3610092876243</v>
      </c>
      <c r="C115" s="23">
        <f ca="1"/>
        <v>5143.0704199157526</v>
      </c>
      <c r="D115" s="23">
        <f ca="1"/>
        <v>5759.8499407577865</v>
      </c>
      <c r="E115" s="23">
        <f ca="1"/>
        <v>6204.8464849059765</v>
      </c>
      <c r="F115" s="23">
        <f ca="1"/>
        <v>5168.2874802785536</v>
      </c>
      <c r="G115" s="23">
        <f ca="1"/>
        <v>5377.9561854107424</v>
      </c>
      <c r="H115" s="23">
        <f ca="1"/>
        <v>5511.1112809382184</v>
      </c>
      <c r="I115" s="23">
        <f ca="1"/>
        <v>5663.1178936696351</v>
      </c>
      <c r="J115" s="23">
        <f ca="1"/>
        <v>5784.5786610909472</v>
      </c>
      <c r="K115" s="23">
        <f ca="1"/>
        <v>5863.7368899328521</v>
      </c>
      <c r="L115" s="23">
        <f ca="1"/>
        <v>6052.2636958807225</v>
      </c>
      <c r="M115" s="23">
        <f ca="1"/>
        <v>6182.655965753539</v>
      </c>
      <c r="N115" s="23">
        <f ca="1"/>
        <v>6251.2728903858751</v>
      </c>
      <c r="O115" s="23">
        <f ca="1"/>
        <v>6378.5201994721992</v>
      </c>
      <c r="P115" s="23">
        <f ca="1"/>
        <v>6341.4857882769757</v>
      </c>
      <c r="Q115" s="23">
        <f ca="1"/>
        <v>6341.4857882769757</v>
      </c>
      <c r="R115" s="23">
        <f ca="1"/>
        <v>6341.4857882769757</v>
      </c>
      <c r="S115" s="23">
        <f ca="1"/>
        <v>6341.4857882769757</v>
      </c>
      <c r="T115" s="23">
        <f ca="1"/>
        <v>6341.4857882769757</v>
      </c>
      <c r="U115" s="23">
        <f ca="1"/>
        <v>6341.4857882769757</v>
      </c>
      <c r="V115" s="23">
        <f ca="1"/>
        <v>6341.4857882769757</v>
      </c>
      <c r="W115" s="23">
        <f ca="1"/>
        <v>6341.4857882769757</v>
      </c>
      <c r="X115" s="23">
        <f ca="1"/>
        <v>6341.4857882769757</v>
      </c>
      <c r="Y115" s="23">
        <f ca="1"/>
        <v>6341.4857882769757</v>
      </c>
      <c r="Z115" s="23">
        <f ca="1"/>
        <v>6341.4857882769757</v>
      </c>
      <c r="AA115" s="23">
        <f ca="1"/>
        <v>6341.4857882769757</v>
      </c>
      <c r="AB115" s="23">
        <f ca="1"/>
        <v>6341.4857882769757</v>
      </c>
      <c r="AC115" s="23">
        <f ca="1"/>
        <v>6341.4857882769757</v>
      </c>
      <c r="AD115" s="23">
        <f ca="1"/>
        <v>6341.4857882769757</v>
      </c>
      <c r="AE115" s="23">
        <f ca="1"/>
        <v>6341.4857882769757</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22112.402324082301</v>
      </c>
      <c r="AH115" s="23">
        <f ca="1"/>
        <v>22877.164831478567</v>
      </c>
      <c r="AI115" s="23">
        <f ca="1"/>
        <v>25312.970849315214</v>
      </c>
      <c r="AJ115" s="23">
        <f ca="1"/>
        <v>27045.729407806386</v>
      </c>
      <c r="AK115" s="23">
        <f ca="1"/>
        <v>23080.551856244292</v>
      </c>
      <c r="AL115" s="23">
        <f ca="1"/>
        <v>23912.324050870757</v>
      </c>
      <c r="AM115" s="23">
        <f ca="1"/>
        <v>24587.491777629981</v>
      </c>
      <c r="AN115" s="23">
        <f ca="1"/>
        <v>25236.90098369756</v>
      </c>
      <c r="AO115" s="23">
        <f ca="1"/>
        <v>25799.109450271939</v>
      </c>
      <c r="AP115" s="23">
        <f ca="1"/>
        <v>26081.16190339491</v>
      </c>
      <c r="AQ115" s="23">
        <f ca="1"/>
        <v>26496.820730193169</v>
      </c>
      <c r="AR115" s="23">
        <f ca="1"/>
        <v>26972.348939317104</v>
      </c>
      <c r="AS115" s="23">
        <f ca="1"/>
        <v>27457.710613447176</v>
      </c>
      <c r="AT115" s="23">
        <f ca="1"/>
        <v>28068.229254139489</v>
      </c>
      <c r="AU115" s="23">
        <f ca="1"/>
        <v>28163.541638581544</v>
      </c>
      <c r="AV115" s="23">
        <f ca="1"/>
        <v>28163.541638581544</v>
      </c>
      <c r="AW115" s="23">
        <f ca="1"/>
        <v>28163.541638581544</v>
      </c>
      <c r="AX115" s="23">
        <f ca="1"/>
        <v>28163.541638581544</v>
      </c>
      <c r="AY115" s="23">
        <f ca="1"/>
        <v>28163.541638581544</v>
      </c>
      <c r="AZ115" s="23">
        <f ca="1"/>
        <v>28163.541638581544</v>
      </c>
      <c r="BA115" s="23">
        <f ca="1"/>
        <v>28163.541638581544</v>
      </c>
      <c r="BB115" s="23">
        <f ca="1"/>
        <v>28163.541638581544</v>
      </c>
      <c r="BC115" s="23">
        <f ca="1"/>
        <v>28163.541638581544</v>
      </c>
      <c r="BD115" s="23">
        <f ca="1"/>
        <v>28163.541638581544</v>
      </c>
      <c r="BE115" s="23">
        <f ca="1"/>
        <v>28163.541638581544</v>
      </c>
      <c r="BF115" s="23">
        <f ca="1"/>
        <v>28163.541638581544</v>
      </c>
      <c r="BG115" s="23">
        <f ca="1"/>
        <v>28163.541638581544</v>
      </c>
      <c r="BH115" s="23">
        <f ca="1"/>
        <v>28163.541638581544</v>
      </c>
      <c r="BI115" s="23">
        <f ca="1"/>
        <v>28163.541638581544</v>
      </c>
      <c r="BJ115" s="23">
        <f ca="1"/>
        <v>28163.541638581544</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2979.5231917562328</v>
      </c>
      <c r="C116" s="23">
        <f ca="1"/>
        <v>3070.0840040343032</v>
      </c>
      <c r="D116" s="23">
        <f ca="1"/>
        <v>3438.261918460777</v>
      </c>
      <c r="E116" s="23">
        <f ca="1"/>
        <v>3703.8963859083919</v>
      </c>
      <c r="F116" s="23">
        <f ca="1"/>
        <v>3085.1369757666771</v>
      </c>
      <c r="G116" s="23">
        <f ca="1"/>
        <v>3210.2957788194776</v>
      </c>
      <c r="H116" s="23">
        <f ca="1"/>
        <v>3289.7808520262447</v>
      </c>
      <c r="I116" s="23">
        <f ca="1"/>
        <v>3380.5190749459698</v>
      </c>
      <c r="J116" s="23">
        <f ca="1"/>
        <v>3453.0233824378388</v>
      </c>
      <c r="K116" s="23">
        <f ca="1"/>
        <v>3500.2757807744715</v>
      </c>
      <c r="L116" s="23">
        <f ca="1"/>
        <v>3612.8142226031023</v>
      </c>
      <c r="M116" s="23">
        <f ca="1"/>
        <v>3690.6500656504963</v>
      </c>
      <c r="N116" s="23">
        <f ca="1"/>
        <v>3731.6099797718371</v>
      </c>
      <c r="O116" s="23">
        <f ca="1"/>
        <v>3807.5684824338982</v>
      </c>
      <c r="P116" s="23">
        <f ca="1"/>
        <v>3785.4613082896349</v>
      </c>
      <c r="Q116" s="23">
        <f ca="1"/>
        <v>3785.4613082896349</v>
      </c>
      <c r="R116" s="23">
        <f ca="1"/>
        <v>3785.4613082896349</v>
      </c>
      <c r="S116" s="23">
        <f ca="1"/>
        <v>3785.4613082896349</v>
      </c>
      <c r="T116" s="23">
        <f ca="1"/>
        <v>3785.4613082896349</v>
      </c>
      <c r="U116" s="23">
        <f ca="1"/>
        <v>3785.4613082896349</v>
      </c>
      <c r="V116" s="23">
        <f ca="1"/>
        <v>3785.4613082896349</v>
      </c>
      <c r="W116" s="23">
        <f ca="1"/>
        <v>3785.4613082896349</v>
      </c>
      <c r="X116" s="23">
        <f ca="1"/>
        <v>3785.4613082896349</v>
      </c>
      <c r="Y116" s="23">
        <f ca="1"/>
        <v>3785.4613082896349</v>
      </c>
      <c r="Z116" s="23">
        <f ca="1"/>
        <v>3785.4613082896349</v>
      </c>
      <c r="AA116" s="23">
        <f ca="1"/>
        <v>3785.4613082896349</v>
      </c>
      <c r="AB116" s="23">
        <f ca="1"/>
        <v>3785.4613082896349</v>
      </c>
      <c r="AC116" s="23">
        <f ca="1"/>
        <v>3785.4613082896349</v>
      </c>
      <c r="AD116" s="23">
        <f ca="1"/>
        <v>3785.4613082896349</v>
      </c>
      <c r="AE116" s="23">
        <f ca="1"/>
        <v>3785.4613082896349</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18803.780214344744</v>
      </c>
      <c r="AH116" s="23">
        <f ca="1"/>
        <v>19454.113267013076</v>
      </c>
      <c r="AI116" s="23">
        <f ca="1"/>
        <v>21525.455870719947</v>
      </c>
      <c r="AJ116" s="23">
        <f ca="1"/>
        <v>22998.946205277934</v>
      </c>
      <c r="AK116" s="23">
        <f ca="1"/>
        <v>19627.068012322627</v>
      </c>
      <c r="AL116" s="23">
        <f ca="1"/>
        <v>20334.384264393779</v>
      </c>
      <c r="AM116" s="23">
        <f ca="1"/>
        <v>20908.528373917896</v>
      </c>
      <c r="AN116" s="23">
        <f ca="1"/>
        <v>21460.768144210411</v>
      </c>
      <c r="AO116" s="23">
        <f ca="1"/>
        <v>21938.85479825953</v>
      </c>
      <c r="AP116" s="23">
        <f ca="1"/>
        <v>22178.704465415089</v>
      </c>
      <c r="AQ116" s="23">
        <f ca="1"/>
        <v>22532.169326840605</v>
      </c>
      <c r="AR116" s="23">
        <f ca="1"/>
        <v>22936.545468294447</v>
      </c>
      <c r="AS116" s="23">
        <f ca="1"/>
        <v>23349.28371857803</v>
      </c>
      <c r="AT116" s="23">
        <f ca="1"/>
        <v>23868.452019158194</v>
      </c>
      <c r="AU116" s="23">
        <f ca="1"/>
        <v>23949.503055698064</v>
      </c>
      <c r="AV116" s="23">
        <f ca="1"/>
        <v>23949.503055698064</v>
      </c>
      <c r="AW116" s="23">
        <f ca="1"/>
        <v>23949.503055698064</v>
      </c>
      <c r="AX116" s="23">
        <f ca="1"/>
        <v>23949.503055698064</v>
      </c>
      <c r="AY116" s="23">
        <f ca="1"/>
        <v>23949.503055698064</v>
      </c>
      <c r="AZ116" s="23">
        <f ca="1"/>
        <v>23949.503055698064</v>
      </c>
      <c r="BA116" s="23">
        <f ca="1"/>
        <v>23949.503055698064</v>
      </c>
      <c r="BB116" s="23">
        <f ca="1"/>
        <v>23949.503055698064</v>
      </c>
      <c r="BC116" s="23">
        <f ca="1"/>
        <v>23949.503055698064</v>
      </c>
      <c r="BD116" s="23">
        <f ca="1"/>
        <v>23949.503055698064</v>
      </c>
      <c r="BE116" s="23">
        <f ca="1"/>
        <v>23949.503055698064</v>
      </c>
      <c r="BF116" s="23">
        <f ca="1"/>
        <v>23949.503055698064</v>
      </c>
      <c r="BG116" s="23">
        <f ca="1"/>
        <v>23949.503055698064</v>
      </c>
      <c r="BH116" s="23">
        <f ca="1"/>
        <v>23949.503055698064</v>
      </c>
      <c r="BI116" s="23">
        <f ca="1"/>
        <v>23949.503055698064</v>
      </c>
      <c r="BJ116" s="23">
        <f ca="1"/>
        <v>23949.503055698064</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3169.6138634876534</v>
      </c>
      <c r="C117" s="23">
        <f ca="1"/>
        <v>3265.9523672051168</v>
      </c>
      <c r="D117" s="23">
        <f ca="1"/>
        <v>3657.6196732441958</v>
      </c>
      <c r="E117" s="23">
        <f ca="1"/>
        <v>3940.2013604657136</v>
      </c>
      <c r="F117" s="23">
        <f ca="1"/>
        <v>3281.9657038428813</v>
      </c>
      <c r="G117" s="23">
        <f ca="1"/>
        <v>3415.1095163801642</v>
      </c>
      <c r="H117" s="23">
        <f ca="1"/>
        <v>3499.6656596830794</v>
      </c>
      <c r="I117" s="23">
        <f ca="1"/>
        <v>3596.1928926679884</v>
      </c>
      <c r="J117" s="23">
        <f ca="1"/>
        <v>3673.3229042163598</v>
      </c>
      <c r="K117" s="23">
        <f ca="1"/>
        <v>3723.5899594503062</v>
      </c>
      <c r="L117" s="23">
        <f ca="1"/>
        <v>3843.3082440343137</v>
      </c>
      <c r="M117" s="23">
        <f ca="1"/>
        <v>3926.1099379032753</v>
      </c>
      <c r="N117" s="23">
        <f ca="1"/>
        <v>3969.6830545702219</v>
      </c>
      <c r="O117" s="23">
        <f ca="1"/>
        <v>4050.4876355694787</v>
      </c>
      <c r="P117" s="23">
        <f ca="1"/>
        <v>4026.9700452905827</v>
      </c>
      <c r="Q117" s="23">
        <f ca="1"/>
        <v>4026.9700452905827</v>
      </c>
      <c r="R117" s="23">
        <f ca="1"/>
        <v>4026.9700452905827</v>
      </c>
      <c r="S117" s="23">
        <f ca="1"/>
        <v>4026.9700452905827</v>
      </c>
      <c r="T117" s="23">
        <f ca="1"/>
        <v>4026.9700452905827</v>
      </c>
      <c r="U117" s="23">
        <f ca="1"/>
        <v>4026.9700452905827</v>
      </c>
      <c r="V117" s="23">
        <f ca="1"/>
        <v>4026.9700452905827</v>
      </c>
      <c r="W117" s="23">
        <f ca="1"/>
        <v>4026.9700452905827</v>
      </c>
      <c r="X117" s="23">
        <f ca="1"/>
        <v>4026.9700452905827</v>
      </c>
      <c r="Y117" s="23">
        <f ca="1"/>
        <v>4026.9700452905827</v>
      </c>
      <c r="Z117" s="23">
        <f ca="1"/>
        <v>4026.9700452905827</v>
      </c>
      <c r="AA117" s="23">
        <f ca="1"/>
        <v>4026.9700452905827</v>
      </c>
      <c r="AB117" s="23">
        <f ca="1"/>
        <v>4026.9700452905827</v>
      </c>
      <c r="AC117" s="23">
        <f ca="1"/>
        <v>4026.9700452905827</v>
      </c>
      <c r="AD117" s="23">
        <f ca="1"/>
        <v>4026.9700452905827</v>
      </c>
      <c r="AE117" s="23">
        <f ca="1"/>
        <v>4026.9700452905827</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4988.3747846507658</v>
      </c>
      <c r="AH117" s="23">
        <f ca="1"/>
        <v>5160.8988710087215</v>
      </c>
      <c r="AI117" s="23">
        <f ca="1"/>
        <v>5710.3965303581881</v>
      </c>
      <c r="AJ117" s="23">
        <f ca="1"/>
        <v>6101.2925069410439</v>
      </c>
      <c r="AK117" s="23">
        <f ca="1"/>
        <v>5206.7812989329595</v>
      </c>
      <c r="AL117" s="23">
        <f ca="1"/>
        <v>5394.4222156202195</v>
      </c>
      <c r="AM117" s="23">
        <f ca="1"/>
        <v>5546.7344616717337</v>
      </c>
      <c r="AN117" s="23">
        <f ca="1"/>
        <v>5693.2357988394051</v>
      </c>
      <c r="AO117" s="23">
        <f ca="1"/>
        <v>5820.065371550394</v>
      </c>
      <c r="AP117" s="23">
        <f ca="1"/>
        <v>5883.6940684457632</v>
      </c>
      <c r="AQ117" s="23">
        <f ca="1"/>
        <v>5977.4632564439298</v>
      </c>
      <c r="AR117" s="23">
        <f ca="1"/>
        <v>6084.7384811353922</v>
      </c>
      <c r="AS117" s="23">
        <f ca="1"/>
        <v>6194.2320540715855</v>
      </c>
      <c r="AT117" s="23">
        <f ca="1"/>
        <v>6331.9600018609581</v>
      </c>
      <c r="AU117" s="23">
        <f ca="1"/>
        <v>6353.4616862210451</v>
      </c>
      <c r="AV117" s="23">
        <f ca="1"/>
        <v>6353.4616862210451</v>
      </c>
      <c r="AW117" s="23">
        <f ca="1"/>
        <v>6353.4616862210451</v>
      </c>
      <c r="AX117" s="23">
        <f ca="1"/>
        <v>6353.4616862210451</v>
      </c>
      <c r="AY117" s="23">
        <f ca="1"/>
        <v>6353.4616862210451</v>
      </c>
      <c r="AZ117" s="23">
        <f ca="1"/>
        <v>6353.4616862210451</v>
      </c>
      <c r="BA117" s="23">
        <f ca="1"/>
        <v>6353.4616862210451</v>
      </c>
      <c r="BB117" s="23">
        <f ca="1"/>
        <v>6353.4616862210451</v>
      </c>
      <c r="BC117" s="23">
        <f ca="1"/>
        <v>6353.4616862210451</v>
      </c>
      <c r="BD117" s="23">
        <f ca="1"/>
        <v>6353.4616862210451</v>
      </c>
      <c r="BE117" s="23">
        <f ca="1"/>
        <v>6353.4616862210451</v>
      </c>
      <c r="BF117" s="23">
        <f ca="1"/>
        <v>6353.4616862210451</v>
      </c>
      <c r="BG117" s="23">
        <f ca="1"/>
        <v>6353.4616862210451</v>
      </c>
      <c r="BH117" s="23">
        <f ca="1"/>
        <v>6353.4616862210451</v>
      </c>
      <c r="BI117" s="23">
        <f ca="1"/>
        <v>6353.4616862210451</v>
      </c>
      <c r="BJ117" s="23">
        <f ca="1"/>
        <v>6353.4616862210451</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3283.237466137316</v>
      </c>
      <c r="C118" s="23">
        <f ca="1"/>
        <v>3383.0294908001383</v>
      </c>
      <c r="D118" s="23">
        <f ca="1"/>
        <v>3788.7371980580838</v>
      </c>
      <c r="E118" s="23">
        <f ca="1"/>
        <v>4081.448809847006</v>
      </c>
      <c r="F118" s="23">
        <f ca="1"/>
        <v>3399.6168699167629</v>
      </c>
      <c r="G118" s="23">
        <f ca="1"/>
        <v>3537.5335918059595</v>
      </c>
      <c r="H118" s="23">
        <f ca="1"/>
        <v>3625.1208846564314</v>
      </c>
      <c r="I118" s="23">
        <f ca="1"/>
        <v>3725.1084041108979</v>
      </c>
      <c r="J118" s="23">
        <f ca="1"/>
        <v>3805.0033549111727</v>
      </c>
      <c r="K118" s="23">
        <f ca="1"/>
        <v>3857.072372199887</v>
      </c>
      <c r="L118" s="23">
        <f ca="1"/>
        <v>3981.0822908388095</v>
      </c>
      <c r="M118" s="23">
        <f ca="1"/>
        <v>4066.8522411478575</v>
      </c>
      <c r="N118" s="23">
        <f ca="1"/>
        <v>4111.9873570701093</v>
      </c>
      <c r="O118" s="23">
        <f ca="1"/>
        <v>4195.6886024578889</v>
      </c>
      <c r="P118" s="23">
        <f ca="1"/>
        <v>4171.327958908716</v>
      </c>
      <c r="Q118" s="23">
        <f ca="1"/>
        <v>4171.327958908716</v>
      </c>
      <c r="R118" s="23">
        <f ca="1"/>
        <v>4171.327958908716</v>
      </c>
      <c r="S118" s="23">
        <f ca="1"/>
        <v>4171.327958908716</v>
      </c>
      <c r="T118" s="23">
        <f ca="1"/>
        <v>4171.327958908716</v>
      </c>
      <c r="U118" s="23">
        <f ca="1"/>
        <v>4171.327958908716</v>
      </c>
      <c r="V118" s="23">
        <f ca="1"/>
        <v>4171.327958908716</v>
      </c>
      <c r="W118" s="23">
        <f ca="1"/>
        <v>4171.327958908716</v>
      </c>
      <c r="X118" s="23">
        <f ca="1"/>
        <v>4171.327958908716</v>
      </c>
      <c r="Y118" s="23">
        <f ca="1"/>
        <v>4171.327958908716</v>
      </c>
      <c r="Z118" s="23">
        <f ca="1"/>
        <v>4171.327958908716</v>
      </c>
      <c r="AA118" s="23">
        <f ca="1"/>
        <v>4171.327958908716</v>
      </c>
      <c r="AB118" s="23">
        <f ca="1"/>
        <v>4171.327958908716</v>
      </c>
      <c r="AC118" s="23">
        <f ca="1"/>
        <v>4171.327958908716</v>
      </c>
      <c r="AD118" s="23">
        <f ca="1"/>
        <v>4171.327958908716</v>
      </c>
      <c r="AE118" s="23">
        <f ca="1"/>
        <v>4171.327958908716</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3091.1568337672047</v>
      </c>
      <c r="AH118" s="23">
        <f ca="1"/>
        <v>3198.0652020349221</v>
      </c>
      <c r="AI118" s="23">
        <f ca="1"/>
        <v>3538.5735876645922</v>
      </c>
      <c r="AJ118" s="23">
        <f ca="1"/>
        <v>3780.8009305306909</v>
      </c>
      <c r="AK118" s="23">
        <f ca="1"/>
        <v>3226.4972639289585</v>
      </c>
      <c r="AL118" s="23">
        <f ca="1"/>
        <v>3342.7731106630308</v>
      </c>
      <c r="AM118" s="23">
        <f ca="1"/>
        <v>3437.1567647736415</v>
      </c>
      <c r="AN118" s="23">
        <f ca="1"/>
        <v>3527.9395605922969</v>
      </c>
      <c r="AO118" s="23">
        <f ca="1"/>
        <v>3606.5323122066479</v>
      </c>
      <c r="AP118" s="23">
        <f ca="1"/>
        <v>3645.9612424139423</v>
      </c>
      <c r="AQ118" s="23">
        <f ca="1"/>
        <v>3704.0673949767402</v>
      </c>
      <c r="AR118" s="23">
        <f ca="1"/>
        <v>3770.542862080631</v>
      </c>
      <c r="AS118" s="23">
        <f ca="1"/>
        <v>3838.3929777689609</v>
      </c>
      <c r="AT118" s="23">
        <f ca="1"/>
        <v>3923.7391486941779</v>
      </c>
      <c r="AU118" s="23">
        <f ca="1"/>
        <v>3937.0631432648552</v>
      </c>
      <c r="AV118" s="23">
        <f ca="1"/>
        <v>3937.0631432648552</v>
      </c>
      <c r="AW118" s="23">
        <f ca="1"/>
        <v>3937.0631432648552</v>
      </c>
      <c r="AX118" s="23">
        <f ca="1"/>
        <v>3937.0631432648552</v>
      </c>
      <c r="AY118" s="23">
        <f ca="1"/>
        <v>3937.0631432648552</v>
      </c>
      <c r="AZ118" s="23">
        <f ca="1"/>
        <v>3937.0631432648552</v>
      </c>
      <c r="BA118" s="23">
        <f ca="1"/>
        <v>3937.0631432648552</v>
      </c>
      <c r="BB118" s="23">
        <f ca="1"/>
        <v>3937.0631432648552</v>
      </c>
      <c r="BC118" s="23">
        <f ca="1"/>
        <v>3937.0631432648552</v>
      </c>
      <c r="BD118" s="23">
        <f ca="1"/>
        <v>3937.0631432648552</v>
      </c>
      <c r="BE118" s="23">
        <f ca="1"/>
        <v>3937.0631432648552</v>
      </c>
      <c r="BF118" s="23">
        <f ca="1"/>
        <v>3937.0631432648552</v>
      </c>
      <c r="BG118" s="23">
        <f ca="1"/>
        <v>3937.0631432648552</v>
      </c>
      <c r="BH118" s="23">
        <f ca="1"/>
        <v>3937.0631432648552</v>
      </c>
      <c r="BI118" s="23">
        <f ca="1"/>
        <v>3937.0631432648552</v>
      </c>
      <c r="BJ118" s="23">
        <f ca="1"/>
        <v>3937.0631432648552</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2189.0044775870451</v>
      </c>
      <c r="C119" s="23">
        <f ca="1"/>
        <v>2255.5379498282086</v>
      </c>
      <c r="D119" s="23">
        <f ca="1"/>
        <v>2526.0319353954633</v>
      </c>
      <c r="E119" s="23">
        <f ca="1"/>
        <v>2721.1890129618032</v>
      </c>
      <c r="F119" s="23">
        <f ca="1"/>
        <v>2266.5971094327811</v>
      </c>
      <c r="G119" s="23">
        <f ca="1"/>
        <v>2358.5491308334026</v>
      </c>
      <c r="H119" s="23">
        <f ca="1"/>
        <v>2416.9454479462725</v>
      </c>
      <c r="I119" s="23">
        <f ca="1"/>
        <v>2483.6092607365645</v>
      </c>
      <c r="J119" s="23">
        <f ca="1"/>
        <v>2536.8769292625798</v>
      </c>
      <c r="K119" s="23">
        <f ca="1"/>
        <v>2571.5924541565637</v>
      </c>
      <c r="L119" s="23">
        <f ca="1"/>
        <v>2654.2725130818094</v>
      </c>
      <c r="M119" s="23">
        <f ca="1"/>
        <v>2711.4571691431975</v>
      </c>
      <c r="N119" s="23">
        <f ca="1"/>
        <v>2741.5497140380558</v>
      </c>
      <c r="O119" s="23">
        <f ca="1"/>
        <v>2797.3551203856573</v>
      </c>
      <c r="P119" s="23">
        <f ca="1"/>
        <v>2781.1133595151655</v>
      </c>
      <c r="Q119" s="23">
        <f ca="1"/>
        <v>2781.1133595151655</v>
      </c>
      <c r="R119" s="23">
        <f ca="1"/>
        <v>2781.1133595151655</v>
      </c>
      <c r="S119" s="23">
        <f ca="1"/>
        <v>2781.1133595151655</v>
      </c>
      <c r="T119" s="23">
        <f ca="1"/>
        <v>2781.1133595151655</v>
      </c>
      <c r="U119" s="23">
        <f ca="1"/>
        <v>2781.1133595151655</v>
      </c>
      <c r="V119" s="23">
        <f ca="1"/>
        <v>2781.1133595151655</v>
      </c>
      <c r="W119" s="23">
        <f ca="1"/>
        <v>2781.1133595151655</v>
      </c>
      <c r="X119" s="23">
        <f ca="1"/>
        <v>2781.1133595151655</v>
      </c>
      <c r="Y119" s="23">
        <f ca="1"/>
        <v>2781.1133595151655</v>
      </c>
      <c r="Z119" s="23">
        <f ca="1"/>
        <v>2781.1133595151655</v>
      </c>
      <c r="AA119" s="23">
        <f ca="1"/>
        <v>2781.1133595151655</v>
      </c>
      <c r="AB119" s="23">
        <f ca="1"/>
        <v>2781.1133595151655</v>
      </c>
      <c r="AC119" s="23">
        <f ca="1"/>
        <v>2781.1133595151655</v>
      </c>
      <c r="AD119" s="23">
        <f ca="1"/>
        <v>2781.1133595151655</v>
      </c>
      <c r="AE119" s="23">
        <f ca="1"/>
        <v>2781.1133595151655</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884.39917250639064</v>
      </c>
      <c r="AH119" s="23">
        <f ca="1"/>
        <v>914.98632078600394</v>
      </c>
      <c r="AI119" s="23">
        <f ca="1"/>
        <v>1012.4078851636872</v>
      </c>
      <c r="AJ119" s="23">
        <f ca="1"/>
        <v>1081.7106326817166</v>
      </c>
      <c r="AK119" s="23">
        <f ca="1"/>
        <v>923.12091031477007</v>
      </c>
      <c r="AL119" s="23">
        <f ca="1"/>
        <v>956.38815237468486</v>
      </c>
      <c r="AM119" s="23">
        <f ca="1"/>
        <v>983.39190213002314</v>
      </c>
      <c r="AN119" s="23">
        <f ca="1"/>
        <v>1009.3654239593857</v>
      </c>
      <c r="AO119" s="23">
        <f ca="1"/>
        <v>1031.8512984169502</v>
      </c>
      <c r="AP119" s="23">
        <f ca="1"/>
        <v>1043.1321602830387</v>
      </c>
      <c r="AQ119" s="23">
        <f ca="1"/>
        <v>1059.7566914885424</v>
      </c>
      <c r="AR119" s="23">
        <f ca="1"/>
        <v>1078.7757355747035</v>
      </c>
      <c r="AS119" s="23">
        <f ca="1"/>
        <v>1098.1880751602339</v>
      </c>
      <c r="AT119" s="23">
        <f ca="1"/>
        <v>1122.6061448350949</v>
      </c>
      <c r="AU119" s="23">
        <f ca="1"/>
        <v>1126.4182224508484</v>
      </c>
      <c r="AV119" s="23">
        <f ca="1"/>
        <v>1126.4182224508484</v>
      </c>
      <c r="AW119" s="23">
        <f ca="1"/>
        <v>1126.4182224508484</v>
      </c>
      <c r="AX119" s="23">
        <f ca="1"/>
        <v>1126.4182224508484</v>
      </c>
      <c r="AY119" s="23">
        <f ca="1"/>
        <v>1126.4182224508484</v>
      </c>
      <c r="AZ119" s="23">
        <f ca="1"/>
        <v>1126.4182224508484</v>
      </c>
      <c r="BA119" s="23">
        <f ca="1"/>
        <v>1126.4182224508484</v>
      </c>
      <c r="BB119" s="23">
        <f ca="1"/>
        <v>1126.4182224508484</v>
      </c>
      <c r="BC119" s="23">
        <f ca="1"/>
        <v>1126.4182224508484</v>
      </c>
      <c r="BD119" s="23">
        <f ca="1"/>
        <v>1126.4182224508484</v>
      </c>
      <c r="BE119" s="23">
        <f ca="1"/>
        <v>1126.4182224508484</v>
      </c>
      <c r="BF119" s="23">
        <f ca="1"/>
        <v>1126.4182224508484</v>
      </c>
      <c r="BG119" s="23">
        <f ca="1"/>
        <v>1126.4182224508484</v>
      </c>
      <c r="BH119" s="23">
        <f ca="1"/>
        <v>1126.4182224508484</v>
      </c>
      <c r="BI119" s="23">
        <f ca="1"/>
        <v>1126.4182224508484</v>
      </c>
      <c r="BJ119" s="23">
        <f ca="1"/>
        <v>1126.4182224508484</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174.47415762317428</v>
      </c>
      <c r="C120" s="23">
        <f ca="1"/>
        <v>179.77719452505301</v>
      </c>
      <c r="D120" s="23">
        <f ca="1"/>
        <v>201.33686274738773</v>
      </c>
      <c r="E120" s="23">
        <f ca="1"/>
        <v>216.8918180072879</v>
      </c>
      <c r="F120" s="23">
        <f ca="1"/>
        <v>180.6586625968566</v>
      </c>
      <c r="G120" s="23">
        <f ca="1"/>
        <v>187.98767980074371</v>
      </c>
      <c r="H120" s="23">
        <f ca="1"/>
        <v>192.64214640457396</v>
      </c>
      <c r="I120" s="23">
        <f ca="1"/>
        <v>197.95557207346803</v>
      </c>
      <c r="J120" s="23">
        <f ca="1"/>
        <v>202.20126078255271</v>
      </c>
      <c r="K120" s="23">
        <f ca="1"/>
        <v>204.9682546486415</v>
      </c>
      <c r="L120" s="23">
        <f ca="1"/>
        <v>211.55825196519243</v>
      </c>
      <c r="M120" s="23">
        <f ca="1"/>
        <v>216.11614337082335</v>
      </c>
      <c r="N120" s="23">
        <f ca="1"/>
        <v>218.51466355432501</v>
      </c>
      <c r="O120" s="23">
        <f ca="1"/>
        <v>222.96262214144008</v>
      </c>
      <c r="P120" s="23">
        <f ca="1"/>
        <v>221.66807588755586</v>
      </c>
      <c r="Q120" s="23">
        <f ca="1"/>
        <v>221.66807588755586</v>
      </c>
      <c r="R120" s="23">
        <f ca="1"/>
        <v>221.66807588755586</v>
      </c>
      <c r="S120" s="23">
        <f ca="1"/>
        <v>221.66807588755586</v>
      </c>
      <c r="T120" s="23">
        <f ca="1"/>
        <v>221.66807588755586</v>
      </c>
      <c r="U120" s="23">
        <f ca="1"/>
        <v>221.66807588755586</v>
      </c>
      <c r="V120" s="23">
        <f ca="1"/>
        <v>221.66807588755586</v>
      </c>
      <c r="W120" s="23">
        <f ca="1"/>
        <v>221.66807588755586</v>
      </c>
      <c r="X120" s="23">
        <f ca="1"/>
        <v>221.66807588755586</v>
      </c>
      <c r="Y120" s="23">
        <f ca="1"/>
        <v>221.66807588755586</v>
      </c>
      <c r="Z120" s="23">
        <f ca="1"/>
        <v>221.66807588755586</v>
      </c>
      <c r="AA120" s="23">
        <f ca="1"/>
        <v>221.66807588755586</v>
      </c>
      <c r="AB120" s="23">
        <f ca="1"/>
        <v>221.66807588755586</v>
      </c>
      <c r="AC120" s="23">
        <f ca="1"/>
        <v>221.66807588755586</v>
      </c>
      <c r="AD120" s="23">
        <f ca="1"/>
        <v>221.66807588755586</v>
      </c>
      <c r="AE120" s="23">
        <f ca="1"/>
        <v>221.66807588755586</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0</v>
      </c>
      <c r="C121" s="23">
        <f ca="1"/>
        <v>0</v>
      </c>
      <c r="D121" s="23">
        <f ca="1"/>
        <v>0</v>
      </c>
      <c r="E121" s="23">
        <f ca="1"/>
        <v>0</v>
      </c>
      <c r="F121" s="23">
        <f ca="1"/>
        <v>0</v>
      </c>
      <c r="G121" s="23">
        <f ca="1"/>
        <v>0</v>
      </c>
      <c r="H121" s="23">
        <f ca="1"/>
        <v>0</v>
      </c>
      <c r="I121" s="23">
        <f ca="1"/>
        <v>0</v>
      </c>
      <c r="J121" s="23">
        <f ca="1"/>
        <v>0</v>
      </c>
      <c r="K121" s="23">
        <f ca="1"/>
        <v>0</v>
      </c>
      <c r="L121" s="23">
        <f ca="1"/>
        <v>0</v>
      </c>
      <c r="M121" s="23">
        <f ca="1"/>
        <v>0</v>
      </c>
      <c r="N121" s="23">
        <f ca="1"/>
        <v>0</v>
      </c>
      <c r="O121" s="23">
        <f ca="1"/>
        <v>0</v>
      </c>
      <c r="P121" s="23">
        <f ca="1"/>
        <v>0</v>
      </c>
      <c r="Q121" s="23">
        <f ca="1"/>
        <v>0</v>
      </c>
      <c r="R121" s="23">
        <f ca="1"/>
        <v>0</v>
      </c>
      <c r="S121" s="23">
        <f ca="1"/>
        <v>0</v>
      </c>
      <c r="T121" s="23">
        <f ca="1"/>
        <v>0</v>
      </c>
      <c r="U121" s="23">
        <f ca="1"/>
        <v>0</v>
      </c>
      <c r="V121" s="23">
        <f ca="1"/>
        <v>0</v>
      </c>
      <c r="W121" s="23">
        <f ca="1"/>
        <v>0</v>
      </c>
      <c r="X121" s="23">
        <f ca="1"/>
        <v>0</v>
      </c>
      <c r="Y121" s="23">
        <f ca="1"/>
        <v>0</v>
      </c>
      <c r="Z121" s="23">
        <f ca="1"/>
        <v>0</v>
      </c>
      <c r="AA121" s="23">
        <f ca="1"/>
        <v>0</v>
      </c>
      <c r="AB121" s="23">
        <f ca="1"/>
        <v>0</v>
      </c>
      <c r="AC121" s="23">
        <f ca="1"/>
        <v>0</v>
      </c>
      <c r="AD121" s="23">
        <f ca="1"/>
        <v>0</v>
      </c>
      <c r="AE121" s="23">
        <f ca="1"/>
        <v>0</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864</v>
      </c>
      <c r="B122" s="31">
        <f t="shared" ref="B122:AE122" ca="1" si="12">PowerFactor*SUM(B98:B121)</f>
        <v>99564.216548117736</v>
      </c>
      <c r="C122" s="31">
        <f t="shared" ca="1" si="12"/>
        <v>102590.41092357165</v>
      </c>
      <c r="D122" s="31">
        <f t="shared" ca="1" si="12"/>
        <v>114893.50213682873</v>
      </c>
      <c r="E122" s="31">
        <f t="shared" ca="1" si="12"/>
        <v>123769.98536500895</v>
      </c>
      <c r="F122" s="31">
        <f t="shared" ca="1" si="12"/>
        <v>103093.42339932668</v>
      </c>
      <c r="G122" s="31">
        <f t="shared" ca="1" si="12"/>
        <v>107275.74968714695</v>
      </c>
      <c r="H122" s="31">
        <f t="shared" ca="1" si="12"/>
        <v>109931.83542025943</v>
      </c>
      <c r="I122" s="31">
        <f t="shared" ca="1" si="12"/>
        <v>112963.95817767479</v>
      </c>
      <c r="J122" s="31">
        <f t="shared" ca="1" si="12"/>
        <v>115386.77354349062</v>
      </c>
      <c r="K122" s="31">
        <f t="shared" ca="1" si="12"/>
        <v>116965.7671332782</v>
      </c>
      <c r="L122" s="31">
        <f t="shared" ca="1" si="12"/>
        <v>120726.36944146466</v>
      </c>
      <c r="M122" s="31">
        <f t="shared" ca="1" si="12"/>
        <v>123327.34423965312</v>
      </c>
      <c r="N122" s="31">
        <f t="shared" ca="1" si="12"/>
        <v>124696.06718520797</v>
      </c>
      <c r="O122" s="31">
        <f t="shared" ca="1" si="12"/>
        <v>127234.30848121158</v>
      </c>
      <c r="P122" s="31">
        <f t="shared" ca="1" si="12"/>
        <v>126495.57166591966</v>
      </c>
      <c r="Q122" s="31">
        <f t="shared" ca="1" si="12"/>
        <v>126495.57166591966</v>
      </c>
      <c r="R122" s="31">
        <f t="shared" ca="1" si="12"/>
        <v>126495.57166591966</v>
      </c>
      <c r="S122" s="31">
        <f t="shared" ca="1" si="12"/>
        <v>126495.57166591966</v>
      </c>
      <c r="T122" s="31">
        <f t="shared" ca="1" si="12"/>
        <v>126495.57166591966</v>
      </c>
      <c r="U122" s="31">
        <f t="shared" ca="1" si="12"/>
        <v>126495.57166591966</v>
      </c>
      <c r="V122" s="31">
        <f t="shared" ca="1" si="12"/>
        <v>126495.57166591966</v>
      </c>
      <c r="W122" s="31">
        <f t="shared" ca="1" si="12"/>
        <v>126495.57166591966</v>
      </c>
      <c r="X122" s="31">
        <f t="shared" ca="1" si="12"/>
        <v>126495.57166591966</v>
      </c>
      <c r="Y122" s="31">
        <f t="shared" ca="1" si="12"/>
        <v>126495.57166591966</v>
      </c>
      <c r="Z122" s="31">
        <f t="shared" ca="1" si="12"/>
        <v>126495.57166591966</v>
      </c>
      <c r="AA122" s="31">
        <f t="shared" ca="1" si="12"/>
        <v>126495.57166591966</v>
      </c>
      <c r="AB122" s="31">
        <f t="shared" ca="1" si="12"/>
        <v>126495.57166591966</v>
      </c>
      <c r="AC122" s="31">
        <f t="shared" ca="1" si="12"/>
        <v>126495.57166591966</v>
      </c>
      <c r="AD122" s="31">
        <f t="shared" ca="1" si="12"/>
        <v>126495.57166591966</v>
      </c>
      <c r="AE122" s="31">
        <f t="shared" ca="1" si="12"/>
        <v>126495.57166591966</v>
      </c>
      <c r="AF122" s="4" t="s">
        <v>864</v>
      </c>
      <c r="AG122" s="31">
        <f t="shared" ref="AG122:BJ122" ca="1" si="13">PowerFactor*SUM(AG98:AG121)</f>
        <v>93455.914365580291</v>
      </c>
      <c r="AH122" s="31">
        <f t="shared" ca="1" si="13"/>
        <v>96688.108604529785</v>
      </c>
      <c r="AI122" s="31">
        <f t="shared" ca="1" si="13"/>
        <v>106982.80545735371</v>
      </c>
      <c r="AJ122" s="31">
        <f t="shared" ca="1" si="13"/>
        <v>114306.14070990629</v>
      </c>
      <c r="AK122" s="31">
        <f t="shared" ca="1" si="13"/>
        <v>97547.70405196221</v>
      </c>
      <c r="AL122" s="31">
        <f t="shared" ca="1" si="13"/>
        <v>101063.10820630967</v>
      </c>
      <c r="AM122" s="31">
        <f t="shared" ca="1" si="13"/>
        <v>103916.63883268103</v>
      </c>
      <c r="AN122" s="31">
        <f t="shared" ca="1" si="13"/>
        <v>106661.30358058917</v>
      </c>
      <c r="AO122" s="31">
        <f t="shared" ca="1" si="13"/>
        <v>109037.42289760057</v>
      </c>
      <c r="AP122" s="31">
        <f t="shared" ca="1" si="13"/>
        <v>110229.49011487233</v>
      </c>
      <c r="AQ122" s="31">
        <f t="shared" ca="1" si="13"/>
        <v>111986.23165535384</v>
      </c>
      <c r="AR122" s="31">
        <f t="shared" ca="1" si="13"/>
        <v>113996.00530811993</v>
      </c>
      <c r="AS122" s="31">
        <f t="shared" ca="1" si="13"/>
        <v>116047.33914281748</v>
      </c>
      <c r="AT122" s="31">
        <f t="shared" ca="1" si="13"/>
        <v>118627.6367046519</v>
      </c>
      <c r="AU122" s="31">
        <f t="shared" ca="1" si="13"/>
        <v>119030.46521273737</v>
      </c>
      <c r="AV122" s="31">
        <f t="shared" ca="1" si="13"/>
        <v>119030.46521273737</v>
      </c>
      <c r="AW122" s="31">
        <f t="shared" ca="1" si="13"/>
        <v>119030.46521273737</v>
      </c>
      <c r="AX122" s="31">
        <f t="shared" ca="1" si="13"/>
        <v>119030.46521273737</v>
      </c>
      <c r="AY122" s="31">
        <f t="shared" ca="1" si="13"/>
        <v>119030.46521273737</v>
      </c>
      <c r="AZ122" s="31">
        <f t="shared" ca="1" si="13"/>
        <v>119030.46521273737</v>
      </c>
      <c r="BA122" s="31">
        <f t="shared" ca="1" si="13"/>
        <v>119030.46521273737</v>
      </c>
      <c r="BB122" s="31">
        <f t="shared" ca="1" si="13"/>
        <v>119030.46521273737</v>
      </c>
      <c r="BC122" s="31">
        <f t="shared" ca="1" si="13"/>
        <v>119030.46521273737</v>
      </c>
      <c r="BD122" s="31">
        <f t="shared" ca="1" si="13"/>
        <v>119030.46521273737</v>
      </c>
      <c r="BE122" s="31">
        <f t="shared" ca="1" si="13"/>
        <v>119030.46521273737</v>
      </c>
      <c r="BF122" s="31">
        <f t="shared" ca="1" si="13"/>
        <v>119030.46521273737</v>
      </c>
      <c r="BG122" s="31">
        <f t="shared" ca="1" si="13"/>
        <v>119030.46521273737</v>
      </c>
      <c r="BH122" s="31">
        <f t="shared" ca="1" si="13"/>
        <v>119030.46521273737</v>
      </c>
      <c r="BI122" s="31">
        <f t="shared" ca="1" si="13"/>
        <v>119030.46521273737</v>
      </c>
      <c r="BJ122" s="31">
        <f t="shared" ca="1" si="13"/>
        <v>119030.46521273737</v>
      </c>
    </row>
    <row r="123" spans="1:62">
      <c r="A123" s="4" t="s">
        <v>935</v>
      </c>
      <c r="B123" s="31">
        <f t="shared" ref="B123:AE123" ca="1" si="14">B122*Probability_Weighting_for_50__POE_MDs</f>
        <v>69694.951583682414</v>
      </c>
      <c r="C123" s="31">
        <f t="shared" ca="1" si="14"/>
        <v>71813.287646500146</v>
      </c>
      <c r="D123" s="31">
        <f t="shared" ca="1" si="14"/>
        <v>80425.4514957801</v>
      </c>
      <c r="E123" s="31">
        <f t="shared" ca="1" si="14"/>
        <v>86638.989755506263</v>
      </c>
      <c r="F123" s="31">
        <f t="shared" ca="1" si="14"/>
        <v>72165.396379528669</v>
      </c>
      <c r="G123" s="31">
        <f t="shared" ca="1" si="14"/>
        <v>75093.024781002852</v>
      </c>
      <c r="H123" s="31">
        <f t="shared" ca="1" si="14"/>
        <v>76952.2847941816</v>
      </c>
      <c r="I123" s="31">
        <f t="shared" ca="1" si="14"/>
        <v>79074.770724372356</v>
      </c>
      <c r="J123" s="31">
        <f t="shared" ca="1" si="14"/>
        <v>80770.741480443423</v>
      </c>
      <c r="K123" s="31">
        <f t="shared" ca="1" si="14"/>
        <v>81876.036993294736</v>
      </c>
      <c r="L123" s="31">
        <f t="shared" ca="1" si="14"/>
        <v>84508.458609025256</v>
      </c>
      <c r="M123" s="31">
        <f t="shared" ca="1" si="14"/>
        <v>86329.140967757179</v>
      </c>
      <c r="N123" s="31">
        <f t="shared" ca="1" si="14"/>
        <v>87287.247029645572</v>
      </c>
      <c r="O123" s="31">
        <f t="shared" ca="1" si="14"/>
        <v>89064.015936848111</v>
      </c>
      <c r="P123" s="31">
        <f t="shared" ca="1" si="14"/>
        <v>88546.900166143765</v>
      </c>
      <c r="Q123" s="31">
        <f t="shared" ca="1" si="14"/>
        <v>88546.900166143765</v>
      </c>
      <c r="R123" s="31">
        <f t="shared" ca="1" si="14"/>
        <v>88546.900166143765</v>
      </c>
      <c r="S123" s="31">
        <f t="shared" ca="1" si="14"/>
        <v>88546.900166143765</v>
      </c>
      <c r="T123" s="31">
        <f t="shared" ca="1" si="14"/>
        <v>88546.900166143765</v>
      </c>
      <c r="U123" s="31">
        <f t="shared" ca="1" si="14"/>
        <v>88546.900166143765</v>
      </c>
      <c r="V123" s="31">
        <f t="shared" ca="1" si="14"/>
        <v>88546.900166143765</v>
      </c>
      <c r="W123" s="31">
        <f t="shared" ca="1" si="14"/>
        <v>88546.900166143765</v>
      </c>
      <c r="X123" s="31">
        <f t="shared" ca="1" si="14"/>
        <v>88546.900166143765</v>
      </c>
      <c r="Y123" s="31">
        <f t="shared" ca="1" si="14"/>
        <v>88546.900166143765</v>
      </c>
      <c r="Z123" s="31">
        <f t="shared" ca="1" si="14"/>
        <v>88546.900166143765</v>
      </c>
      <c r="AA123" s="31">
        <f t="shared" ca="1" si="14"/>
        <v>88546.900166143765</v>
      </c>
      <c r="AB123" s="31">
        <f t="shared" ca="1" si="14"/>
        <v>88546.900166143765</v>
      </c>
      <c r="AC123" s="31">
        <f t="shared" ca="1" si="14"/>
        <v>88546.900166143765</v>
      </c>
      <c r="AD123" s="31">
        <f t="shared" ca="1" si="14"/>
        <v>88546.900166143765</v>
      </c>
      <c r="AE123" s="31">
        <f t="shared" ca="1" si="14"/>
        <v>88546.900166143765</v>
      </c>
      <c r="AF123" s="31" t="s">
        <v>936</v>
      </c>
      <c r="AG123" s="31">
        <f t="shared" ref="AG123:BJ123" ca="1" si="15">AG122*Probability_Weighting_for_10__POE_MDs</f>
        <v>28036.774309674085</v>
      </c>
      <c r="AH123" s="31">
        <f t="shared" ca="1" si="15"/>
        <v>29006.432581358935</v>
      </c>
      <c r="AI123" s="31">
        <f t="shared" ca="1" si="15"/>
        <v>32094.841637206111</v>
      </c>
      <c r="AJ123" s="31">
        <f t="shared" ca="1" si="15"/>
        <v>34291.842212971889</v>
      </c>
      <c r="AK123" s="31">
        <f t="shared" ca="1" si="15"/>
        <v>29264.311215588663</v>
      </c>
      <c r="AL123" s="31">
        <f t="shared" ca="1" si="15"/>
        <v>30318.932461892899</v>
      </c>
      <c r="AM123" s="31">
        <f t="shared" ca="1" si="15"/>
        <v>31174.991649804306</v>
      </c>
      <c r="AN123" s="31">
        <f t="shared" ca="1" si="15"/>
        <v>31998.39107417675</v>
      </c>
      <c r="AO123" s="31">
        <f t="shared" ca="1" si="15"/>
        <v>32711.22686928017</v>
      </c>
      <c r="AP123" s="31">
        <f t="shared" ca="1" si="15"/>
        <v>33068.847034461694</v>
      </c>
      <c r="AQ123" s="31">
        <f t="shared" ca="1" si="15"/>
        <v>33595.869496606152</v>
      </c>
      <c r="AR123" s="31">
        <f t="shared" ca="1" si="15"/>
        <v>34198.801592435979</v>
      </c>
      <c r="AS123" s="31">
        <f t="shared" ca="1" si="15"/>
        <v>34814.201742845245</v>
      </c>
      <c r="AT123" s="31">
        <f t="shared" ca="1" si="15"/>
        <v>35588.291011395566</v>
      </c>
      <c r="AU123" s="31">
        <f t="shared" ca="1" si="15"/>
        <v>35709.139563821213</v>
      </c>
      <c r="AV123" s="31">
        <f t="shared" ca="1" si="15"/>
        <v>35709.139563821213</v>
      </c>
      <c r="AW123" s="31">
        <f t="shared" ca="1" si="15"/>
        <v>35709.139563821213</v>
      </c>
      <c r="AX123" s="31">
        <f t="shared" ca="1" si="15"/>
        <v>35709.139563821213</v>
      </c>
      <c r="AY123" s="31">
        <f t="shared" ca="1" si="15"/>
        <v>35709.139563821213</v>
      </c>
      <c r="AZ123" s="31">
        <f t="shared" ca="1" si="15"/>
        <v>35709.139563821213</v>
      </c>
      <c r="BA123" s="31">
        <f t="shared" ca="1" si="15"/>
        <v>35709.139563821213</v>
      </c>
      <c r="BB123" s="31">
        <f t="shared" ca="1" si="15"/>
        <v>35709.139563821213</v>
      </c>
      <c r="BC123" s="31">
        <f t="shared" ca="1" si="15"/>
        <v>35709.139563821213</v>
      </c>
      <c r="BD123" s="31">
        <f t="shared" ca="1" si="15"/>
        <v>35709.139563821213</v>
      </c>
      <c r="BE123" s="31">
        <f t="shared" ca="1" si="15"/>
        <v>35709.139563821213</v>
      </c>
      <c r="BF123" s="31">
        <f t="shared" ca="1" si="15"/>
        <v>35709.139563821213</v>
      </c>
      <c r="BG123" s="31">
        <f t="shared" ca="1" si="15"/>
        <v>35709.139563821213</v>
      </c>
      <c r="BH123" s="31">
        <f t="shared" ca="1" si="15"/>
        <v>35709.139563821213</v>
      </c>
      <c r="BI123" s="31">
        <f t="shared" ca="1" si="15"/>
        <v>35709.139563821213</v>
      </c>
      <c r="BJ123" s="31">
        <f t="shared" ca="1" si="15"/>
        <v>35709.139563821213</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44.717531266106718</v>
      </c>
      <c r="C131" s="23">
        <f ca="1"/>
        <v>46.857095239097269</v>
      </c>
      <c r="D131" s="23">
        <f ca="1"/>
        <v>53.255073913505342</v>
      </c>
      <c r="E131" s="23">
        <f ca="1"/>
        <v>52.211508974235869</v>
      </c>
      <c r="F131" s="23">
        <f ca="1"/>
        <v>42.254840945018927</v>
      </c>
      <c r="G131" s="23">
        <f ca="1"/>
        <v>44.355269258662815</v>
      </c>
      <c r="H131" s="23">
        <f ca="1"/>
        <v>46.776414288410784</v>
      </c>
      <c r="I131" s="23">
        <f ca="1"/>
        <v>48.587985780776783</v>
      </c>
      <c r="J131" s="23">
        <f ca="1"/>
        <v>50.585167747942471</v>
      </c>
      <c r="K131" s="23">
        <f ca="1"/>
        <v>51.631954873859328</v>
      </c>
      <c r="L131" s="23">
        <f ca="1"/>
        <v>52.538602336516448</v>
      </c>
      <c r="M131" s="23">
        <f ca="1"/>
        <v>54.782945362549846</v>
      </c>
      <c r="N131" s="23">
        <f ca="1"/>
        <v>53.429418429014596</v>
      </c>
      <c r="O131" s="23">
        <f ca="1"/>
        <v>57.089401066974659</v>
      </c>
      <c r="P131" s="23">
        <f ca="1"/>
        <v>61.863556603890991</v>
      </c>
      <c r="Q131" s="23">
        <f ca="1"/>
        <v>61.863556603890991</v>
      </c>
      <c r="R131" s="23">
        <f ca="1"/>
        <v>61.863556603890991</v>
      </c>
      <c r="S131" s="23">
        <f ca="1"/>
        <v>61.863556603890991</v>
      </c>
      <c r="T131" s="23">
        <f ca="1"/>
        <v>61.863556603890991</v>
      </c>
      <c r="U131" s="23">
        <f ca="1"/>
        <v>61.863556603890991</v>
      </c>
      <c r="V131" s="23">
        <f ca="1"/>
        <v>61.863556603890991</v>
      </c>
      <c r="W131" s="23">
        <f ca="1"/>
        <v>61.863556603890991</v>
      </c>
      <c r="X131" s="23">
        <f ca="1"/>
        <v>61.863556603890991</v>
      </c>
      <c r="Y131" s="23">
        <f ca="1"/>
        <v>61.863556603890991</v>
      </c>
      <c r="Z131" s="23">
        <f ca="1"/>
        <v>61.863556603890991</v>
      </c>
      <c r="AA131" s="23">
        <f ca="1"/>
        <v>61.863556603890991</v>
      </c>
      <c r="AB131" s="23">
        <f ca="1"/>
        <v>61.863556603890991</v>
      </c>
      <c r="AC131" s="23">
        <f ca="1"/>
        <v>61.863556603890991</v>
      </c>
      <c r="AD131" s="23">
        <f ca="1"/>
        <v>61.863556603890991</v>
      </c>
      <c r="AE131" s="23">
        <f ca="1"/>
        <v>61.863556603890991</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47.594696100196131</v>
      </c>
      <c r="AH131" s="23">
        <f ca="1"/>
        <v>49.815937583251788</v>
      </c>
      <c r="AI131" s="23">
        <f ca="1"/>
        <v>56.164197484485577</v>
      </c>
      <c r="AJ131" s="23">
        <f ca="1"/>
        <v>55.324465054935779</v>
      </c>
      <c r="AK131" s="23">
        <f ca="1"/>
        <v>45.377916103866959</v>
      </c>
      <c r="AL131" s="23">
        <f ca="1"/>
        <v>47.743338924195179</v>
      </c>
      <c r="AM131" s="23">
        <f ca="1"/>
        <v>49.99281229847233</v>
      </c>
      <c r="AN131" s="23">
        <f ca="1"/>
        <v>51.909306066967403</v>
      </c>
      <c r="AO131" s="23">
        <f ca="1"/>
        <v>53.905541539985258</v>
      </c>
      <c r="AP131" s="23">
        <f ca="1"/>
        <v>54.780502050820566</v>
      </c>
      <c r="AQ131" s="23">
        <f ca="1"/>
        <v>55.97470734883354</v>
      </c>
      <c r="AR131" s="23">
        <f ca="1"/>
        <v>58.188667910942627</v>
      </c>
      <c r="AS131" s="23">
        <f ca="1"/>
        <v>57.46476349276999</v>
      </c>
      <c r="AT131" s="23">
        <f ca="1"/>
        <v>60.356471132766302</v>
      </c>
      <c r="AU131" s="23">
        <f ca="1"/>
        <v>62.024469334122713</v>
      </c>
      <c r="AV131" s="23">
        <f ca="1"/>
        <v>62.024469334122713</v>
      </c>
      <c r="AW131" s="23">
        <f ca="1"/>
        <v>62.024469334122713</v>
      </c>
      <c r="AX131" s="23">
        <f ca="1"/>
        <v>62.024469334122713</v>
      </c>
      <c r="AY131" s="23">
        <f ca="1"/>
        <v>62.024469334122713</v>
      </c>
      <c r="AZ131" s="23">
        <f ca="1"/>
        <v>62.024469334122713</v>
      </c>
      <c r="BA131" s="23">
        <f ca="1"/>
        <v>62.024469334122713</v>
      </c>
      <c r="BB131" s="23">
        <f ca="1"/>
        <v>62.024469334122713</v>
      </c>
      <c r="BC131" s="23">
        <f ca="1"/>
        <v>62.024469334122713</v>
      </c>
      <c r="BD131" s="23">
        <f ca="1"/>
        <v>62.024469334122713</v>
      </c>
      <c r="BE131" s="23">
        <f ca="1"/>
        <v>62.024469334122713</v>
      </c>
      <c r="BF131" s="23">
        <f ca="1"/>
        <v>62.024469334122713</v>
      </c>
      <c r="BG131" s="23">
        <f ca="1"/>
        <v>62.024469334122713</v>
      </c>
      <c r="BH131" s="23">
        <f ca="1"/>
        <v>62.024469334122713</v>
      </c>
      <c r="BI131" s="23">
        <f ca="1"/>
        <v>62.024469334122713</v>
      </c>
      <c r="BJ131" s="23">
        <f ca="1"/>
        <v>62.024469334122713</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132.80432652396516</v>
      </c>
      <c r="C132" s="23">
        <f ca="1"/>
        <v>139.15850897641445</v>
      </c>
      <c r="D132" s="23">
        <f ca="1"/>
        <v>158.15954112000827</v>
      </c>
      <c r="E132" s="23">
        <f ca="1"/>
        <v>155.06031057172558</v>
      </c>
      <c r="F132" s="23">
        <f ca="1"/>
        <v>125.49050753018179</v>
      </c>
      <c r="G132" s="23">
        <f ca="1"/>
        <v>131.72846297421967</v>
      </c>
      <c r="H132" s="23">
        <f ca="1"/>
        <v>138.918898715833</v>
      </c>
      <c r="I132" s="23">
        <f ca="1"/>
        <v>144.29899294692999</v>
      </c>
      <c r="J132" s="23">
        <f ca="1"/>
        <v>150.23032230670347</v>
      </c>
      <c r="K132" s="23">
        <f ca="1"/>
        <v>153.33912226357211</v>
      </c>
      <c r="L132" s="23">
        <f ca="1"/>
        <v>156.03172854714174</v>
      </c>
      <c r="M132" s="23">
        <f ca="1"/>
        <v>162.69708899129117</v>
      </c>
      <c r="N132" s="23">
        <f ca="1"/>
        <v>158.67731804797799</v>
      </c>
      <c r="O132" s="23">
        <f ca="1"/>
        <v>169.54691472654278</v>
      </c>
      <c r="P132" s="23">
        <f ca="1"/>
        <v>183.72543694924403</v>
      </c>
      <c r="Q132" s="23">
        <f ca="1"/>
        <v>183.72543694924403</v>
      </c>
      <c r="R132" s="23">
        <f ca="1"/>
        <v>183.72543694924403</v>
      </c>
      <c r="S132" s="23">
        <f ca="1"/>
        <v>183.72543694924403</v>
      </c>
      <c r="T132" s="23">
        <f ca="1"/>
        <v>183.72543694924403</v>
      </c>
      <c r="U132" s="23">
        <f ca="1"/>
        <v>183.72543694924403</v>
      </c>
      <c r="V132" s="23">
        <f ca="1"/>
        <v>183.72543694924403</v>
      </c>
      <c r="W132" s="23">
        <f ca="1"/>
        <v>183.72543694924403</v>
      </c>
      <c r="X132" s="23">
        <f ca="1"/>
        <v>183.72543694924403</v>
      </c>
      <c r="Y132" s="23">
        <f ca="1"/>
        <v>183.72543694924403</v>
      </c>
      <c r="Z132" s="23">
        <f ca="1"/>
        <v>183.72543694924403</v>
      </c>
      <c r="AA132" s="23">
        <f ca="1"/>
        <v>183.72543694924403</v>
      </c>
      <c r="AB132" s="23">
        <f ca="1"/>
        <v>183.72543694924403</v>
      </c>
      <c r="AC132" s="23">
        <f ca="1"/>
        <v>183.72543694924403</v>
      </c>
      <c r="AD132" s="23">
        <f ca="1"/>
        <v>183.72543694924403</v>
      </c>
      <c r="AE132" s="23">
        <f ca="1"/>
        <v>183.72543694924403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141.34907233776838</v>
      </c>
      <c r="AH132" s="23">
        <f ca="1"/>
        <v>147.94582468191854</v>
      </c>
      <c r="AI132" s="23">
        <f ca="1"/>
        <v>166.79919956447719</v>
      </c>
      <c r="AJ132" s="23">
        <f ca="1"/>
        <v>164.30532084154288</v>
      </c>
      <c r="AK132" s="30">
        <f ca="1"/>
        <v>134.76556993660986</v>
      </c>
      <c r="AL132" s="23">
        <f ca="1"/>
        <v>141.79051911657962</v>
      </c>
      <c r="AM132" s="23">
        <f ca="1"/>
        <v>148.47111592159365</v>
      </c>
      <c r="AN132" s="23">
        <f ca="1"/>
        <v>154.16281349536544</v>
      </c>
      <c r="AO132" s="23">
        <f ca="1"/>
        <v>160.0913319102074</v>
      </c>
      <c r="AP132" s="23">
        <f ca="1"/>
        <v>162.68983272379367</v>
      </c>
      <c r="AQ132" s="23">
        <f ca="1"/>
        <v>166.23644242794279</v>
      </c>
      <c r="AR132" s="23">
        <f ca="1"/>
        <v>172.81157153450789</v>
      </c>
      <c r="AS132" s="23">
        <f ca="1"/>
        <v>170.66168454385451</v>
      </c>
      <c r="AT132" s="23">
        <f ca="1"/>
        <v>179.24962029881846</v>
      </c>
      <c r="AU132" s="23">
        <f ca="1"/>
        <v>184.20332349983173</v>
      </c>
      <c r="AV132" s="23">
        <f ca="1"/>
        <v>184.20332349983173</v>
      </c>
      <c r="AW132" s="23">
        <f ca="1"/>
        <v>184.20332349983173</v>
      </c>
      <c r="AX132" s="23">
        <f ca="1"/>
        <v>184.20332349983173</v>
      </c>
      <c r="AY132" s="23">
        <f ca="1"/>
        <v>184.20332349983173</v>
      </c>
      <c r="AZ132" s="23">
        <f ca="1"/>
        <v>184.20332349983173</v>
      </c>
      <c r="BA132" s="23">
        <f ca="1"/>
        <v>184.20332349983173</v>
      </c>
      <c r="BB132" s="23">
        <f ca="1"/>
        <v>184.20332349983173</v>
      </c>
      <c r="BC132" s="23">
        <f ca="1"/>
        <v>184.20332349983173</v>
      </c>
      <c r="BD132" s="23">
        <f ca="1"/>
        <v>184.20332349983173</v>
      </c>
      <c r="BE132" s="23">
        <f ca="1"/>
        <v>184.20332349983173</v>
      </c>
      <c r="BF132" s="23">
        <f ca="1"/>
        <v>184.20332349983173</v>
      </c>
      <c r="BG132" s="23">
        <f ca="1"/>
        <v>184.20332349983173</v>
      </c>
      <c r="BH132" s="23">
        <f ca="1"/>
        <v>184.20332349983173</v>
      </c>
      <c r="BI132" s="23">
        <f ca="1"/>
        <v>184.20332349983173</v>
      </c>
      <c r="BJ132" s="23">
        <f ca="1"/>
        <v>184.20332349983173</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58.424915222048995</v>
      </c>
      <c r="C133" s="23">
        <f ca="1"/>
        <v>61.220325438016538</v>
      </c>
      <c r="D133" s="23">
        <f ca="1"/>
        <v>69.579493555333613</v>
      </c>
      <c r="E133" s="23">
        <f ca="1"/>
        <v>68.216041875886077</v>
      </c>
      <c r="F133" s="23">
        <f ca="1"/>
        <v>55.207329877914191</v>
      </c>
      <c r="G133" s="23">
        <f ca="1"/>
        <v>57.951608076644895</v>
      </c>
      <c r="H133" s="23">
        <f ca="1"/>
        <v>61.114913140637213</v>
      </c>
      <c r="I133" s="23">
        <f ca="1"/>
        <v>63.48179046734657</v>
      </c>
      <c r="J133" s="23">
        <f ca="1"/>
        <v>66.091173942035397</v>
      </c>
      <c r="K133" s="23">
        <f ca="1"/>
        <v>67.458835513585058</v>
      </c>
      <c r="L133" s="23">
        <f ca="1"/>
        <v>68.643400037659688</v>
      </c>
      <c r="M133" s="23">
        <f ca="1"/>
        <v>71.575707508859111</v>
      </c>
      <c r="N133" s="23">
        <f ca="1"/>
        <v>69.807280359516568</v>
      </c>
      <c r="O133" s="23">
        <f ca="1"/>
        <v>74.589167223182997</v>
      </c>
      <c r="P133" s="23">
        <f ca="1"/>
        <v>80.826757371917878</v>
      </c>
      <c r="Q133" s="23">
        <f ca="1"/>
        <v>80.826757371917878</v>
      </c>
      <c r="R133" s="23">
        <f ca="1"/>
        <v>80.826757371917878</v>
      </c>
      <c r="S133" s="23">
        <f ca="1"/>
        <v>80.826757371917878</v>
      </c>
      <c r="T133" s="23">
        <f ca="1"/>
        <v>80.826757371917878</v>
      </c>
      <c r="U133" s="23">
        <f ca="1"/>
        <v>80.826757371917878</v>
      </c>
      <c r="V133" s="23">
        <f ca="1"/>
        <v>80.826757371917878</v>
      </c>
      <c r="W133" s="23">
        <f ca="1"/>
        <v>80.826757371917878</v>
      </c>
      <c r="X133" s="23">
        <f ca="1"/>
        <v>80.826757371917878</v>
      </c>
      <c r="Y133" s="23">
        <f ca="1"/>
        <v>80.826757371917878</v>
      </c>
      <c r="Z133" s="23">
        <f ca="1"/>
        <v>80.826757371917878</v>
      </c>
      <c r="AA133" s="23">
        <f ca="1"/>
        <v>80.826757371917878</v>
      </c>
      <c r="AB133" s="23">
        <f ca="1"/>
        <v>80.826757371917878</v>
      </c>
      <c r="AC133" s="23">
        <f ca="1"/>
        <v>80.826757371917878</v>
      </c>
      <c r="AD133" s="23">
        <f ca="1"/>
        <v>80.826757371917878</v>
      </c>
      <c r="AE133" s="23">
        <f ca="1"/>
        <v>80.826757371917878</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62.184025055532651</v>
      </c>
      <c r="AH133" s="23">
        <f ca="1"/>
        <v>65.08614960625863</v>
      </c>
      <c r="AI133" s="23">
        <f ca="1"/>
        <v>73.380358522443473</v>
      </c>
      <c r="AJ133" s="23">
        <f ca="1"/>
        <v>72.283220674790485</v>
      </c>
      <c r="AK133" s="30">
        <f ca="1"/>
        <v>59.287729582941772</v>
      </c>
      <c r="AL133" s="23">
        <f ca="1"/>
        <v>62.378231760255019</v>
      </c>
      <c r="AM133" s="23">
        <f ca="1"/>
        <v>65.317242199009087</v>
      </c>
      <c r="AN133" s="23">
        <f ca="1"/>
        <v>67.821203906590597</v>
      </c>
      <c r="AO133" s="23">
        <f ca="1"/>
        <v>70.429350755759643</v>
      </c>
      <c r="AP133" s="23">
        <f ca="1"/>
        <v>71.572515242278129</v>
      </c>
      <c r="AQ133" s="23">
        <f ca="1"/>
        <v>73.132783470837822</v>
      </c>
      <c r="AR133" s="23">
        <f ca="1"/>
        <v>76.025395260528072</v>
      </c>
      <c r="AS133" s="23">
        <f ca="1"/>
        <v>75.079590493066334</v>
      </c>
      <c r="AT133" s="23">
        <f ca="1"/>
        <v>78.857700977483617</v>
      </c>
      <c r="AU133" s="23">
        <f ca="1"/>
        <v>81.036995109909085</v>
      </c>
      <c r="AV133" s="23">
        <f ca="1"/>
        <v>81.036995109909085</v>
      </c>
      <c r="AW133" s="23">
        <f ca="1"/>
        <v>81.036995109909085</v>
      </c>
      <c r="AX133" s="23">
        <f ca="1"/>
        <v>81.036995109909085</v>
      </c>
      <c r="AY133" s="23">
        <f ca="1"/>
        <v>81.036995109909085</v>
      </c>
      <c r="AZ133" s="23">
        <f ca="1"/>
        <v>81.036995109909085</v>
      </c>
      <c r="BA133" s="23">
        <f ca="1"/>
        <v>81.036995109909085</v>
      </c>
      <c r="BB133" s="23">
        <f ca="1"/>
        <v>81.036995109909085</v>
      </c>
      <c r="BC133" s="23">
        <f ca="1"/>
        <v>81.036995109909085</v>
      </c>
      <c r="BD133" s="23">
        <f ca="1"/>
        <v>81.036995109909085</v>
      </c>
      <c r="BE133" s="23">
        <f ca="1"/>
        <v>81.036995109909085</v>
      </c>
      <c r="BF133" s="23">
        <f ca="1"/>
        <v>81.036995109909085</v>
      </c>
      <c r="BG133" s="23">
        <f ca="1"/>
        <v>81.036995109909085</v>
      </c>
      <c r="BH133" s="23">
        <f ca="1"/>
        <v>81.036995109909085</v>
      </c>
      <c r="BI133" s="23">
        <f ca="1"/>
        <v>81.036995109909085</v>
      </c>
      <c r="BJ133" s="23">
        <f ca="1"/>
        <v>81.036995109909085</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143.81517593119742</v>
      </c>
      <c r="C134" s="23">
        <f ca="1"/>
        <v>150.69618569357905</v>
      </c>
      <c r="D134" s="23">
        <f ca="1"/>
        <v>171.2725995208211</v>
      </c>
      <c r="E134" s="23">
        <f ca="1"/>
        <v>167.91641077141176</v>
      </c>
      <c r="F134" s="23">
        <f ca="1"/>
        <v>135.89496585332714</v>
      </c>
      <c r="G134" s="23">
        <f ca="1"/>
        <v>142.65011218866425</v>
      </c>
      <c r="H134" s="23">
        <f ca="1"/>
        <v>150.43670926926072</v>
      </c>
      <c r="I134" s="23">
        <f ca="1"/>
        <v>156.26286884269913</v>
      </c>
      <c r="J134" s="23">
        <f ca="1"/>
        <v>162.68596662654855</v>
      </c>
      <c r="K134" s="23">
        <f ca="1"/>
        <v>166.05251818728618</v>
      </c>
      <c r="L134" s="23">
        <f ca="1"/>
        <v>168.96836932346986</v>
      </c>
      <c r="M134" s="23">
        <f ca="1"/>
        <v>176.18635694488381</v>
      </c>
      <c r="N134" s="23">
        <f ca="1"/>
        <v>171.83330550034836</v>
      </c>
      <c r="O134" s="23">
        <f ca="1"/>
        <v>183.60410393398877</v>
      </c>
      <c r="P134" s="23">
        <f ca="1"/>
        <v>198.95817199241313</v>
      </c>
      <c r="Q134" s="23">
        <f ca="1"/>
        <v>198.95817199241313</v>
      </c>
      <c r="R134" s="23">
        <f ca="1"/>
        <v>198.95817199241313</v>
      </c>
      <c r="S134" s="23">
        <f ca="1"/>
        <v>198.95817199241313</v>
      </c>
      <c r="T134" s="23">
        <f ca="1"/>
        <v>198.95817199241313</v>
      </c>
      <c r="U134" s="23">
        <f ca="1"/>
        <v>198.95817199241313</v>
      </c>
      <c r="V134" s="23">
        <f ca="1"/>
        <v>198.95817199241313</v>
      </c>
      <c r="W134" s="23">
        <f ca="1"/>
        <v>198.95817199241313</v>
      </c>
      <c r="X134" s="23">
        <f ca="1"/>
        <v>198.95817199241313</v>
      </c>
      <c r="Y134" s="23">
        <f ca="1"/>
        <v>198.95817199241313</v>
      </c>
      <c r="Z134" s="23">
        <f ca="1"/>
        <v>198.95817199241313</v>
      </c>
      <c r="AA134" s="23">
        <f ca="1"/>
        <v>198.95817199241313</v>
      </c>
      <c r="AB134" s="23">
        <f ca="1"/>
        <v>198.95817199241313</v>
      </c>
      <c r="AC134" s="23">
        <f ca="1"/>
        <v>198.95817199241313</v>
      </c>
      <c r="AD134" s="23">
        <f ca="1"/>
        <v>198.95817199241313</v>
      </c>
      <c r="AE134" s="23">
        <f ca="1"/>
        <v>198.95817199241313</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153.06836936746487</v>
      </c>
      <c r="AH134" s="23">
        <f ca="1"/>
        <v>160.21206056925189</v>
      </c>
      <c r="AI134" s="23">
        <f ca="1"/>
        <v>180.62857482447612</v>
      </c>
      <c r="AJ134" s="23">
        <f ca="1"/>
        <v>177.92792781486875</v>
      </c>
      <c r="AK134" s="30">
        <f ca="1"/>
        <v>145.9390266657027</v>
      </c>
      <c r="AL134" s="23">
        <f ca="1"/>
        <v>153.54641664062763</v>
      </c>
      <c r="AM134" s="23">
        <f ca="1"/>
        <v>160.78090387448378</v>
      </c>
      <c r="AN134" s="23">
        <f ca="1"/>
        <v>166.94450192391517</v>
      </c>
      <c r="AO134" s="23">
        <f ca="1"/>
        <v>173.36455570648513</v>
      </c>
      <c r="AP134" s="23">
        <f ca="1"/>
        <v>176.17849905791527</v>
      </c>
      <c r="AQ134" s="23">
        <f ca="1"/>
        <v>180.01915931283142</v>
      </c>
      <c r="AR134" s="23">
        <f ca="1"/>
        <v>187.13943448745357</v>
      </c>
      <c r="AS134" s="23">
        <f ca="1"/>
        <v>184.81129967524006</v>
      </c>
      <c r="AT134" s="23">
        <f ca="1"/>
        <v>194.11126394457492</v>
      </c>
      <c r="AU134" s="23">
        <f ca="1"/>
        <v>199.4756802705453</v>
      </c>
      <c r="AV134" s="23">
        <f ca="1"/>
        <v>199.4756802705453</v>
      </c>
      <c r="AW134" s="23">
        <f ca="1"/>
        <v>199.4756802705453</v>
      </c>
      <c r="AX134" s="23">
        <f ca="1"/>
        <v>199.4756802705453</v>
      </c>
      <c r="AY134" s="23">
        <f ca="1"/>
        <v>199.4756802705453</v>
      </c>
      <c r="AZ134" s="23">
        <f ca="1"/>
        <v>199.4756802705453</v>
      </c>
      <c r="BA134" s="23">
        <f ca="1"/>
        <v>199.4756802705453</v>
      </c>
      <c r="BB134" s="23">
        <f ca="1"/>
        <v>199.4756802705453</v>
      </c>
      <c r="BC134" s="23">
        <f ca="1"/>
        <v>199.4756802705453</v>
      </c>
      <c r="BD134" s="23">
        <f ca="1"/>
        <v>199.4756802705453</v>
      </c>
      <c r="BE134" s="23">
        <f ca="1"/>
        <v>199.4756802705453</v>
      </c>
      <c r="BF134" s="23">
        <f ca="1"/>
        <v>199.4756802705453</v>
      </c>
      <c r="BG134" s="23">
        <f ca="1"/>
        <v>199.4756802705453</v>
      </c>
      <c r="BH134" s="23">
        <f ca="1"/>
        <v>199.4756802705453</v>
      </c>
      <c r="BI134" s="23">
        <f ca="1"/>
        <v>199.4756802705453</v>
      </c>
      <c r="BJ134" s="23">
        <f ca="1"/>
        <v>199.4756802705453</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1468.8622916722804</v>
      </c>
      <c r="C135" s="23">
        <f ca="1"/>
        <v>1539.1417715891055</v>
      </c>
      <c r="D135" s="23">
        <f ca="1"/>
        <v>1749.2998315642176</v>
      </c>
      <c r="E135" s="23">
        <f ca="1"/>
        <v>1715.0212579309275</v>
      </c>
      <c r="F135" s="23">
        <f ca="1"/>
        <v>1387.9688960331991</v>
      </c>
      <c r="G135" s="23">
        <f ca="1"/>
        <v>1456.9628645935952</v>
      </c>
      <c r="H135" s="23">
        <f ca="1"/>
        <v>1536.4915983178123</v>
      </c>
      <c r="I135" s="23">
        <f ca="1"/>
        <v>1595.9973218777743</v>
      </c>
      <c r="J135" s="23">
        <f ca="1"/>
        <v>1661.5998987221947</v>
      </c>
      <c r="K135" s="23">
        <f ca="1"/>
        <v>1695.9843133607699</v>
      </c>
      <c r="L135" s="23">
        <f ca="1"/>
        <v>1725.7654804339795</v>
      </c>
      <c r="M135" s="23">
        <f ca="1"/>
        <v>1799.4866977547749</v>
      </c>
      <c r="N135" s="23">
        <f ca="1"/>
        <v>1755.0266254488686</v>
      </c>
      <c r="O135" s="23">
        <f ca="1"/>
        <v>1875.2481657007897</v>
      </c>
      <c r="P135" s="23">
        <f ca="1"/>
        <v>2032.0675795683424</v>
      </c>
      <c r="Q135" s="23">
        <f ca="1"/>
        <v>2032.0675795683424</v>
      </c>
      <c r="R135" s="23">
        <f ca="1"/>
        <v>2032.0675795683424</v>
      </c>
      <c r="S135" s="23">
        <f ca="1"/>
        <v>2032.0675795683424</v>
      </c>
      <c r="T135" s="23">
        <f ca="1"/>
        <v>2032.0675795683424</v>
      </c>
      <c r="U135" s="23">
        <f ca="1"/>
        <v>2032.0675795683424</v>
      </c>
      <c r="V135" s="23">
        <f ca="1"/>
        <v>2032.0675795683424</v>
      </c>
      <c r="W135" s="23">
        <f ca="1"/>
        <v>2032.0675795683424</v>
      </c>
      <c r="X135" s="23">
        <f ca="1"/>
        <v>2032.0675795683424</v>
      </c>
      <c r="Y135" s="23">
        <f ca="1"/>
        <v>2032.0675795683424</v>
      </c>
      <c r="Z135" s="23">
        <f ca="1"/>
        <v>2032.0675795683424</v>
      </c>
      <c r="AA135" s="23">
        <f ca="1"/>
        <v>2032.0675795683424</v>
      </c>
      <c r="AB135" s="23">
        <f ca="1"/>
        <v>2032.0675795683424</v>
      </c>
      <c r="AC135" s="23">
        <f ca="1"/>
        <v>2032.0675795683424</v>
      </c>
      <c r="AD135" s="23">
        <f ca="1"/>
        <v>2032.0675795683424</v>
      </c>
      <c r="AE135" s="23">
        <f ca="1"/>
        <v>2032.0675795683424</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1563.3701683833244</v>
      </c>
      <c r="AH135" s="23">
        <f ca="1"/>
        <v>1636.332556126576</v>
      </c>
      <c r="AI135" s="23">
        <f ca="1"/>
        <v>1844.8574751604026</v>
      </c>
      <c r="AJ135" s="23">
        <f ca="1"/>
        <v>1817.2743044008189</v>
      </c>
      <c r="AK135" s="30">
        <f ca="1"/>
        <v>1490.5543296429307</v>
      </c>
      <c r="AL135" s="23">
        <f ca="1"/>
        <v>1568.2527241264086</v>
      </c>
      <c r="AM135" s="23">
        <f ca="1"/>
        <v>1642.1424609263665</v>
      </c>
      <c r="AN135" s="23">
        <f ca="1"/>
        <v>1705.0946264208194</v>
      </c>
      <c r="AO135" s="23">
        <f ca="1"/>
        <v>1770.6661132313386</v>
      </c>
      <c r="AP135" s="23">
        <f ca="1"/>
        <v>1799.4064408988099</v>
      </c>
      <c r="AQ135" s="23">
        <f ca="1"/>
        <v>1838.6331844399062</v>
      </c>
      <c r="AR135" s="23">
        <f ca="1"/>
        <v>1911.3564116140417</v>
      </c>
      <c r="AS135" s="23">
        <f ca="1"/>
        <v>1887.5779097038821</v>
      </c>
      <c r="AT135" s="23">
        <f ca="1"/>
        <v>1982.563482267245</v>
      </c>
      <c r="AU135" s="23">
        <f ca="1"/>
        <v>2037.3531719298901</v>
      </c>
      <c r="AV135" s="23">
        <f ca="1"/>
        <v>2037.3531719298901</v>
      </c>
      <c r="AW135" s="23">
        <f ca="1"/>
        <v>2037.3531719298901</v>
      </c>
      <c r="AX135" s="23">
        <f ca="1"/>
        <v>2037.3531719298901</v>
      </c>
      <c r="AY135" s="23">
        <f ca="1"/>
        <v>2037.3531719298901</v>
      </c>
      <c r="AZ135" s="23">
        <f ca="1"/>
        <v>2037.3531719298901</v>
      </c>
      <c r="BA135" s="23">
        <f ca="1"/>
        <v>2037.3531719298901</v>
      </c>
      <c r="BB135" s="23">
        <f ca="1"/>
        <v>2037.3531719298901</v>
      </c>
      <c r="BC135" s="23">
        <f ca="1"/>
        <v>2037.3531719298901</v>
      </c>
      <c r="BD135" s="23">
        <f ca="1"/>
        <v>2037.3531719298901</v>
      </c>
      <c r="BE135" s="23">
        <f ca="1"/>
        <v>2037.3531719298901</v>
      </c>
      <c r="BF135" s="23">
        <f ca="1"/>
        <v>2037.3531719298901</v>
      </c>
      <c r="BG135" s="23">
        <f ca="1"/>
        <v>2037.3531719298901</v>
      </c>
      <c r="BH135" s="23">
        <f ca="1"/>
        <v>2037.3531719298901</v>
      </c>
      <c r="BI135" s="23">
        <f ca="1"/>
        <v>2037.3531719298901</v>
      </c>
      <c r="BJ135" s="23">
        <f ca="1"/>
        <v>2037.3531719298901</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3460.5526708444286</v>
      </c>
      <c r="C136" s="23">
        <f ca="1"/>
        <v>3626.1269682517359</v>
      </c>
      <c r="D136" s="23">
        <f ca="1"/>
        <v>4121.2469259697455</v>
      </c>
      <c r="E136" s="23">
        <f ca="1"/>
        <v>4040.4886341870842</v>
      </c>
      <c r="F136" s="23">
        <f ca="1"/>
        <v>3269.9726158456742</v>
      </c>
      <c r="G136" s="23">
        <f ca="1"/>
        <v>3432.5183245397234</v>
      </c>
      <c r="H136" s="23">
        <f ca="1"/>
        <v>3619.8833167915764</v>
      </c>
      <c r="I136" s="23">
        <f ca="1"/>
        <v>3760.0752815274373</v>
      </c>
      <c r="J136" s="23">
        <f ca="1"/>
        <v>3914.631071951314</v>
      </c>
      <c r="K136" s="23">
        <f ca="1"/>
        <v>3995.6387188815629</v>
      </c>
      <c r="L136" s="23">
        <f ca="1"/>
        <v>4065.8013868459825</v>
      </c>
      <c r="M136" s="23">
        <f ca="1"/>
        <v>4239.4842139862549</v>
      </c>
      <c r="N136" s="23">
        <f ca="1"/>
        <v>4134.7389136021211</v>
      </c>
      <c r="O136" s="23">
        <f ca="1"/>
        <v>4417.973750911593</v>
      </c>
      <c r="P136" s="23">
        <f ca="1"/>
        <v>4787.4310135674268</v>
      </c>
      <c r="Q136" s="23">
        <f ca="1"/>
        <v>4787.4310135674268</v>
      </c>
      <c r="R136" s="23">
        <f ca="1"/>
        <v>4787.4310135674268</v>
      </c>
      <c r="S136" s="23">
        <f ca="1"/>
        <v>4787.4310135674268</v>
      </c>
      <c r="T136" s="23">
        <f ca="1"/>
        <v>4787.4310135674268</v>
      </c>
      <c r="U136" s="23">
        <f ca="1"/>
        <v>4787.4310135674268</v>
      </c>
      <c r="V136" s="23">
        <f ca="1"/>
        <v>4787.4310135674268</v>
      </c>
      <c r="W136" s="23">
        <f ca="1"/>
        <v>4787.4310135674268</v>
      </c>
      <c r="X136" s="23">
        <f ca="1"/>
        <v>4787.4310135674268</v>
      </c>
      <c r="Y136" s="23">
        <f ca="1"/>
        <v>4787.4310135674268</v>
      </c>
      <c r="Z136" s="23">
        <f ca="1"/>
        <v>4787.4310135674268</v>
      </c>
      <c r="AA136" s="23">
        <f ca="1"/>
        <v>4787.4310135674268</v>
      </c>
      <c r="AB136" s="23">
        <f ca="1"/>
        <v>4787.4310135674268</v>
      </c>
      <c r="AC136" s="23">
        <f ca="1"/>
        <v>4787.4310135674268</v>
      </c>
      <c r="AD136" s="23">
        <f ca="1"/>
        <v>4787.4310135674268</v>
      </c>
      <c r="AE136" s="23">
        <f ca="1"/>
        <v>4787.4310135674268</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3683.207637904613</v>
      </c>
      <c r="AH136" s="23">
        <f ca="1"/>
        <v>3855.1027074476124</v>
      </c>
      <c r="AI136" s="23">
        <f ca="1"/>
        <v>4346.3750817139444</v>
      </c>
      <c r="AJ136" s="23">
        <f ca="1"/>
        <v>4281.3907630452668</v>
      </c>
      <c r="AK136" s="30">
        <f ca="1"/>
        <v>3511.6578291434616</v>
      </c>
      <c r="AL136" s="23">
        <f ca="1"/>
        <v>3694.7106504150925</v>
      </c>
      <c r="AM136" s="23">
        <f ca="1"/>
        <v>3868.790499479755</v>
      </c>
      <c r="AN136" s="23">
        <f ca="1"/>
        <v>4017.1020775441975</v>
      </c>
      <c r="AO136" s="23">
        <f ca="1"/>
        <v>4171.5846216872869</v>
      </c>
      <c r="AP136" s="23">
        <f ca="1"/>
        <v>4239.2951335810749</v>
      </c>
      <c r="AQ136" s="23">
        <f ca="1"/>
        <v>4331.7110209649936</v>
      </c>
      <c r="AR136" s="23">
        <f ca="1"/>
        <v>4503.0426423543386</v>
      </c>
      <c r="AS136" s="23">
        <f ca="1"/>
        <v>4447.0218984354506</v>
      </c>
      <c r="AT136" s="23">
        <f ca="1"/>
        <v>4670.8022886663211</v>
      </c>
      <c r="AU136" s="23">
        <f ca="1"/>
        <v>4799.8835565099826</v>
      </c>
      <c r="AV136" s="23">
        <f ca="1"/>
        <v>4799.8835565099826</v>
      </c>
      <c r="AW136" s="23">
        <f ca="1"/>
        <v>4799.8835565099826</v>
      </c>
      <c r="AX136" s="23">
        <f ca="1"/>
        <v>4799.8835565099826</v>
      </c>
      <c r="AY136" s="23">
        <f ca="1"/>
        <v>4799.8835565099826</v>
      </c>
      <c r="AZ136" s="23">
        <f ca="1"/>
        <v>4799.8835565099826</v>
      </c>
      <c r="BA136" s="23">
        <f ca="1"/>
        <v>4799.8835565099826</v>
      </c>
      <c r="BB136" s="23">
        <f ca="1"/>
        <v>4799.8835565099826</v>
      </c>
      <c r="BC136" s="23">
        <f ca="1"/>
        <v>4799.8835565099826</v>
      </c>
      <c r="BD136" s="23">
        <f ca="1"/>
        <v>4799.8835565099826</v>
      </c>
      <c r="BE136" s="23">
        <f ca="1"/>
        <v>4799.8835565099826</v>
      </c>
      <c r="BF136" s="23">
        <f ca="1"/>
        <v>4799.8835565099826</v>
      </c>
      <c r="BG136" s="23">
        <f ca="1"/>
        <v>4799.8835565099826</v>
      </c>
      <c r="BH136" s="23">
        <f ca="1"/>
        <v>4799.8835565099826</v>
      </c>
      <c r="BI136" s="23">
        <f ca="1"/>
        <v>4799.8835565099826</v>
      </c>
      <c r="BJ136" s="23">
        <f ca="1"/>
        <v>4799.8835565099826</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6266.0721575650105</v>
      </c>
      <c r="C137" s="23">
        <f ca="1"/>
        <v>6565.8799032275429</v>
      </c>
      <c r="D137" s="23">
        <f ca="1"/>
        <v>7462.4006838098358</v>
      </c>
      <c r="E137" s="23">
        <f ca="1"/>
        <v>7316.1704911890811</v>
      </c>
      <c r="F137" s="23">
        <f ca="1"/>
        <v>5920.9861294065377</v>
      </c>
      <c r="G137" s="23">
        <f ca="1"/>
        <v>6215.3099662204195</v>
      </c>
      <c r="H137" s="23">
        <f ca="1"/>
        <v>6554.5744343336091</v>
      </c>
      <c r="I137" s="23">
        <f ca="1"/>
        <v>6808.4220276231981</v>
      </c>
      <c r="J137" s="23">
        <f ca="1"/>
        <v>7088.2784052835868</v>
      </c>
      <c r="K137" s="23">
        <f ca="1"/>
        <v>7234.9601088322934</v>
      </c>
      <c r="L137" s="23">
        <f ca="1"/>
        <v>7362.0046540393014</v>
      </c>
      <c r="M137" s="23">
        <f ca="1"/>
        <v>7676.4946303254519</v>
      </c>
      <c r="N137" s="23">
        <f ca="1"/>
        <v>7486.8308185584583</v>
      </c>
      <c r="O137" s="23">
        <f ca="1"/>
        <v>7999.6881846867027</v>
      </c>
      <c r="P137" s="23">
        <f ca="1"/>
        <v>8668.6697281385459</v>
      </c>
      <c r="Q137" s="23">
        <f ca="1"/>
        <v>8668.6697281385459</v>
      </c>
      <c r="R137" s="23">
        <f ca="1"/>
        <v>8668.6697281385459</v>
      </c>
      <c r="S137" s="23">
        <f ca="1"/>
        <v>8668.6697281385459</v>
      </c>
      <c r="T137" s="23">
        <f ca="1"/>
        <v>8668.6697281385459</v>
      </c>
      <c r="U137" s="23">
        <f ca="1"/>
        <v>8668.6697281385459</v>
      </c>
      <c r="V137" s="23">
        <f ca="1"/>
        <v>8668.6697281385459</v>
      </c>
      <c r="W137" s="23">
        <f ca="1"/>
        <v>8668.6697281385459</v>
      </c>
      <c r="X137" s="23">
        <f ca="1"/>
        <v>8668.6697281385459</v>
      </c>
      <c r="Y137" s="23">
        <f ca="1"/>
        <v>8668.6697281385459</v>
      </c>
      <c r="Z137" s="23">
        <f ca="1"/>
        <v>8668.6697281385459</v>
      </c>
      <c r="AA137" s="23">
        <f ca="1"/>
        <v>8668.6697281385459</v>
      </c>
      <c r="AB137" s="23">
        <f ca="1"/>
        <v>8668.6697281385459</v>
      </c>
      <c r="AC137" s="23">
        <f ca="1"/>
        <v>8668.6697281385459</v>
      </c>
      <c r="AD137" s="23">
        <f ca="1"/>
        <v>8668.6697281385459</v>
      </c>
      <c r="AE137" s="23">
        <f ca="1"/>
        <v>8668.6697281385459</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6669.2366872061484</v>
      </c>
      <c r="AH137" s="23">
        <f ca="1"/>
        <v>6980.4895452715218</v>
      </c>
      <c r="AI137" s="23">
        <f ca="1"/>
        <v>7870.043451532385</v>
      </c>
      <c r="AJ137" s="23">
        <f ca="1"/>
        <v>7752.3754173715961</v>
      </c>
      <c r="AK137" s="30">
        <f ca="1"/>
        <v>6358.6089977707652</v>
      </c>
      <c r="AL137" s="23">
        <f ca="1"/>
        <v>6690.0653562876241</v>
      </c>
      <c r="AM137" s="23">
        <f ca="1"/>
        <v>7005.2742258440112</v>
      </c>
      <c r="AN137" s="23">
        <f ca="1"/>
        <v>7273.8241189821374</v>
      </c>
      <c r="AO137" s="23">
        <f ca="1"/>
        <v>7553.5478685555299</v>
      </c>
      <c r="AP137" s="23">
        <f ca="1"/>
        <v>7676.1522597346438</v>
      </c>
      <c r="AQ137" s="23">
        <f ca="1"/>
        <v>7843.4910272476754</v>
      </c>
      <c r="AR137" s="23">
        <f ca="1"/>
        <v>8153.7236416919668</v>
      </c>
      <c r="AS137" s="23">
        <f ca="1"/>
        <v>8052.286080381693</v>
      </c>
      <c r="AT137" s="23">
        <f ca="1"/>
        <v>8457.4884298354627</v>
      </c>
      <c r="AU137" s="23">
        <f ca="1"/>
        <v>8691.2177255381048</v>
      </c>
      <c r="AV137" s="23">
        <f ca="1"/>
        <v>8691.2177255381048</v>
      </c>
      <c r="AW137" s="23">
        <f ca="1"/>
        <v>8691.2177255381048</v>
      </c>
      <c r="AX137" s="23">
        <f ca="1"/>
        <v>8691.2177255381048</v>
      </c>
      <c r="AY137" s="23">
        <f ca="1"/>
        <v>8691.2177255381048</v>
      </c>
      <c r="AZ137" s="23">
        <f ca="1"/>
        <v>8691.2177255381048</v>
      </c>
      <c r="BA137" s="23">
        <f ca="1"/>
        <v>8691.2177255381048</v>
      </c>
      <c r="BB137" s="23">
        <f ca="1"/>
        <v>8691.2177255381048</v>
      </c>
      <c r="BC137" s="23">
        <f ca="1"/>
        <v>8691.2177255381048</v>
      </c>
      <c r="BD137" s="23">
        <f ca="1"/>
        <v>8691.2177255381048</v>
      </c>
      <c r="BE137" s="23">
        <f ca="1"/>
        <v>8691.2177255381048</v>
      </c>
      <c r="BF137" s="23">
        <f ca="1"/>
        <v>8691.2177255381048</v>
      </c>
      <c r="BG137" s="23">
        <f ca="1"/>
        <v>8691.2177255381048</v>
      </c>
      <c r="BH137" s="23">
        <f ca="1"/>
        <v>8691.2177255381048</v>
      </c>
      <c r="BI137" s="23">
        <f ca="1"/>
        <v>8691.2177255381048</v>
      </c>
      <c r="BJ137" s="23">
        <f ca="1"/>
        <v>8691.2177255381048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7325.9600426830402</v>
      </c>
      <c r="C138" s="23">
        <f ca="1"/>
        <v>7676.4793967506303</v>
      </c>
      <c r="D138" s="23">
        <f ca="1"/>
        <v>8724.6440604868294</v>
      </c>
      <c r="E138" s="23">
        <f ca="1"/>
        <v>8553.6794559889149</v>
      </c>
      <c r="F138" s="23">
        <f ca="1"/>
        <v>6922.5037162944263</v>
      </c>
      <c r="G138" s="23">
        <f ca="1"/>
        <v>7266.6115742775928</v>
      </c>
      <c r="H138" s="23">
        <f ca="1"/>
        <v>7663.2616406670586</v>
      </c>
      <c r="I138" s="23">
        <f ca="1"/>
        <v>7960.0468162296484</v>
      </c>
      <c r="J138" s="23">
        <f ca="1"/>
        <v>8287.2400864116389</v>
      </c>
      <c r="K138" s="23">
        <f ca="1"/>
        <v>8458.7325735980776</v>
      </c>
      <c r="L138" s="23">
        <f ca="1"/>
        <v>8607.2663342097749</v>
      </c>
      <c r="M138" s="23">
        <f ca="1"/>
        <v>8974.9513755183289</v>
      </c>
      <c r="N138" s="23">
        <f ca="1"/>
        <v>8753.2064814908226</v>
      </c>
      <c r="O138" s="23">
        <f ca="1"/>
        <v>9352.8121798253305</v>
      </c>
      <c r="P138" s="23">
        <f ca="1"/>
        <v>10134.950006103594</v>
      </c>
      <c r="Q138" s="23">
        <f ca="1"/>
        <v>10134.950006103594</v>
      </c>
      <c r="R138" s="23">
        <f ca="1"/>
        <v>10134.950006103594</v>
      </c>
      <c r="S138" s="23">
        <f ca="1"/>
        <v>10134.950006103594</v>
      </c>
      <c r="T138" s="23">
        <f ca="1"/>
        <v>10134.950006103594</v>
      </c>
      <c r="U138" s="23">
        <f ca="1"/>
        <v>10134.950006103594</v>
      </c>
      <c r="V138" s="23">
        <f ca="1"/>
        <v>10134.950006103594</v>
      </c>
      <c r="W138" s="23">
        <f ca="1"/>
        <v>10134.950006103594</v>
      </c>
      <c r="X138" s="23">
        <f ca="1"/>
        <v>10134.950006103594</v>
      </c>
      <c r="Y138" s="23">
        <f ca="1"/>
        <v>10134.950006103594</v>
      </c>
      <c r="Z138" s="23">
        <f ca="1"/>
        <v>10134.950006103594</v>
      </c>
      <c r="AA138" s="23">
        <f ca="1"/>
        <v>10134.950006103594</v>
      </c>
      <c r="AB138" s="23">
        <f ca="1"/>
        <v>10134.950006103594</v>
      </c>
      <c r="AC138" s="23">
        <f ca="1"/>
        <v>10134.950006103594</v>
      </c>
      <c r="AD138" s="23">
        <f ca="1"/>
        <v>10134.950006103594</v>
      </c>
      <c r="AE138" s="23">
        <f ca="1"/>
        <v>10134.950006103594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7797.318680200844</v>
      </c>
      <c r="AH138" s="23">
        <f ca="1"/>
        <v>8161.2190541543932</v>
      </c>
      <c r="AI138" s="23">
        <f ca="1"/>
        <v>9201.2384170358</v>
      </c>
      <c r="AJ138" s="23">
        <f ca="1"/>
        <v>9063.6671770489975</v>
      </c>
      <c r="AK138" s="30">
        <f ca="1"/>
        <v>7434.1492203331991</v>
      </c>
      <c r="AL138" s="23">
        <f ca="1"/>
        <v>7821.6704580923479</v>
      </c>
      <c r="AM138" s="23">
        <f ca="1"/>
        <v>8190.1959913774181</v>
      </c>
      <c r="AN138" s="23">
        <f ca="1"/>
        <v>8504.1703180569311</v>
      </c>
      <c r="AO138" s="23">
        <f ca="1"/>
        <v>8831.2085264966645</v>
      </c>
      <c r="AP138" s="23">
        <f ca="1"/>
        <v>8974.5510939376218</v>
      </c>
      <c r="AQ138" s="23">
        <f ca="1"/>
        <v>9170.194727391834</v>
      </c>
      <c r="AR138" s="23">
        <f ca="1"/>
        <v>9532.9022864824346</v>
      </c>
      <c r="AS138" s="23">
        <f ca="1"/>
        <v>9414.3068566342299</v>
      </c>
      <c r="AT138" s="23">
        <f ca="1"/>
        <v>9888.0480052604489</v>
      </c>
      <c r="AU138" s="23">
        <f ca="1"/>
        <v>10161.311931698761</v>
      </c>
      <c r="AV138" s="23">
        <f ca="1"/>
        <v>10161.311931698761</v>
      </c>
      <c r="AW138" s="23">
        <f ca="1"/>
        <v>10161.311931698761</v>
      </c>
      <c r="AX138" s="23">
        <f ca="1"/>
        <v>10161.311931698761</v>
      </c>
      <c r="AY138" s="23">
        <f ca="1"/>
        <v>10161.311931698761</v>
      </c>
      <c r="AZ138" s="23">
        <f ca="1"/>
        <v>10161.311931698761</v>
      </c>
      <c r="BA138" s="23">
        <f ca="1"/>
        <v>10161.311931698761</v>
      </c>
      <c r="BB138" s="23">
        <f ca="1"/>
        <v>10161.311931698761</v>
      </c>
      <c r="BC138" s="23">
        <f ca="1"/>
        <v>10161.311931698761</v>
      </c>
      <c r="BD138" s="23">
        <f ca="1"/>
        <v>10161.311931698761</v>
      </c>
      <c r="BE138" s="23">
        <f ca="1"/>
        <v>10161.311931698761</v>
      </c>
      <c r="BF138" s="23">
        <f ca="1"/>
        <v>10161.311931698761</v>
      </c>
      <c r="BG138" s="23">
        <f ca="1"/>
        <v>10161.311931698761</v>
      </c>
      <c r="BH138" s="23">
        <f ca="1"/>
        <v>10161.311931698761</v>
      </c>
      <c r="BI138" s="23">
        <f ca="1"/>
        <v>10161.311931698761</v>
      </c>
      <c r="BJ138" s="23">
        <f ca="1"/>
        <v>10161.311931698761</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8591.0841684517927</v>
      </c>
      <c r="C139" s="23">
        <f ca="1"/>
        <v>9002.1349052727837</v>
      </c>
      <c r="D139" s="23">
        <f ca="1"/>
        <v>10231.30770939536</v>
      </c>
      <c r="E139" s="23">
        <f ca="1"/>
        <v>10030.819131992508</v>
      </c>
      <c r="F139" s="23">
        <f ca="1"/>
        <v>8117.9547440344677</v>
      </c>
      <c r="G139" s="23">
        <f ca="1"/>
        <v>8521.4867799362546</v>
      </c>
      <c r="H139" s="23">
        <f ca="1"/>
        <v>8986.6345675190405</v>
      </c>
      <c r="I139" s="23">
        <f ca="1"/>
        <v>9334.6717405791787</v>
      </c>
      <c r="J139" s="23">
        <f ca="1"/>
        <v>9718.3681990784262</v>
      </c>
      <c r="K139" s="23">
        <f ca="1"/>
        <v>9919.4758195257036</v>
      </c>
      <c r="L139" s="23">
        <f ca="1"/>
        <v>10093.659958100998</v>
      </c>
      <c r="M139" s="23">
        <f ca="1"/>
        <v>10524.840734266627</v>
      </c>
      <c r="N139" s="23">
        <f ca="1"/>
        <v>10264.802590813006</v>
      </c>
      <c r="O139" s="23">
        <f ca="1"/>
        <v>10967.954531618359</v>
      </c>
      <c r="P139" s="23">
        <f ca="1"/>
        <v>11885.16017534797</v>
      </c>
      <c r="Q139" s="23">
        <f ca="1"/>
        <v>11885.16017534797</v>
      </c>
      <c r="R139" s="23">
        <f ca="1"/>
        <v>11885.16017534797</v>
      </c>
      <c r="S139" s="23">
        <f ca="1"/>
        <v>11885.16017534797</v>
      </c>
      <c r="T139" s="23">
        <f ca="1"/>
        <v>11885.16017534797</v>
      </c>
      <c r="U139" s="23">
        <f ca="1"/>
        <v>11885.16017534797</v>
      </c>
      <c r="V139" s="23">
        <f ca="1"/>
        <v>11885.16017534797</v>
      </c>
      <c r="W139" s="23">
        <f ca="1"/>
        <v>11885.16017534797</v>
      </c>
      <c r="X139" s="23">
        <f ca="1"/>
        <v>11885.16017534797</v>
      </c>
      <c r="Y139" s="23">
        <f ca="1"/>
        <v>11885.16017534797</v>
      </c>
      <c r="Z139" s="23">
        <f ca="1"/>
        <v>11885.16017534797</v>
      </c>
      <c r="AA139" s="23">
        <f ca="1"/>
        <v>11885.16017534797</v>
      </c>
      <c r="AB139" s="23">
        <f ca="1"/>
        <v>11885.16017534797</v>
      </c>
      <c r="AC139" s="23">
        <f ca="1"/>
        <v>11885.16017534797</v>
      </c>
      <c r="AD139" s="23">
        <f ca="1"/>
        <v>11885.16017534797</v>
      </c>
      <c r="AE139" s="23">
        <f ca="1"/>
        <v>11885.16017534797</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9143.8419919791977</v>
      </c>
      <c r="AH139" s="23">
        <f ca="1"/>
        <v>9570.5845244734155</v>
      </c>
      <c r="AI139" s="23">
        <f ca="1"/>
        <v>10790.205411193605</v>
      </c>
      <c r="AJ139" s="23">
        <f ca="1"/>
        <v>10628.876917044181</v>
      </c>
      <c r="AK139" s="30">
        <f ca="1"/>
        <v>8717.956595532034</v>
      </c>
      <c r="AL139" s="23">
        <f ca="1"/>
        <v>9172.3990919768003</v>
      </c>
      <c r="AM139" s="23">
        <f ca="1"/>
        <v>9604.5655051471476</v>
      </c>
      <c r="AN139" s="23">
        <f ca="1"/>
        <v>9972.7602334177118</v>
      </c>
      <c r="AO139" s="23">
        <f ca="1"/>
        <v>10356.274852475946</v>
      </c>
      <c r="AP139" s="23">
        <f ca="1"/>
        <v>10524.371327836494</v>
      </c>
      <c r="AQ139" s="23">
        <f ca="1"/>
        <v>10753.800769470645</v>
      </c>
      <c r="AR139" s="23">
        <f ca="1"/>
        <v>11179.144499237951</v>
      </c>
      <c r="AS139" s="23">
        <f ca="1"/>
        <v>11040.068758463573</v>
      </c>
      <c r="AT139" s="23">
        <f ca="1"/>
        <v>11595.620530271532</v>
      </c>
      <c r="AU139" s="23">
        <f ca="1"/>
        <v>11916.074556577327</v>
      </c>
      <c r="AV139" s="23">
        <f ca="1"/>
        <v>11916.074556577327</v>
      </c>
      <c r="AW139" s="23">
        <f ca="1"/>
        <v>11916.074556577327</v>
      </c>
      <c r="AX139" s="23">
        <f ca="1"/>
        <v>11916.074556577327</v>
      </c>
      <c r="AY139" s="23">
        <f ca="1"/>
        <v>11916.074556577327</v>
      </c>
      <c r="AZ139" s="23">
        <f ca="1"/>
        <v>11916.074556577327</v>
      </c>
      <c r="BA139" s="23">
        <f ca="1"/>
        <v>11916.074556577327</v>
      </c>
      <c r="BB139" s="23">
        <f ca="1"/>
        <v>11916.074556577327</v>
      </c>
      <c r="BC139" s="23">
        <f ca="1"/>
        <v>11916.074556577327</v>
      </c>
      <c r="BD139" s="23">
        <f ca="1"/>
        <v>11916.074556577327</v>
      </c>
      <c r="BE139" s="23">
        <f ca="1"/>
        <v>11916.074556577327</v>
      </c>
      <c r="BF139" s="23">
        <f ca="1"/>
        <v>11916.074556577327</v>
      </c>
      <c r="BG139" s="23">
        <f ca="1"/>
        <v>11916.074556577327</v>
      </c>
      <c r="BH139" s="23">
        <f ca="1"/>
        <v>11916.074556577327</v>
      </c>
      <c r="BI139" s="23">
        <f ca="1"/>
        <v>11916.074556577327</v>
      </c>
      <c r="BJ139" s="23">
        <f ca="1"/>
        <v>11916.074556577327</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9414.2762431821411</v>
      </c>
      <c r="C140" s="23">
        <f ca="1"/>
        <v>9864.713593174225</v>
      </c>
      <c r="D140" s="23">
        <f ca="1"/>
        <v>11211.664932693242</v>
      </c>
      <c r="E140" s="23">
        <f ca="1"/>
        <v>10991.965670729987</v>
      </c>
      <c r="F140" s="23">
        <f ca="1"/>
        <v>8895.811866287886</v>
      </c>
      <c r="G140" s="23">
        <f ca="1"/>
        <v>9338.0100783486741</v>
      </c>
      <c r="H140" s="23">
        <f ca="1"/>
        <v>9847.728023179201</v>
      </c>
      <c r="I140" s="23">
        <f ca="1"/>
        <v>10229.113890881021</v>
      </c>
      <c r="J140" s="23">
        <f ca="1"/>
        <v>10649.575893465912</v>
      </c>
      <c r="K140" s="23">
        <f ca="1"/>
        <v>10869.95351477385</v>
      </c>
      <c r="L140" s="23">
        <f ca="1"/>
        <v>11060.827863758845</v>
      </c>
      <c r="M140" s="23">
        <f ca="1"/>
        <v>11533.324100319922</v>
      </c>
      <c r="N140" s="23">
        <f ca="1"/>
        <v>11248.369271774945</v>
      </c>
      <c r="O140" s="23">
        <f ca="1"/>
        <v>12018.896772364458</v>
      </c>
      <c r="P140" s="23">
        <f ca="1"/>
        <v>13023.988461907562</v>
      </c>
      <c r="Q140" s="23">
        <f ca="1"/>
        <v>13023.988461907562</v>
      </c>
      <c r="R140" s="23">
        <f ca="1"/>
        <v>13023.988461907562</v>
      </c>
      <c r="S140" s="23">
        <f ca="1"/>
        <v>13023.988461907562</v>
      </c>
      <c r="T140" s="23">
        <f ca="1"/>
        <v>13023.988461907562</v>
      </c>
      <c r="U140" s="23">
        <f ca="1"/>
        <v>13023.988461907562</v>
      </c>
      <c r="V140" s="23">
        <f ca="1"/>
        <v>13023.988461907562</v>
      </c>
      <c r="W140" s="23">
        <f ca="1"/>
        <v>13023.988461907562</v>
      </c>
      <c r="X140" s="23">
        <f ca="1"/>
        <v>13023.988461907562</v>
      </c>
      <c r="Y140" s="23">
        <f ca="1"/>
        <v>13023.988461907562</v>
      </c>
      <c r="Z140" s="23">
        <f ca="1"/>
        <v>13023.988461907562</v>
      </c>
      <c r="AA140" s="23">
        <f ca="1"/>
        <v>13023.988461907562</v>
      </c>
      <c r="AB140" s="23">
        <f ca="1"/>
        <v>13023.988461907562</v>
      </c>
      <c r="AC140" s="23">
        <f ca="1"/>
        <v>13023.988461907562</v>
      </c>
      <c r="AD140" s="23">
        <f ca="1"/>
        <v>13023.988461907562</v>
      </c>
      <c r="AE140" s="23">
        <f ca="1"/>
        <v>13023.988461907562</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10019.998960388961</v>
      </c>
      <c r="AH140" s="23">
        <f ca="1"/>
        <v>10487.631683668367</v>
      </c>
      <c r="AI140" s="23">
        <f ca="1"/>
        <v>11824.115847297249</v>
      </c>
      <c r="AJ140" s="23">
        <f ca="1"/>
        <v>11647.328962191805</v>
      </c>
      <c r="AK140" s="30">
        <f ca="1"/>
        <v>9553.3055033728979</v>
      </c>
      <c r="AL140" s="23">
        <f ca="1"/>
        <v>10051.29238305951</v>
      </c>
      <c r="AM140" s="23">
        <f ca="1"/>
        <v>10524.86869971944</v>
      </c>
      <c r="AN140" s="23">
        <f ca="1"/>
        <v>10928.343606408327</v>
      </c>
      <c r="AO140" s="23">
        <f ca="1"/>
        <v>11348.606345815713</v>
      </c>
      <c r="AP140" s="23">
        <f ca="1"/>
        <v>11532.809715672192</v>
      </c>
      <c r="AQ140" s="23">
        <f ca="1"/>
        <v>11784.222936577949</v>
      </c>
      <c r="AR140" s="23">
        <f ca="1"/>
        <v>12250.322824766621</v>
      </c>
      <c r="AS140" s="23">
        <f ca="1"/>
        <v>12097.920937332761</v>
      </c>
      <c r="AT140" s="23">
        <f ca="1"/>
        <v>12706.705317119829</v>
      </c>
      <c r="AU140" s="23">
        <f ca="1"/>
        <v>13057.865038958102</v>
      </c>
      <c r="AV140" s="23">
        <f ca="1"/>
        <v>13057.865038958102</v>
      </c>
      <c r="AW140" s="23">
        <f ca="1"/>
        <v>13057.865038958102</v>
      </c>
      <c r="AX140" s="23">
        <f ca="1"/>
        <v>13057.865038958102</v>
      </c>
      <c r="AY140" s="23">
        <f ca="1"/>
        <v>13057.865038958102</v>
      </c>
      <c r="AZ140" s="23">
        <f ca="1"/>
        <v>13057.865038958102</v>
      </c>
      <c r="BA140" s="23">
        <f ca="1"/>
        <v>13057.865038958102</v>
      </c>
      <c r="BB140" s="23">
        <f ca="1"/>
        <v>13057.865038958102</v>
      </c>
      <c r="BC140" s="23">
        <f ca="1"/>
        <v>13057.865038958102</v>
      </c>
      <c r="BD140" s="23">
        <f ca="1"/>
        <v>13057.865038958102</v>
      </c>
      <c r="BE140" s="23">
        <f ca="1"/>
        <v>13057.865038958102</v>
      </c>
      <c r="BF140" s="23">
        <f ca="1"/>
        <v>13057.865038958102</v>
      </c>
      <c r="BG140" s="23">
        <f ca="1"/>
        <v>13057.865038958102</v>
      </c>
      <c r="BH140" s="23">
        <f ca="1"/>
        <v>13057.865038958102</v>
      </c>
      <c r="BI140" s="23">
        <f ca="1"/>
        <v>13057.865038958102</v>
      </c>
      <c r="BJ140" s="23">
        <f ca="1"/>
        <v>13057.865038958102</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10243.086098223006</v>
      </c>
      <c r="C141" s="23">
        <f ca="1"/>
        <v>10733.178850830058</v>
      </c>
      <c r="D141" s="23">
        <f ca="1"/>
        <v>12198.712491910737</v>
      </c>
      <c r="E141" s="23">
        <f ca="1"/>
        <v>11959.671444264044</v>
      </c>
      <c r="F141" s="23">
        <f ca="1"/>
        <v>9678.9773856456122</v>
      </c>
      <c r="G141" s="23">
        <f ca="1"/>
        <v>10160.105646769158</v>
      </c>
      <c r="H141" s="23">
        <f ca="1"/>
        <v>10714.697912795931</v>
      </c>
      <c r="I141" s="23">
        <f ca="1"/>
        <v>11129.660059497794</v>
      </c>
      <c r="J141" s="23">
        <f ca="1"/>
        <v>11587.13850842554</v>
      </c>
      <c r="K141" s="23">
        <f ca="1"/>
        <v>11826.917636514496</v>
      </c>
      <c r="L141" s="23">
        <f ca="1"/>
        <v>12034.596096344214</v>
      </c>
      <c r="M141" s="23">
        <f ca="1"/>
        <v>12548.689745942234</v>
      </c>
      <c r="N141" s="23">
        <f ca="1"/>
        <v>12238.648191233833</v>
      </c>
      <c r="O141" s="23">
        <f ca="1"/>
        <v>13077.011048421373</v>
      </c>
      <c r="P141" s="23">
        <f ca="1"/>
        <v>14170.588552061581</v>
      </c>
      <c r="Q141" s="23">
        <f ca="1"/>
        <v>14170.588552061581</v>
      </c>
      <c r="R141" s="23">
        <f ca="1"/>
        <v>14170.588552061581</v>
      </c>
      <c r="S141" s="23">
        <f ca="1"/>
        <v>14170.588552061581</v>
      </c>
      <c r="T141" s="23">
        <f ca="1"/>
        <v>14170.588552061581</v>
      </c>
      <c r="U141" s="23">
        <f ca="1"/>
        <v>14170.588552061581</v>
      </c>
      <c r="V141" s="23">
        <f ca="1"/>
        <v>14170.588552061581</v>
      </c>
      <c r="W141" s="23">
        <f ca="1"/>
        <v>14170.588552061581</v>
      </c>
      <c r="X141" s="23">
        <f ca="1"/>
        <v>14170.588552061581</v>
      </c>
      <c r="Y141" s="23">
        <f ca="1"/>
        <v>14170.588552061581</v>
      </c>
      <c r="Z141" s="23">
        <f ca="1"/>
        <v>14170.588552061581</v>
      </c>
      <c r="AA141" s="23">
        <f ca="1"/>
        <v>14170.588552061581</v>
      </c>
      <c r="AB141" s="23">
        <f ca="1"/>
        <v>14170.588552061581</v>
      </c>
      <c r="AC141" s="23">
        <f ca="1"/>
        <v>14170.588552061581</v>
      </c>
      <c r="AD141" s="23">
        <f ca="1"/>
        <v>14170.588552061581</v>
      </c>
      <c r="AE141" s="23">
        <f ca="1"/>
        <v>14170.588552061581</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10902.135161977887</v>
      </c>
      <c r="AH141" s="23">
        <f ca="1"/>
        <v>11410.937126480087</v>
      </c>
      <c r="AI141" s="23">
        <f ca="1"/>
        <v>12865.082087105857</v>
      </c>
      <c r="AJ141" s="23">
        <f ca="1"/>
        <v>12672.731317020571</v>
      </c>
      <c r="AK141" s="30">
        <f ca="1"/>
        <v>10394.355154443605</v>
      </c>
      <c r="AL141" s="23">
        <f ca="1"/>
        <v>10936.183581042989</v>
      </c>
      <c r="AM141" s="23">
        <f ca="1"/>
        <v>11451.452398350111</v>
      </c>
      <c r="AN141" s="23">
        <f ca="1"/>
        <v>11890.448249006162</v>
      </c>
      <c r="AO141" s="23">
        <f ca="1"/>
        <v>12347.709892113611</v>
      </c>
      <c r="AP141" s="23">
        <f ca="1"/>
        <v>12548.1300761282</v>
      </c>
      <c r="AQ141" s="23">
        <f ca="1"/>
        <v>12821.677102096794</v>
      </c>
      <c r="AR141" s="23">
        <f ca="1"/>
        <v>13328.811284455871</v>
      </c>
      <c r="AS141" s="23">
        <f ca="1"/>
        <v>13162.992307596416</v>
      </c>
      <c r="AT141" s="23">
        <f ca="1"/>
        <v>13825.37257521691</v>
      </c>
      <c r="AU141" s="23">
        <f ca="1"/>
        <v>14207.44754010042</v>
      </c>
      <c r="AV141" s="23">
        <f ca="1"/>
        <v>14207.44754010042</v>
      </c>
      <c r="AW141" s="23">
        <f ca="1"/>
        <v>14207.44754010042</v>
      </c>
      <c r="AX141" s="23">
        <f ca="1"/>
        <v>14207.44754010042</v>
      </c>
      <c r="AY141" s="23">
        <f ca="1"/>
        <v>14207.44754010042</v>
      </c>
      <c r="AZ141" s="23">
        <f ca="1"/>
        <v>14207.44754010042</v>
      </c>
      <c r="BA141" s="23">
        <f ca="1"/>
        <v>14207.44754010042</v>
      </c>
      <c r="BB141" s="23">
        <f ca="1"/>
        <v>14207.44754010042</v>
      </c>
      <c r="BC141" s="23">
        <f ca="1"/>
        <v>14207.44754010042</v>
      </c>
      <c r="BD141" s="23">
        <f ca="1"/>
        <v>14207.44754010042</v>
      </c>
      <c r="BE141" s="23">
        <f ca="1"/>
        <v>14207.44754010042</v>
      </c>
      <c r="BF141" s="23">
        <f ca="1"/>
        <v>14207.44754010042</v>
      </c>
      <c r="BG141" s="23">
        <f ca="1"/>
        <v>14207.44754010042</v>
      </c>
      <c r="BH141" s="23">
        <f ca="1"/>
        <v>14207.44754010042</v>
      </c>
      <c r="BI141" s="23">
        <f ca="1"/>
        <v>14207.44754010042</v>
      </c>
      <c r="BJ141" s="23">
        <f ca="1"/>
        <v>14207.44754010042</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10267.804331586178</v>
      </c>
      <c r="C142" s="23">
        <f ca="1"/>
        <v>10759.079757746142</v>
      </c>
      <c r="D142" s="23">
        <f ca="1"/>
        <v>12228.149969953376</v>
      </c>
      <c r="E142" s="23">
        <f ca="1"/>
        <v>11988.532077365378</v>
      </c>
      <c r="F142" s="23">
        <f ca="1"/>
        <v>9702.3343329016516</v>
      </c>
      <c r="G142" s="23">
        <f ca="1"/>
        <v>10184.623634801581</v>
      </c>
      <c r="H142" s="23">
        <f ca="1"/>
        <v>10740.554222201583</v>
      </c>
      <c r="I142" s="23">
        <f ca="1"/>
        <v>11156.517740080131</v>
      </c>
      <c r="J142" s="23">
        <f ca="1"/>
        <v>11615.100158939476</v>
      </c>
      <c r="K142" s="23">
        <f ca="1"/>
        <v>11855.457913077937</v>
      </c>
      <c r="L142" s="23">
        <f ca="1"/>
        <v>12063.637534821681</v>
      </c>
      <c r="M142" s="23">
        <f ca="1"/>
        <v>12578.971776042135</v>
      </c>
      <c r="N142" s="23">
        <f ca="1"/>
        <v>12268.182040616704</v>
      </c>
      <c r="O142" s="23">
        <f ca="1"/>
        <v>13108.568003785025</v>
      </c>
      <c r="P142" s="23">
        <f ca="1"/>
        <v>14204.784487872774</v>
      </c>
      <c r="Q142" s="23">
        <f ca="1"/>
        <v>14204.784487872774</v>
      </c>
      <c r="R142" s="23">
        <f ca="1"/>
        <v>14204.784487872774</v>
      </c>
      <c r="S142" s="23">
        <f ca="1"/>
        <v>14204.784487872774</v>
      </c>
      <c r="T142" s="23">
        <f ca="1"/>
        <v>14204.784487872774</v>
      </c>
      <c r="U142" s="23">
        <f ca="1"/>
        <v>14204.784487872774</v>
      </c>
      <c r="V142" s="23">
        <f ca="1"/>
        <v>14204.784487872774</v>
      </c>
      <c r="W142" s="23">
        <f ca="1"/>
        <v>14204.784487872774</v>
      </c>
      <c r="X142" s="23">
        <f ca="1"/>
        <v>14204.784487872774</v>
      </c>
      <c r="Y142" s="23">
        <f ca="1"/>
        <v>14204.784487872774</v>
      </c>
      <c r="Z142" s="23">
        <f ca="1"/>
        <v>14204.784487872774</v>
      </c>
      <c r="AA142" s="23">
        <f ca="1"/>
        <v>14204.784487872774</v>
      </c>
      <c r="AB142" s="23">
        <f ca="1"/>
        <v>14204.784487872774</v>
      </c>
      <c r="AC142" s="23">
        <f ca="1"/>
        <v>14204.784487872774</v>
      </c>
      <c r="AD142" s="23">
        <f ca="1"/>
        <v>14204.784487872774</v>
      </c>
      <c r="AE142" s="23">
        <f ca="1"/>
        <v>14204.784487872774</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10928.443787962919</v>
      </c>
      <c r="AH142" s="23">
        <f ca="1"/>
        <v>11438.473574390424</v>
      </c>
      <c r="AI142" s="23">
        <f ca="1"/>
        <v>12896.127623403812</v>
      </c>
      <c r="AJ142" s="23">
        <f ca="1"/>
        <v>12703.312679613748</v>
      </c>
      <c r="AK142" s="30">
        <f ca="1"/>
        <v>10419.438424651771</v>
      </c>
      <c r="AL142" s="23">
        <f ca="1"/>
        <v>10962.574371403098</v>
      </c>
      <c r="AM142" s="23">
        <f ca="1"/>
        <v>11479.086616203538</v>
      </c>
      <c r="AN142" s="23">
        <f ca="1"/>
        <v>11919.141835274333</v>
      </c>
      <c r="AO142" s="23">
        <f ca="1"/>
        <v>12377.506925125661</v>
      </c>
      <c r="AP142" s="23">
        <f ca="1"/>
        <v>12578.410755653777</v>
      </c>
      <c r="AQ142" s="23">
        <f ca="1"/>
        <v>12852.617895103684</v>
      </c>
      <c r="AR142" s="23">
        <f ca="1"/>
        <v>13360.975874758396</v>
      </c>
      <c r="AS142" s="23">
        <f ca="1"/>
        <v>13194.756749728096</v>
      </c>
      <c r="AT142" s="23">
        <f ca="1"/>
        <v>13858.735448707381</v>
      </c>
      <c r="AU142" s="23">
        <f ca="1"/>
        <v>14241.732422646915</v>
      </c>
      <c r="AV142" s="23">
        <f ca="1"/>
        <v>14241.732422646915</v>
      </c>
      <c r="AW142" s="23">
        <f ca="1"/>
        <v>14241.732422646915</v>
      </c>
      <c r="AX142" s="23">
        <f ca="1"/>
        <v>14241.732422646915</v>
      </c>
      <c r="AY142" s="23">
        <f ca="1"/>
        <v>14241.732422646915</v>
      </c>
      <c r="AZ142" s="23">
        <f ca="1"/>
        <v>14241.732422646915</v>
      </c>
      <c r="BA142" s="23">
        <f ca="1"/>
        <v>14241.732422646915</v>
      </c>
      <c r="BB142" s="23">
        <f ca="1"/>
        <v>14241.732422646915</v>
      </c>
      <c r="BC142" s="23">
        <f ca="1"/>
        <v>14241.732422646915</v>
      </c>
      <c r="BD142" s="23">
        <f ca="1"/>
        <v>14241.732422646915</v>
      </c>
      <c r="BE142" s="23">
        <f ca="1"/>
        <v>14241.732422646915</v>
      </c>
      <c r="BF142" s="23">
        <f ca="1"/>
        <v>14241.732422646915</v>
      </c>
      <c r="BG142" s="23">
        <f ca="1"/>
        <v>14241.732422646915</v>
      </c>
      <c r="BH142" s="23">
        <f ca="1"/>
        <v>14241.732422646915</v>
      </c>
      <c r="BI142" s="23">
        <f ca="1"/>
        <v>14241.732422646915</v>
      </c>
      <c r="BJ142" s="23">
        <f ca="1"/>
        <v>14241.732422646915</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12096.204563086187</v>
      </c>
      <c r="C143" s="23">
        <f ca="1"/>
        <v>12674.961993568915</v>
      </c>
      <c r="D143" s="23">
        <f ca="1"/>
        <v>14405.631300319335</v>
      </c>
      <c r="E143" s="23">
        <f ca="1"/>
        <v>14123.344362224527</v>
      </c>
      <c r="F143" s="23">
        <f ca="1"/>
        <v>11430.04064356792</v>
      </c>
      <c r="G143" s="23">
        <f ca="1"/>
        <v>11998.211779866577</v>
      </c>
      <c r="H143" s="23">
        <f ca="1"/>
        <v>12653.137593692269</v>
      </c>
      <c r="I143" s="23">
        <f ca="1"/>
        <v>13143.172234064366</v>
      </c>
      <c r="J143" s="23">
        <f ca="1"/>
        <v>13683.414974227744</v>
      </c>
      <c r="K143" s="23">
        <f ca="1"/>
        <v>13966.573521906614</v>
      </c>
      <c r="L143" s="23">
        <f ca="1"/>
        <v>14211.823938564026</v>
      </c>
      <c r="M143" s="23">
        <f ca="1"/>
        <v>14818.924366158795</v>
      </c>
      <c r="N143" s="23">
        <f ca="1"/>
        <v>14452.791929816129</v>
      </c>
      <c r="O143" s="23">
        <f ca="1"/>
        <v>15442.826429320448</v>
      </c>
      <c r="P143" s="23">
        <f ca="1"/>
        <v>16734.247497421784</v>
      </c>
      <c r="Q143" s="23">
        <f ca="1"/>
        <v>16734.247497421784</v>
      </c>
      <c r="R143" s="23">
        <f ca="1"/>
        <v>16734.247497421784</v>
      </c>
      <c r="S143" s="23">
        <f ca="1"/>
        <v>16734.247497421784</v>
      </c>
      <c r="T143" s="23">
        <f ca="1"/>
        <v>16734.247497421784</v>
      </c>
      <c r="U143" s="23">
        <f ca="1"/>
        <v>16734.247497421784</v>
      </c>
      <c r="V143" s="23">
        <f ca="1"/>
        <v>16734.247497421784</v>
      </c>
      <c r="W143" s="23">
        <f ca="1"/>
        <v>16734.247497421784</v>
      </c>
      <c r="X143" s="23">
        <f ca="1"/>
        <v>16734.247497421784</v>
      </c>
      <c r="Y143" s="23">
        <f ca="1"/>
        <v>16734.247497421784</v>
      </c>
      <c r="Z143" s="23">
        <f ca="1"/>
        <v>16734.247497421784</v>
      </c>
      <c r="AA143" s="23">
        <f ca="1"/>
        <v>16734.247497421784</v>
      </c>
      <c r="AB143" s="23">
        <f ca="1"/>
        <v>16734.247497421784</v>
      </c>
      <c r="AC143" s="23">
        <f ca="1"/>
        <v>16734.247497421784</v>
      </c>
      <c r="AD143" s="23">
        <f ca="1"/>
        <v>16734.247497421784</v>
      </c>
      <c r="AE143" s="23">
        <f ca="1"/>
        <v>16734.247497421784</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12874.484879764625</v>
      </c>
      <c r="AH143" s="23">
        <f ca="1"/>
        <v>13475.336281939837</v>
      </c>
      <c r="AI143" s="23">
        <f ca="1"/>
        <v>15192.556535625074</v>
      </c>
      <c r="AJ143" s="23">
        <f ca="1"/>
        <v>14965.406803551412</v>
      </c>
      <c r="AK143" s="30">
        <f ca="1"/>
        <v>12274.840320958689</v>
      </c>
      <c r="AL143" s="23">
        <f ca="1"/>
        <v>12914.693137130793</v>
      </c>
      <c r="AM143" s="23">
        <f ca="1"/>
        <v>13523.18133681582</v>
      </c>
      <c r="AN143" s="23">
        <f ca="1"/>
        <v>14041.597716504632</v>
      </c>
      <c r="AO143" s="23">
        <f ca="1"/>
        <v>14581.584427622895</v>
      </c>
      <c r="AP143" s="23">
        <f ca="1"/>
        <v>14818.263444197053</v>
      </c>
      <c r="AQ143" s="23">
        <f ca="1"/>
        <v>15141.298977825336</v>
      </c>
      <c r="AR143" s="23">
        <f ca="1"/>
        <v>15740.180872590729</v>
      </c>
      <c r="AS143" s="23">
        <f ca="1"/>
        <v>15544.362908619738</v>
      </c>
      <c r="AT143" s="23">
        <f ca="1"/>
        <v>16326.577090835708</v>
      </c>
      <c r="AU143" s="23">
        <f ca="1"/>
        <v>16777.774795252801</v>
      </c>
      <c r="AV143" s="23">
        <f ca="1"/>
        <v>16777.774795252801</v>
      </c>
      <c r="AW143" s="23">
        <f ca="1"/>
        <v>16777.774795252801</v>
      </c>
      <c r="AX143" s="23">
        <f ca="1"/>
        <v>16777.774795252801</v>
      </c>
      <c r="AY143" s="23">
        <f ca="1"/>
        <v>16777.774795252801</v>
      </c>
      <c r="AZ143" s="23">
        <f ca="1"/>
        <v>16777.774795252801</v>
      </c>
      <c r="BA143" s="23">
        <f ca="1"/>
        <v>16777.774795252801</v>
      </c>
      <c r="BB143" s="23">
        <f ca="1"/>
        <v>16777.774795252801</v>
      </c>
      <c r="BC143" s="23">
        <f ca="1"/>
        <v>16777.774795252801</v>
      </c>
      <c r="BD143" s="23">
        <f ca="1"/>
        <v>16777.774795252801</v>
      </c>
      <c r="BE143" s="23">
        <f ca="1"/>
        <v>16777.774795252801</v>
      </c>
      <c r="BF143" s="23">
        <f ca="1"/>
        <v>16777.774795252801</v>
      </c>
      <c r="BG143" s="23">
        <f ca="1"/>
        <v>16777.774795252801</v>
      </c>
      <c r="BH143" s="23">
        <f ca="1"/>
        <v>16777.774795252801</v>
      </c>
      <c r="BI143" s="23">
        <f ca="1"/>
        <v>16777.774795252801</v>
      </c>
      <c r="BJ143" s="23">
        <f ca="1"/>
        <v>16777.774795252801</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15128.307855635127</v>
      </c>
      <c r="C144" s="23">
        <f ca="1"/>
        <v>15852.139908608047</v>
      </c>
      <c r="D144" s="23">
        <f ca="1"/>
        <v>18016.628606882747</v>
      </c>
      <c r="E144" s="23">
        <f ca="1"/>
        <v>17663.582022654573</v>
      </c>
      <c r="F144" s="23">
        <f ca="1"/>
        <v>14295.159506975118</v>
      </c>
      <c r="G144" s="23">
        <f ca="1"/>
        <v>15005.751645177112</v>
      </c>
      <c r="H144" s="23">
        <f ca="1"/>
        <v>15824.844880785355</v>
      </c>
      <c r="I144" s="23">
        <f ca="1"/>
        <v>16437.714385497424</v>
      </c>
      <c r="J144" s="23">
        <f ca="1"/>
        <v>17113.377437270272</v>
      </c>
      <c r="K144" s="23">
        <f ca="1"/>
        <v>17467.514113688019</v>
      </c>
      <c r="L144" s="23">
        <f ca="1"/>
        <v>17774.240391799962</v>
      </c>
      <c r="M144" s="23">
        <f ca="1"/>
        <v>18533.520058412847</v>
      </c>
      <c r="N144" s="23">
        <f ca="1"/>
        <v>18075.610787447906</v>
      </c>
      <c r="O144" s="23">
        <f ca="1"/>
        <v>19313.812953928107</v>
      </c>
      <c r="P144" s="23">
        <f ca="1"/>
        <v>20928.948956927838</v>
      </c>
      <c r="Q144" s="23">
        <f ca="1"/>
        <v>20928.948956927838</v>
      </c>
      <c r="R144" s="23">
        <f ca="1"/>
        <v>20928.948956927838</v>
      </c>
      <c r="S144" s="23">
        <f ca="1"/>
        <v>20928.948956927838</v>
      </c>
      <c r="T144" s="23">
        <f ca="1"/>
        <v>20928.948956927838</v>
      </c>
      <c r="U144" s="23">
        <f ca="1"/>
        <v>20928.948956927838</v>
      </c>
      <c r="V144" s="23">
        <f ca="1"/>
        <v>20928.948956927838</v>
      </c>
      <c r="W144" s="23">
        <f ca="1"/>
        <v>20928.948956927838</v>
      </c>
      <c r="X144" s="23">
        <f ca="1"/>
        <v>20928.948956927838</v>
      </c>
      <c r="Y144" s="23">
        <f ca="1"/>
        <v>20928.948956927838</v>
      </c>
      <c r="Z144" s="23">
        <f ca="1"/>
        <v>20928.948956927838</v>
      </c>
      <c r="AA144" s="23">
        <f ca="1"/>
        <v>20928.948956927838</v>
      </c>
      <c r="AB144" s="23">
        <f ca="1"/>
        <v>20928.948956927838</v>
      </c>
      <c r="AC144" s="23">
        <f ca="1"/>
        <v>20928.948956927838</v>
      </c>
      <c r="AD144" s="23">
        <f ca="1"/>
        <v>20928.948956927838</v>
      </c>
      <c r="AE144" s="23">
        <f ca="1"/>
        <v>20928.948956927838</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16101.67633392817</v>
      </c>
      <c r="AH144" s="23">
        <f ca="1"/>
        <v>16853.140558941035</v>
      </c>
      <c r="AI144" s="23">
        <f ca="1"/>
        <v>19000.808988173849</v>
      </c>
      <c r="AJ144" s="23">
        <f ca="1"/>
        <v>18716.720614980975</v>
      </c>
      <c r="AK144" s="30">
        <f ca="1"/>
        <v>15351.721466493442</v>
      </c>
      <c r="AL144" s="23">
        <f ca="1"/>
        <v>16151.963421303521</v>
      </c>
      <c r="AM144" s="23">
        <f ca="1"/>
        <v>16912.978726835656</v>
      </c>
      <c r="AN144" s="23">
        <f ca="1"/>
        <v>17561.344298733293</v>
      </c>
      <c r="AO144" s="23">
        <f ca="1"/>
        <v>18236.687143767384</v>
      </c>
      <c r="AP144" s="23">
        <f ca="1"/>
        <v>18532.693466000852</v>
      </c>
      <c r="AQ144" s="23">
        <f ca="1"/>
        <v>18936.702920003609</v>
      </c>
      <c r="AR144" s="23">
        <f ca="1"/>
        <v>19685.70394970059</v>
      </c>
      <c r="AS144" s="23">
        <f ca="1"/>
        <v>19440.801143438777</v>
      </c>
      <c r="AT144" s="23">
        <f ca="1"/>
        <v>20419.089572333189</v>
      </c>
      <c r="AU144" s="23">
        <f ca="1"/>
        <v>20983.387054289477</v>
      </c>
      <c r="AV144" s="23">
        <f ca="1"/>
        <v>20983.387054289477</v>
      </c>
      <c r="AW144" s="23">
        <f ca="1"/>
        <v>20983.387054289477</v>
      </c>
      <c r="AX144" s="23">
        <f ca="1"/>
        <v>20983.387054289477</v>
      </c>
      <c r="AY144" s="23">
        <f ca="1"/>
        <v>20983.387054289477</v>
      </c>
      <c r="AZ144" s="23">
        <f ca="1"/>
        <v>20983.387054289477</v>
      </c>
      <c r="BA144" s="23">
        <f ca="1"/>
        <v>20983.387054289477</v>
      </c>
      <c r="BB144" s="23">
        <f ca="1"/>
        <v>20983.387054289477</v>
      </c>
      <c r="BC144" s="23">
        <f ca="1"/>
        <v>20983.387054289477</v>
      </c>
      <c r="BD144" s="23">
        <f ca="1"/>
        <v>20983.387054289477</v>
      </c>
      <c r="BE144" s="23">
        <f ca="1"/>
        <v>20983.387054289477</v>
      </c>
      <c r="BF144" s="23">
        <f ca="1"/>
        <v>20983.387054289477</v>
      </c>
      <c r="BG144" s="23">
        <f ca="1"/>
        <v>20983.387054289477</v>
      </c>
      <c r="BH144" s="23">
        <f ca="1"/>
        <v>20983.387054289477</v>
      </c>
      <c r="BI144" s="23">
        <f ca="1"/>
        <v>20983.387054289477</v>
      </c>
      <c r="BJ144" s="23">
        <f ca="1"/>
        <v>20983.387054289477</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16018.913294083926</v>
      </c>
      <c r="C145" s="23">
        <f ca="1"/>
        <v>16785.357433554087</v>
      </c>
      <c r="D145" s="23">
        <f ca="1"/>
        <v>19077.269861206849</v>
      </c>
      <c r="E145" s="23">
        <f ca="1"/>
        <v>18703.439378941966</v>
      </c>
      <c r="F145" s="23">
        <f ca="1"/>
        <v>15136.717394472946</v>
      </c>
      <c r="G145" s="23">
        <f ca="1"/>
        <v>15889.142183678659</v>
      </c>
      <c r="H145" s="23">
        <f ca="1"/>
        <v>16756.455543916218</v>
      </c>
      <c r="I145" s="23">
        <f ca="1"/>
        <v>17405.404755570042</v>
      </c>
      <c r="J145" s="23">
        <f ca="1"/>
        <v>18120.844178514744</v>
      </c>
      <c r="K145" s="23">
        <f ca="1"/>
        <v>18495.828926837261</v>
      </c>
      <c r="L145" s="23">
        <f ca="1"/>
        <v>18820.612220579005</v>
      </c>
      <c r="M145" s="23">
        <f ca="1"/>
        <v>19624.590779284918</v>
      </c>
      <c r="N145" s="23">
        <f ca="1"/>
        <v>19139.724330363977</v>
      </c>
      <c r="O145" s="23">
        <f ca="1"/>
        <v>20450.819618394158</v>
      </c>
      <c r="P145" s="23">
        <f ca="1"/>
        <v>22161.038886609847</v>
      </c>
      <c r="Q145" s="23">
        <f ca="1"/>
        <v>22161.038886609847</v>
      </c>
      <c r="R145" s="23">
        <f ca="1"/>
        <v>22161.038886609847</v>
      </c>
      <c r="S145" s="23">
        <f ca="1"/>
        <v>22161.038886609847</v>
      </c>
      <c r="T145" s="23">
        <f ca="1"/>
        <v>22161.038886609847</v>
      </c>
      <c r="U145" s="23">
        <f ca="1"/>
        <v>22161.038886609847</v>
      </c>
      <c r="V145" s="23">
        <f ca="1"/>
        <v>22161.038886609847</v>
      </c>
      <c r="W145" s="23">
        <f ca="1"/>
        <v>22161.038886609847</v>
      </c>
      <c r="X145" s="23">
        <f ca="1"/>
        <v>22161.038886609847</v>
      </c>
      <c r="Y145" s="23">
        <f ca="1"/>
        <v>22161.038886609847</v>
      </c>
      <c r="Z145" s="23">
        <f ca="1"/>
        <v>22161.038886609847</v>
      </c>
      <c r="AA145" s="23">
        <f ca="1"/>
        <v>22161.038886609847</v>
      </c>
      <c r="AB145" s="23">
        <f ca="1"/>
        <v>22161.038886609847</v>
      </c>
      <c r="AC145" s="23">
        <f ca="1"/>
        <v>22161.038886609847</v>
      </c>
      <c r="AD145" s="23">
        <f ca="1"/>
        <v>22161.038886609847</v>
      </c>
      <c r="AE145" s="23">
        <f ca="1"/>
        <v>22161.038886609847</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17049.584100479682</v>
      </c>
      <c r="AH145" s="23">
        <f ca="1"/>
        <v>17845.287121528607</v>
      </c>
      <c r="AI145" s="23">
        <f ca="1"/>
        <v>20119.389068727345</v>
      </c>
      <c r="AJ145" s="23">
        <f ca="1"/>
        <v>19818.576376292687</v>
      </c>
      <c r="AK145" s="30">
        <f ca="1"/>
        <v>16255.479293084565</v>
      </c>
      <c r="AL145" s="23">
        <f ca="1"/>
        <v>17102.831595187272</v>
      </c>
      <c r="AM145" s="23">
        <f ca="1"/>
        <v>17908.647970099893</v>
      </c>
      <c r="AN145" s="23">
        <f ca="1"/>
        <v>18595.182907001559</v>
      </c>
      <c r="AO145" s="23">
        <f ca="1"/>
        <v>19310.283272595414</v>
      </c>
      <c r="AP145" s="23">
        <f ca="1"/>
        <v>19623.715525270811</v>
      </c>
      <c r="AQ145" s="23">
        <f ca="1"/>
        <v>20051.509068039679</v>
      </c>
      <c r="AR145" s="23">
        <f ca="1"/>
        <v>20844.603885146171</v>
      </c>
      <c r="AS145" s="23">
        <f ca="1"/>
        <v>20585.283619031634</v>
      </c>
      <c r="AT145" s="23">
        <f ca="1"/>
        <v>21621.164014156453</v>
      </c>
      <c r="AU145" s="23">
        <f ca="1"/>
        <v>22218.681761798041</v>
      </c>
      <c r="AV145" s="23">
        <f ca="1"/>
        <v>22218.681761798041</v>
      </c>
      <c r="AW145" s="23">
        <f ca="1"/>
        <v>22218.681761798041</v>
      </c>
      <c r="AX145" s="23">
        <f ca="1"/>
        <v>22218.681761798041</v>
      </c>
      <c r="AY145" s="23">
        <f ca="1"/>
        <v>22218.681761798041</v>
      </c>
      <c r="AZ145" s="23">
        <f ca="1"/>
        <v>22218.681761798041</v>
      </c>
      <c r="BA145" s="23">
        <f ca="1"/>
        <v>22218.681761798041</v>
      </c>
      <c r="BB145" s="23">
        <f ca="1"/>
        <v>22218.681761798041</v>
      </c>
      <c r="BC145" s="23">
        <f ca="1"/>
        <v>22218.681761798041</v>
      </c>
      <c r="BD145" s="23">
        <f ca="1"/>
        <v>22218.681761798041</v>
      </c>
      <c r="BE145" s="23">
        <f ca="1"/>
        <v>22218.681761798041</v>
      </c>
      <c r="BF145" s="23">
        <f ca="1"/>
        <v>22218.681761798041</v>
      </c>
      <c r="BG145" s="23">
        <f ca="1"/>
        <v>22218.681761798041</v>
      </c>
      <c r="BH145" s="23">
        <f ca="1"/>
        <v>22218.681761798041</v>
      </c>
      <c r="BI145" s="23">
        <f ca="1"/>
        <v>22218.681761798041</v>
      </c>
      <c r="BJ145" s="23">
        <f ca="1"/>
        <v>22218.681761798041</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6550.3318412402405</v>
      </c>
      <c r="C146" s="23">
        <f ca="1"/>
        <v>6863.7403327611701</v>
      </c>
      <c r="D146" s="23">
        <f ca="1"/>
        <v>7800.9316812986899</v>
      </c>
      <c r="E146" s="23">
        <f ca="1"/>
        <v>7648.0677718529587</v>
      </c>
      <c r="F146" s="23">
        <f ca="1"/>
        <v>6189.5910228497987</v>
      </c>
      <c r="G146" s="23">
        <f ca="1"/>
        <v>6497.266828592059</v>
      </c>
      <c r="H146" s="23">
        <f ca="1"/>
        <v>6851.9219924972977</v>
      </c>
      <c r="I146" s="23">
        <f ca="1"/>
        <v>7117.2853543187084</v>
      </c>
      <c r="J146" s="23">
        <f ca="1"/>
        <v>7409.837386192431</v>
      </c>
      <c r="K146" s="23">
        <f ca="1"/>
        <v>7563.173289310379</v>
      </c>
      <c r="L146" s="23">
        <f ca="1"/>
        <v>7695.9811965287245</v>
      </c>
      <c r="M146" s="23">
        <f ca="1"/>
        <v>8024.7379764727602</v>
      </c>
      <c r="N146" s="23">
        <f ca="1"/>
        <v>7826.4700864599663</v>
      </c>
      <c r="O146" s="23">
        <f ca="1"/>
        <v>8362.593171367098</v>
      </c>
      <c r="P146" s="23">
        <f ca="1"/>
        <v>9061.9229899655365</v>
      </c>
      <c r="Q146" s="23">
        <f ca="1"/>
        <v>9061.9229899655365</v>
      </c>
      <c r="R146" s="23">
        <f ca="1"/>
        <v>9061.9229899655365</v>
      </c>
      <c r="S146" s="23">
        <f ca="1"/>
        <v>9061.9229899655365</v>
      </c>
      <c r="T146" s="23">
        <f ca="1"/>
        <v>9061.9229899655365</v>
      </c>
      <c r="U146" s="23">
        <f ca="1"/>
        <v>9061.9229899655365</v>
      </c>
      <c r="V146" s="23">
        <f ca="1"/>
        <v>9061.9229899655365</v>
      </c>
      <c r="W146" s="23">
        <f ca="1"/>
        <v>9061.9229899655365</v>
      </c>
      <c r="X146" s="23">
        <f ca="1"/>
        <v>9061.9229899655365</v>
      </c>
      <c r="Y146" s="23">
        <f ca="1"/>
        <v>9061.9229899655365</v>
      </c>
      <c r="Z146" s="23">
        <f ca="1"/>
        <v>9061.9229899655365</v>
      </c>
      <c r="AA146" s="23">
        <f ca="1"/>
        <v>9061.9229899655365</v>
      </c>
      <c r="AB146" s="23">
        <f ca="1"/>
        <v>9061.9229899655365</v>
      </c>
      <c r="AC146" s="23">
        <f ca="1"/>
        <v>9061.9229899655365</v>
      </c>
      <c r="AD146" s="23">
        <f ca="1"/>
        <v>9061.9229899655365</v>
      </c>
      <c r="AE146" s="23">
        <f ca="1"/>
        <v>9061.9229899655365</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6971.7858860326705</v>
      </c>
      <c r="AH146" s="23">
        <f ca="1"/>
        <v>7297.1586962390138</v>
      </c>
      <c r="AI146" s="23">
        <f ca="1"/>
        <v>8227.067118957284</v>
      </c>
      <c r="AJ146" s="23">
        <f ca="1"/>
        <v>8104.0610871915924</v>
      </c>
      <c r="AK146" s="30">
        <f ca="1"/>
        <v>6647.066605163398</v>
      </c>
      <c r="AL146" s="23">
        <f ca="1"/>
        <v>6993.5594454275024</v>
      </c>
      <c r="AM146" s="23">
        <f ca="1"/>
        <v>7323.0677311569925</v>
      </c>
      <c r="AN146" s="23">
        <f ca="1"/>
        <v>7603.8003610646456</v>
      </c>
      <c r="AO146" s="23">
        <f ca="1"/>
        <v>7896.2137481925902</v>
      </c>
      <c r="AP146" s="23">
        <f ca="1"/>
        <v>8024.380074277241</v>
      </c>
      <c r="AQ146" s="23">
        <f ca="1"/>
        <v>8199.3101468253462</v>
      </c>
      <c r="AR146" s="23">
        <f ca="1"/>
        <v>8523.6164301694153</v>
      </c>
      <c r="AS146" s="23">
        <f ca="1"/>
        <v>8417.5771648943937</v>
      </c>
      <c r="AT146" s="23">
        <f ca="1"/>
        <v>8841.1614749741912</v>
      </c>
      <c r="AU146" s="23">
        <f ca="1"/>
        <v>9085.4938748210843</v>
      </c>
      <c r="AV146" s="23">
        <f ca="1"/>
        <v>9085.4938748210843</v>
      </c>
      <c r="AW146" s="23">
        <f ca="1"/>
        <v>9085.4938748210843</v>
      </c>
      <c r="AX146" s="23">
        <f ca="1"/>
        <v>9085.4938748210843</v>
      </c>
      <c r="AY146" s="23">
        <f ca="1"/>
        <v>9085.4938748210843</v>
      </c>
      <c r="AZ146" s="23">
        <f ca="1"/>
        <v>9085.4938748210843</v>
      </c>
      <c r="BA146" s="23">
        <f ca="1"/>
        <v>9085.4938748210843</v>
      </c>
      <c r="BB146" s="23">
        <f ca="1"/>
        <v>9085.4938748210843</v>
      </c>
      <c r="BC146" s="23">
        <f ca="1"/>
        <v>9085.4938748210843</v>
      </c>
      <c r="BD146" s="23">
        <f ca="1"/>
        <v>9085.4938748210843</v>
      </c>
      <c r="BE146" s="23">
        <f ca="1"/>
        <v>9085.4938748210843</v>
      </c>
      <c r="BF146" s="23">
        <f ca="1"/>
        <v>9085.4938748210843</v>
      </c>
      <c r="BG146" s="23">
        <f ca="1"/>
        <v>9085.4938748210843</v>
      </c>
      <c r="BH146" s="23">
        <f ca="1"/>
        <v>9085.4938748210843</v>
      </c>
      <c r="BI146" s="23">
        <f ca="1"/>
        <v>9085.4938748210843</v>
      </c>
      <c r="BJ146" s="23">
        <f ca="1"/>
        <v>9085.4938748210843</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2020.5283180955519</v>
      </c>
      <c r="C147" s="23">
        <f ca="1"/>
        <v>2117.202921397748</v>
      </c>
      <c r="D147" s="23">
        <f ca="1"/>
        <v>2406.2908187882526</v>
      </c>
      <c r="E147" s="23">
        <f ca="1"/>
        <v>2359.1381148740325</v>
      </c>
      <c r="F147" s="23">
        <f ca="1"/>
        <v>1909.2534916109068</v>
      </c>
      <c r="G147" s="23">
        <f ca="1"/>
        <v>2004.1597793169956</v>
      </c>
      <c r="H147" s="23">
        <f ca="1"/>
        <v>2113.5574127800469</v>
      </c>
      <c r="I147" s="23">
        <f ca="1"/>
        <v>2195.4119203287328</v>
      </c>
      <c r="J147" s="23">
        <f ca="1"/>
        <v>2285.6530988283748</v>
      </c>
      <c r="K147" s="23">
        <f ca="1"/>
        <v>2332.9513948444596</v>
      </c>
      <c r="L147" s="23">
        <f ca="1"/>
        <v>2373.9175846353678</v>
      </c>
      <c r="M147" s="23">
        <f ca="1"/>
        <v>2475.3265513476649</v>
      </c>
      <c r="N147" s="23">
        <f ca="1"/>
        <v>2414.168445766245</v>
      </c>
      <c r="O147" s="23">
        <f ca="1"/>
        <v>2579.5420331346836</v>
      </c>
      <c r="P147" s="23">
        <f ca="1"/>
        <v>2795.2586924450652</v>
      </c>
      <c r="Q147" s="23">
        <f ca="1"/>
        <v>2795.2586924450652</v>
      </c>
      <c r="R147" s="23">
        <f ca="1"/>
        <v>2795.2586924450652</v>
      </c>
      <c r="S147" s="23">
        <f ca="1"/>
        <v>2795.2586924450652</v>
      </c>
      <c r="T147" s="23">
        <f ca="1"/>
        <v>2795.2586924450652</v>
      </c>
      <c r="U147" s="23">
        <f ca="1"/>
        <v>2795.2586924450652</v>
      </c>
      <c r="V147" s="23">
        <f ca="1"/>
        <v>2795.2586924450652</v>
      </c>
      <c r="W147" s="23">
        <f ca="1"/>
        <v>2795.2586924450652</v>
      </c>
      <c r="X147" s="23">
        <f ca="1"/>
        <v>2795.2586924450652</v>
      </c>
      <c r="Y147" s="23">
        <f ca="1"/>
        <v>2795.2586924450652</v>
      </c>
      <c r="Z147" s="23">
        <f ca="1"/>
        <v>2795.2586924450652</v>
      </c>
      <c r="AA147" s="23">
        <f ca="1"/>
        <v>2795.2586924450652</v>
      </c>
      <c r="AB147" s="23">
        <f ca="1"/>
        <v>2795.2586924450652</v>
      </c>
      <c r="AC147" s="23">
        <f ca="1"/>
        <v>2795.2586924450652</v>
      </c>
      <c r="AD147" s="23">
        <f ca="1"/>
        <v>2795.2586924450652</v>
      </c>
      <c r="AE147" s="23">
        <f ca="1"/>
        <v>2795.2586924450652</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2150.5308665035086</v>
      </c>
      <c r="AH147" s="23">
        <f ca="1"/>
        <v>2250.8960072160999</v>
      </c>
      <c r="AI147" s="23">
        <f ca="1"/>
        <v>2537.7373989007815</v>
      </c>
      <c r="AJ147" s="23">
        <f ca="1"/>
        <v>2499.7947150027885</v>
      </c>
      <c r="AK147" s="30">
        <f ca="1"/>
        <v>2050.3673147430891</v>
      </c>
      <c r="AL147" s="23">
        <f ca="1"/>
        <v>2157.2471817084893</v>
      </c>
      <c r="AM147" s="23">
        <f ca="1"/>
        <v>2258.8879593820516</v>
      </c>
      <c r="AN147" s="23">
        <f ca="1"/>
        <v>2345.4833017692322</v>
      </c>
      <c r="AO147" s="23">
        <f ca="1"/>
        <v>2435.6817136363152</v>
      </c>
      <c r="AP147" s="23">
        <f ca="1"/>
        <v>2475.216152128407</v>
      </c>
      <c r="AQ147" s="23">
        <f ca="1"/>
        <v>2529.1754283660871</v>
      </c>
      <c r="AR147" s="23">
        <f ca="1"/>
        <v>2629.2115860928598</v>
      </c>
      <c r="AS147" s="23">
        <f ca="1"/>
        <v>2596.5025045514799</v>
      </c>
      <c r="AT147" s="23">
        <f ca="1"/>
        <v>2727.1621588042244</v>
      </c>
      <c r="AU147" s="23">
        <f ca="1"/>
        <v>2802.5294142172606</v>
      </c>
      <c r="AV147" s="23">
        <f ca="1"/>
        <v>2802.5294142172606</v>
      </c>
      <c r="AW147" s="23">
        <f ca="1"/>
        <v>2802.5294142172606</v>
      </c>
      <c r="AX147" s="23">
        <f ca="1"/>
        <v>2802.5294142172606</v>
      </c>
      <c r="AY147" s="23">
        <f ca="1"/>
        <v>2802.5294142172606</v>
      </c>
      <c r="AZ147" s="23">
        <f ca="1"/>
        <v>2802.5294142172606</v>
      </c>
      <c r="BA147" s="23">
        <f ca="1"/>
        <v>2802.5294142172606</v>
      </c>
      <c r="BB147" s="23">
        <f ca="1"/>
        <v>2802.5294142172606</v>
      </c>
      <c r="BC147" s="23">
        <f ca="1"/>
        <v>2802.5294142172606</v>
      </c>
      <c r="BD147" s="23">
        <f ca="1"/>
        <v>2802.5294142172606</v>
      </c>
      <c r="BE147" s="23">
        <f ca="1"/>
        <v>2802.5294142172606</v>
      </c>
      <c r="BF147" s="23">
        <f ca="1"/>
        <v>2802.5294142172606</v>
      </c>
      <c r="BG147" s="23">
        <f ca="1"/>
        <v>2802.5294142172606</v>
      </c>
      <c r="BH147" s="23">
        <f ca="1"/>
        <v>2802.5294142172606</v>
      </c>
      <c r="BI147" s="23">
        <f ca="1"/>
        <v>2802.5294142172606</v>
      </c>
      <c r="BJ147" s="23">
        <f ca="1"/>
        <v>2802.5294142172606</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1487.2137073507761</v>
      </c>
      <c r="C148" s="23">
        <f ca="1"/>
        <v>1558.3712327841445</v>
      </c>
      <c r="D148" s="23">
        <f ca="1"/>
        <v>1771.1549288986384</v>
      </c>
      <c r="E148" s="23">
        <f ca="1"/>
        <v>1736.4480915968093</v>
      </c>
      <c r="F148" s="23">
        <f ca="1"/>
        <v>1405.3096599048959</v>
      </c>
      <c r="G148" s="23">
        <f ca="1"/>
        <v>1475.1656132841135</v>
      </c>
      <c r="H148" s="23">
        <f ca="1"/>
        <v>1555.6879492399571</v>
      </c>
      <c r="I148" s="23">
        <f ca="1"/>
        <v>1615.9371150371455</v>
      </c>
      <c r="J148" s="23">
        <f ca="1"/>
        <v>1682.3593059216828</v>
      </c>
      <c r="K148" s="23">
        <f ca="1"/>
        <v>1717.1733065667013</v>
      </c>
      <c r="L148" s="23">
        <f ca="1"/>
        <v>1747.3265483942625</v>
      </c>
      <c r="M148" s="23">
        <f ca="1"/>
        <v>1821.9688110104876</v>
      </c>
      <c r="N148" s="23">
        <f ca="1"/>
        <v>1776.9532712025514</v>
      </c>
      <c r="O148" s="23">
        <f ca="1"/>
        <v>1898.6768143795796</v>
      </c>
      <c r="P148" s="23">
        <f ca="1"/>
        <v>2057.4554713066468</v>
      </c>
      <c r="Q148" s="23">
        <f ca="1"/>
        <v>2057.4554713066468</v>
      </c>
      <c r="R148" s="23">
        <f ca="1"/>
        <v>2057.4554713066468</v>
      </c>
      <c r="S148" s="23">
        <f ca="1"/>
        <v>2057.4554713066468</v>
      </c>
      <c r="T148" s="23">
        <f ca="1"/>
        <v>2057.4554713066468</v>
      </c>
      <c r="U148" s="23">
        <f ca="1"/>
        <v>2057.4554713066468</v>
      </c>
      <c r="V148" s="23">
        <f ca="1"/>
        <v>2057.4554713066468</v>
      </c>
      <c r="W148" s="23">
        <f ca="1"/>
        <v>2057.4554713066468</v>
      </c>
      <c r="X148" s="23">
        <f ca="1"/>
        <v>2057.4554713066468</v>
      </c>
      <c r="Y148" s="23">
        <f ca="1"/>
        <v>2057.4554713066468</v>
      </c>
      <c r="Z148" s="23">
        <f ca="1"/>
        <v>2057.4554713066468</v>
      </c>
      <c r="AA148" s="23">
        <f ca="1"/>
        <v>2057.4554713066468</v>
      </c>
      <c r="AB148" s="23">
        <f ca="1"/>
        <v>2057.4554713066468</v>
      </c>
      <c r="AC148" s="23">
        <f ca="1"/>
        <v>2057.4554713066468</v>
      </c>
      <c r="AD148" s="23">
        <f ca="1"/>
        <v>2057.4554713066468</v>
      </c>
      <c r="AE148" s="23">
        <f ca="1"/>
        <v>2057.4554713066468</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1582.9023300992465</v>
      </c>
      <c r="AH148" s="23">
        <f ca="1"/>
        <v>1656.7762826052149</v>
      </c>
      <c r="AI148" s="23">
        <f ca="1"/>
        <v>1867.9064339267857</v>
      </c>
      <c r="AJ148" s="23">
        <f ca="1"/>
        <v>1839.9786493560844</v>
      </c>
      <c r="AK148" s="30">
        <f ca="1"/>
        <v>1509.1767575245242</v>
      </c>
      <c r="AL148" s="23">
        <f ca="1"/>
        <v>1587.845886666249</v>
      </c>
      <c r="AM148" s="23">
        <f ca="1"/>
        <v>1662.6587741809324</v>
      </c>
      <c r="AN148" s="23">
        <f ca="1"/>
        <v>1726.3974404681417</v>
      </c>
      <c r="AO148" s="23">
        <f ca="1"/>
        <v>1792.7881528915307</v>
      </c>
      <c r="AP148" s="23">
        <f ca="1"/>
        <v>1821.8875514554045</v>
      </c>
      <c r="AQ148" s="23">
        <f ca="1"/>
        <v>1861.6043792477731</v>
      </c>
      <c r="AR148" s="23">
        <f ca="1"/>
        <v>1935.2361832019924</v>
      </c>
      <c r="AS148" s="23">
        <f ca="1"/>
        <v>1911.1606015892362</v>
      </c>
      <c r="AT148" s="23">
        <f ca="1"/>
        <v>2007.332888343203</v>
      </c>
      <c r="AU148" s="23">
        <f ca="1"/>
        <v>2062.8070998807684</v>
      </c>
      <c r="AV148" s="23">
        <f ca="1"/>
        <v>2062.8070998807684</v>
      </c>
      <c r="AW148" s="23">
        <f ca="1"/>
        <v>2062.8070998807684</v>
      </c>
      <c r="AX148" s="23">
        <f ca="1"/>
        <v>2062.8070998807684</v>
      </c>
      <c r="AY148" s="23">
        <f ca="1"/>
        <v>2062.8070998807684</v>
      </c>
      <c r="AZ148" s="23">
        <f ca="1"/>
        <v>2062.8070998807684</v>
      </c>
      <c r="BA148" s="23">
        <f ca="1"/>
        <v>2062.8070998807684</v>
      </c>
      <c r="BB148" s="23">
        <f ca="1"/>
        <v>2062.8070998807684</v>
      </c>
      <c r="BC148" s="23">
        <f ca="1"/>
        <v>2062.8070998807684</v>
      </c>
      <c r="BD148" s="23">
        <f ca="1"/>
        <v>2062.8070998807684</v>
      </c>
      <c r="BE148" s="23">
        <f ca="1"/>
        <v>2062.8070998807684</v>
      </c>
      <c r="BF148" s="23">
        <f ca="1"/>
        <v>2062.8070998807684</v>
      </c>
      <c r="BG148" s="23">
        <f ca="1"/>
        <v>2062.8070998807684</v>
      </c>
      <c r="BH148" s="23">
        <f ca="1"/>
        <v>2062.8070998807684</v>
      </c>
      <c r="BI148" s="23">
        <f ca="1"/>
        <v>2062.8070998807684</v>
      </c>
      <c r="BJ148" s="23">
        <f ca="1"/>
        <v>2062.8070998807684</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1183.1045332463098</v>
      </c>
      <c r="C149" s="23">
        <f ca="1"/>
        <v>1239.7115901196439</v>
      </c>
      <c r="D149" s="23">
        <f ca="1"/>
        <v>1408.9847444952889</v>
      </c>
      <c r="E149" s="23">
        <f ca="1"/>
        <v>1381.3748479864803</v>
      </c>
      <c r="F149" s="23">
        <f ca="1"/>
        <v>1117.9484300275899</v>
      </c>
      <c r="G149" s="23">
        <f ca="1"/>
        <v>1173.5200635518781</v>
      </c>
      <c r="H149" s="23">
        <f ca="1"/>
        <v>1237.5769910977131</v>
      </c>
      <c r="I149" s="23">
        <f ca="1"/>
        <v>1285.5062569635702</v>
      </c>
      <c r="J149" s="23">
        <f ca="1"/>
        <v>1338.3462723260106</v>
      </c>
      <c r="K149" s="23">
        <f ca="1"/>
        <v>1366.0414191498871</v>
      </c>
      <c r="L149" s="23">
        <f ca="1"/>
        <v>1390.0288507623945</v>
      </c>
      <c r="M149" s="23">
        <f ca="1"/>
        <v>1449.4080770541736</v>
      </c>
      <c r="N149" s="23">
        <f ca="1"/>
        <v>1413.5974272799929</v>
      </c>
      <c r="O149" s="23">
        <f ca="1"/>
        <v>1510.430636269223</v>
      </c>
      <c r="P149" s="23">
        <f ca="1"/>
        <v>1636.7418367810851</v>
      </c>
      <c r="Q149" s="23">
        <f ca="1"/>
        <v>1636.7418367810851</v>
      </c>
      <c r="R149" s="23">
        <f ca="1"/>
        <v>1636.7418367810851</v>
      </c>
      <c r="S149" s="23">
        <f ca="1"/>
        <v>1636.7418367810851</v>
      </c>
      <c r="T149" s="23">
        <f ca="1"/>
        <v>1636.7418367810851</v>
      </c>
      <c r="U149" s="23">
        <f ca="1"/>
        <v>1636.7418367810851</v>
      </c>
      <c r="V149" s="23">
        <f ca="1"/>
        <v>1636.7418367810851</v>
      </c>
      <c r="W149" s="23">
        <f ca="1"/>
        <v>1636.7418367810851</v>
      </c>
      <c r="X149" s="23">
        <f ca="1"/>
        <v>1636.7418367810851</v>
      </c>
      <c r="Y149" s="23">
        <f ca="1"/>
        <v>1636.7418367810851</v>
      </c>
      <c r="Z149" s="23">
        <f ca="1"/>
        <v>1636.7418367810851</v>
      </c>
      <c r="AA149" s="23">
        <f ca="1"/>
        <v>1636.7418367810851</v>
      </c>
      <c r="AB149" s="23">
        <f ca="1"/>
        <v>1636.7418367810851</v>
      </c>
      <c r="AC149" s="23">
        <f ca="1"/>
        <v>1636.7418367810851</v>
      </c>
      <c r="AD149" s="23">
        <f ca="1"/>
        <v>1636.7418367810851</v>
      </c>
      <c r="AE149" s="23">
        <f ca="1"/>
        <v>1636.7418367810851</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1259.226507374342</v>
      </c>
      <c r="AH149" s="23">
        <f ca="1"/>
        <v>1317.9945295265343</v>
      </c>
      <c r="AI149" s="23">
        <f ca="1"/>
        <v>1485.9522600792513</v>
      </c>
      <c r="AJ149" s="23">
        <f ca="1"/>
        <v>1463.7352186642815</v>
      </c>
      <c r="AK149" s="30">
        <f ca="1"/>
        <v>1200.5765240543858</v>
      </c>
      <c r="AL149" s="23">
        <f ca="1"/>
        <v>1263.1591931449695</v>
      </c>
      <c r="AM149" s="23">
        <f ca="1"/>
        <v>1322.6741545297302</v>
      </c>
      <c r="AN149" s="23">
        <f ca="1"/>
        <v>1373.3793791082478</v>
      </c>
      <c r="AO149" s="23">
        <f ca="1"/>
        <v>1426.194352803913</v>
      </c>
      <c r="AP149" s="23">
        <f ca="1"/>
        <v>1449.3434336559089</v>
      </c>
      <c r="AQ149" s="23">
        <f ca="1"/>
        <v>1480.9388652842374</v>
      </c>
      <c r="AR149" s="23">
        <f ca="1"/>
        <v>1539.514254025456</v>
      </c>
      <c r="AS149" s="23">
        <f ca="1"/>
        <v>1520.3617074843589</v>
      </c>
      <c r="AT149" s="23">
        <f ca="1"/>
        <v>1596.8684447937974</v>
      </c>
      <c r="AU149" s="23">
        <f ca="1"/>
        <v>1640.9991509754066</v>
      </c>
      <c r="AV149" s="23">
        <f ca="1"/>
        <v>1640.9991509754066</v>
      </c>
      <c r="AW149" s="23">
        <f ca="1"/>
        <v>1640.9991509754066</v>
      </c>
      <c r="AX149" s="23">
        <f ca="1"/>
        <v>1640.9991509754066</v>
      </c>
      <c r="AY149" s="23">
        <f ca="1"/>
        <v>1640.9991509754066</v>
      </c>
      <c r="AZ149" s="23">
        <f ca="1"/>
        <v>1640.9991509754066</v>
      </c>
      <c r="BA149" s="23">
        <f ca="1"/>
        <v>1640.9991509754066</v>
      </c>
      <c r="BB149" s="23">
        <f ca="1"/>
        <v>1640.9991509754066</v>
      </c>
      <c r="BC149" s="23">
        <f ca="1"/>
        <v>1640.9991509754066</v>
      </c>
      <c r="BD149" s="23">
        <f ca="1"/>
        <v>1640.9991509754066</v>
      </c>
      <c r="BE149" s="23">
        <f ca="1"/>
        <v>1640.9991509754066</v>
      </c>
      <c r="BF149" s="23">
        <f ca="1"/>
        <v>1640.9991509754066</v>
      </c>
      <c r="BG149" s="23">
        <f ca="1"/>
        <v>1640.9991509754066</v>
      </c>
      <c r="BH149" s="23">
        <f ca="1"/>
        <v>1640.9991509754066</v>
      </c>
      <c r="BI149" s="23">
        <f ca="1"/>
        <v>1640.9991509754066</v>
      </c>
      <c r="BJ149" s="23">
        <f ca="1"/>
        <v>1640.9991509754066</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928.05730718086488</v>
      </c>
      <c r="C150" s="23">
        <f ca="1"/>
        <v>972.46132330372711</v>
      </c>
      <c r="D150" s="23">
        <f ca="1"/>
        <v>1105.2434937826279</v>
      </c>
      <c r="E150" s="23">
        <f ca="1"/>
        <v>1083.5855882590993</v>
      </c>
      <c r="F150" s="23">
        <f ca="1"/>
        <v>876.94720152211619</v>
      </c>
      <c r="G150" s="23">
        <f ca="1"/>
        <v>920.53900521733181</v>
      </c>
      <c r="H150" s="23">
        <f ca="1"/>
        <v>970.7868895030482</v>
      </c>
      <c r="I150" s="23">
        <f ca="1"/>
        <v>1008.3838255003872</v>
      </c>
      <c r="J150" s="23">
        <f ca="1"/>
        <v>1049.8328783867842</v>
      </c>
      <c r="K150" s="23">
        <f ca="1"/>
        <v>1071.5576564271655</v>
      </c>
      <c r="L150" s="23">
        <f ca="1"/>
        <v>1090.3740082903482</v>
      </c>
      <c r="M150" s="23">
        <f ca="1"/>
        <v>1136.9525846597778</v>
      </c>
      <c r="N150" s="23">
        <f ca="1"/>
        <v>1108.8617995567643</v>
      </c>
      <c r="O150" s="23">
        <f ca="1"/>
        <v>1184.8202331988382</v>
      </c>
      <c r="P150" s="23">
        <f ca="1"/>
        <v>1283.9019536383425</v>
      </c>
      <c r="Q150" s="23">
        <f ca="1"/>
        <v>1283.9019536383425</v>
      </c>
      <c r="R150" s="23">
        <f ca="1"/>
        <v>1283.9019536383425</v>
      </c>
      <c r="S150" s="23">
        <f ca="1"/>
        <v>1283.9019536383425</v>
      </c>
      <c r="T150" s="23">
        <f ca="1"/>
        <v>1283.9019536383425</v>
      </c>
      <c r="U150" s="23">
        <f ca="1"/>
        <v>1283.9019536383425</v>
      </c>
      <c r="V150" s="23">
        <f ca="1"/>
        <v>1283.9019536383425</v>
      </c>
      <c r="W150" s="23">
        <f ca="1"/>
        <v>1283.9019536383425</v>
      </c>
      <c r="X150" s="23">
        <f ca="1"/>
        <v>1283.9019536383425</v>
      </c>
      <c r="Y150" s="23">
        <f ca="1"/>
        <v>1283.9019536383425</v>
      </c>
      <c r="Z150" s="23">
        <f ca="1"/>
        <v>1283.9019536383425</v>
      </c>
      <c r="AA150" s="23">
        <f ca="1"/>
        <v>1283.9019536383425</v>
      </c>
      <c r="AB150" s="23">
        <f ca="1"/>
        <v>1283.9019536383425</v>
      </c>
      <c r="AC150" s="23">
        <f ca="1"/>
        <v>1283.9019536383425</v>
      </c>
      <c r="AD150" s="23">
        <f ca="1"/>
        <v>1283.9019536383425</v>
      </c>
      <c r="AE150" s="23">
        <f ca="1"/>
        <v>1283.9019536383425</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987.76932107426921</v>
      </c>
      <c r="AH150" s="23">
        <f ca="1"/>
        <v>1033.8684533607941</v>
      </c>
      <c r="AI150" s="23">
        <f ca="1"/>
        <v>1165.6187719140175</v>
      </c>
      <c r="AJ150" s="23">
        <f ca="1"/>
        <v>1148.1911591801475</v>
      </c>
      <c r="AK150" s="30">
        <f ca="1"/>
        <v>941.76278145196738</v>
      </c>
      <c r="AL150" s="23">
        <f ca="1"/>
        <v>990.85421988389714</v>
      </c>
      <c r="AM150" s="23">
        <f ca="1"/>
        <v>1037.539270314868</v>
      </c>
      <c r="AN150" s="23">
        <f ca="1"/>
        <v>1077.3137389775989</v>
      </c>
      <c r="AO150" s="23">
        <f ca="1"/>
        <v>1118.7431485432394</v>
      </c>
      <c r="AP150" s="23">
        <f ca="1"/>
        <v>1136.9018767329339</v>
      </c>
      <c r="AQ150" s="23">
        <f ca="1"/>
        <v>1161.6861374404355</v>
      </c>
      <c r="AR150" s="23">
        <f ca="1"/>
        <v>1207.6341631766622</v>
      </c>
      <c r="AS150" s="23">
        <f ca="1"/>
        <v>1192.6104182165991</v>
      </c>
      <c r="AT150" s="23">
        <f ca="1"/>
        <v>1252.6242501421418</v>
      </c>
      <c r="AU150" s="23">
        <f ca="1"/>
        <v>1287.2414992456638</v>
      </c>
      <c r="AV150" s="23">
        <f ca="1"/>
        <v>1287.2414992456638</v>
      </c>
      <c r="AW150" s="23">
        <f ca="1"/>
        <v>1287.2414992456638</v>
      </c>
      <c r="AX150" s="23">
        <f ca="1"/>
        <v>1287.2414992456638</v>
      </c>
      <c r="AY150" s="23">
        <f ca="1"/>
        <v>1287.2414992456638</v>
      </c>
      <c r="AZ150" s="23">
        <f ca="1"/>
        <v>1287.2414992456638</v>
      </c>
      <c r="BA150" s="23">
        <f ca="1"/>
        <v>1287.2414992456638</v>
      </c>
      <c r="BB150" s="23">
        <f ca="1"/>
        <v>1287.2414992456638</v>
      </c>
      <c r="BC150" s="23">
        <f ca="1"/>
        <v>1287.2414992456638</v>
      </c>
      <c r="BD150" s="23">
        <f ca="1"/>
        <v>1287.2414992456638</v>
      </c>
      <c r="BE150" s="23">
        <f ca="1"/>
        <v>1287.2414992456638</v>
      </c>
      <c r="BF150" s="23">
        <f ca="1"/>
        <v>1287.2414992456638</v>
      </c>
      <c r="BG150" s="23">
        <f ca="1"/>
        <v>1287.2414992456638</v>
      </c>
      <c r="BH150" s="23">
        <f ca="1"/>
        <v>1287.2414992456638</v>
      </c>
      <c r="BI150" s="23">
        <f ca="1"/>
        <v>1287.2414992456638</v>
      </c>
      <c r="BJ150" s="23">
        <f ca="1"/>
        <v>1287.2414992456638</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651.66251593814229</v>
      </c>
      <c r="C151" s="23">
        <f ca="1"/>
        <v>682.84209142392956</v>
      </c>
      <c r="D151" s="23">
        <f ca="1"/>
        <v>776.07896657860624</v>
      </c>
      <c r="E151" s="23">
        <f ca="1"/>
        <v>760.87123630784743</v>
      </c>
      <c r="F151" s="23">
        <f ca="1"/>
        <v>615.7740640227978</v>
      </c>
      <c r="G151" s="23">
        <f ca="1"/>
        <v>646.38332085478953</v>
      </c>
      <c r="H151" s="23">
        <f ca="1"/>
        <v>681.66633887623721</v>
      </c>
      <c r="I151" s="23">
        <f ca="1"/>
        <v>708.066124443376</v>
      </c>
      <c r="J151" s="23">
        <f ca="1"/>
        <v>737.17078627643946</v>
      </c>
      <c r="K151" s="23">
        <f ca="1"/>
        <v>752.42547303602953</v>
      </c>
      <c r="L151" s="23">
        <f ca="1"/>
        <v>765.63792349685991</v>
      </c>
      <c r="M151" s="23">
        <f ca="1"/>
        <v>798.34442990638718</v>
      </c>
      <c r="N151" s="23">
        <f ca="1"/>
        <v>778.61966554833884</v>
      </c>
      <c r="O151" s="23">
        <f ca="1"/>
        <v>831.95609595076417</v>
      </c>
      <c r="P151" s="23">
        <f ca="1"/>
        <v>901.52921684048897</v>
      </c>
      <c r="Q151" s="23">
        <f ca="1"/>
        <v>901.52921684048897</v>
      </c>
      <c r="R151" s="23">
        <f ca="1"/>
        <v>901.52921684048897</v>
      </c>
      <c r="S151" s="23">
        <f ca="1"/>
        <v>901.52921684048897</v>
      </c>
      <c r="T151" s="23">
        <f ca="1"/>
        <v>901.52921684048897</v>
      </c>
      <c r="U151" s="23">
        <f ca="1"/>
        <v>901.52921684048897</v>
      </c>
      <c r="V151" s="23">
        <f ca="1"/>
        <v>901.52921684048897</v>
      </c>
      <c r="W151" s="23">
        <f ca="1"/>
        <v>901.52921684048897</v>
      </c>
      <c r="X151" s="23">
        <f ca="1"/>
        <v>901.52921684048897</v>
      </c>
      <c r="Y151" s="23">
        <f ca="1"/>
        <v>901.52921684048897</v>
      </c>
      <c r="Z151" s="23">
        <f ca="1"/>
        <v>901.52921684048897</v>
      </c>
      <c r="AA151" s="23">
        <f ca="1"/>
        <v>901.52921684048897</v>
      </c>
      <c r="AB151" s="23">
        <f ca="1"/>
        <v>901.52921684048897</v>
      </c>
      <c r="AC151" s="23">
        <f ca="1"/>
        <v>901.52921684048897</v>
      </c>
      <c r="AD151" s="23">
        <f ca="1"/>
        <v>901.52921684048897</v>
      </c>
      <c r="AE151" s="23">
        <f ca="1"/>
        <v>901.52921684048897</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693.59104869622286</v>
      </c>
      <c r="AH151" s="23">
        <f ca="1"/>
        <v>725.96089945431561</v>
      </c>
      <c r="AI151" s="23">
        <f ca="1"/>
        <v>818.47322967328682</v>
      </c>
      <c r="AJ151" s="23">
        <f ca="1"/>
        <v>806.2359229110051</v>
      </c>
      <c r="AK151" s="30">
        <f ca="1"/>
        <v>661.28621457886788</v>
      </c>
      <c r="AL151" s="23">
        <f ca="1"/>
        <v>695.75720040274132</v>
      </c>
      <c r="AM151" s="23">
        <f ca="1"/>
        <v>728.53847068114726</v>
      </c>
      <c r="AN151" s="23">
        <f ca="1"/>
        <v>756.46727434262914</v>
      </c>
      <c r="AO151" s="23">
        <f ca="1"/>
        <v>785.55814304489502</v>
      </c>
      <c r="AP151" s="23">
        <f ca="1"/>
        <v>798.30882385606105</v>
      </c>
      <c r="AQ151" s="23">
        <f ca="1"/>
        <v>815.71181563614698</v>
      </c>
      <c r="AR151" s="23">
        <f ca="1"/>
        <v>847.97556252114896</v>
      </c>
      <c r="AS151" s="23">
        <f ca="1"/>
        <v>837.42620165330811</v>
      </c>
      <c r="AT151" s="23">
        <f ca="1"/>
        <v>879.56666474872543</v>
      </c>
      <c r="AU151" s="23">
        <f ca="1"/>
        <v>903.87417622577539</v>
      </c>
      <c r="AV151" s="23">
        <f ca="1"/>
        <v>903.87417622577539</v>
      </c>
      <c r="AW151" s="23">
        <f ca="1"/>
        <v>903.87417622577539</v>
      </c>
      <c r="AX151" s="23">
        <f ca="1"/>
        <v>903.87417622577539</v>
      </c>
      <c r="AY151" s="23">
        <f ca="1"/>
        <v>903.87417622577539</v>
      </c>
      <c r="AZ151" s="23">
        <f ca="1"/>
        <v>903.87417622577539</v>
      </c>
      <c r="BA151" s="23">
        <f ca="1"/>
        <v>903.87417622577539</v>
      </c>
      <c r="BB151" s="23">
        <f ca="1"/>
        <v>903.87417622577539</v>
      </c>
      <c r="BC151" s="23">
        <f ca="1"/>
        <v>903.87417622577539</v>
      </c>
      <c r="BD151" s="23">
        <f ca="1"/>
        <v>903.87417622577539</v>
      </c>
      <c r="BE151" s="23">
        <f ca="1"/>
        <v>903.87417622577539</v>
      </c>
      <c r="BF151" s="23">
        <f ca="1"/>
        <v>903.87417622577539</v>
      </c>
      <c r="BG151" s="23">
        <f ca="1"/>
        <v>903.87417622577539</v>
      </c>
      <c r="BH151" s="23">
        <f ca="1"/>
        <v>903.87417622577539</v>
      </c>
      <c r="BI151" s="23">
        <f ca="1"/>
        <v>903.87417622577539</v>
      </c>
      <c r="BJ151" s="23">
        <f ca="1"/>
        <v>903.87417622577539</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67.413363717740879</v>
      </c>
      <c r="C152" s="23">
        <f ca="1"/>
        <v>70.638837043856896</v>
      </c>
      <c r="D152" s="23">
        <f ca="1"/>
        <v>80.284031025375469</v>
      </c>
      <c r="E152" s="23">
        <f ca="1"/>
        <v>78.710817549090024</v>
      </c>
      <c r="F152" s="23">
        <f ca="1"/>
        <v>63.70076524373961</v>
      </c>
      <c r="G152" s="23">
        <f ca="1"/>
        <v>66.867240088428517</v>
      </c>
      <c r="H152" s="23">
        <f ca="1"/>
        <v>70.517207469957697</v>
      </c>
      <c r="I152" s="23">
        <f ca="1"/>
        <v>73.248219770006614</v>
      </c>
      <c r="J152" s="23">
        <f ca="1"/>
        <v>76.259046856185677</v>
      </c>
      <c r="K152" s="23">
        <f ca="1"/>
        <v>77.837117900281257</v>
      </c>
      <c r="L152" s="23">
        <f ca="1"/>
        <v>79.203923120367207</v>
      </c>
      <c r="M152" s="23">
        <f ca="1"/>
        <v>82.587354817904597</v>
      </c>
      <c r="N152" s="23">
        <f ca="1"/>
        <v>80.546861953278835</v>
      </c>
      <c r="O152" s="23">
        <f ca="1"/>
        <v>86.064423719047127</v>
      </c>
      <c r="P152" s="23">
        <f ca="1"/>
        <v>93.261643121432698</v>
      </c>
      <c r="Q152" s="23">
        <f ca="1"/>
        <v>93.261643121432698</v>
      </c>
      <c r="R152" s="23">
        <f ca="1"/>
        <v>93.261643121432698</v>
      </c>
      <c r="S152" s="23">
        <f ca="1"/>
        <v>93.261643121432698</v>
      </c>
      <c r="T152" s="23">
        <f ca="1"/>
        <v>93.261643121432698</v>
      </c>
      <c r="U152" s="23">
        <f ca="1"/>
        <v>93.261643121432698</v>
      </c>
      <c r="V152" s="23">
        <f ca="1"/>
        <v>93.261643121432698</v>
      </c>
      <c r="W152" s="23">
        <f ca="1"/>
        <v>93.261643121432698</v>
      </c>
      <c r="X152" s="23">
        <f ca="1"/>
        <v>93.261643121432698</v>
      </c>
      <c r="Y152" s="23">
        <f ca="1"/>
        <v>93.261643121432698</v>
      </c>
      <c r="Z152" s="23">
        <f ca="1"/>
        <v>93.261643121432698</v>
      </c>
      <c r="AA152" s="23">
        <f ca="1"/>
        <v>93.261643121432698</v>
      </c>
      <c r="AB152" s="23">
        <f ca="1"/>
        <v>93.261643121432698</v>
      </c>
      <c r="AC152" s="23">
        <f ca="1"/>
        <v>93.261643121432698</v>
      </c>
      <c r="AD152" s="23">
        <f ca="1"/>
        <v>93.261643121432698</v>
      </c>
      <c r="AE152" s="23">
        <f ca="1"/>
        <v>93.261643121432698</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71.750798140990725</v>
      </c>
      <c r="AH152" s="23">
        <f ca="1"/>
        <v>75.099403391828005</v>
      </c>
      <c r="AI152" s="23">
        <f ca="1"/>
        <v>84.66964444896324</v>
      </c>
      <c r="AJ152" s="23">
        <f ca="1"/>
        <v>83.403716163209921</v>
      </c>
      <c r="AK152" s="30">
        <f ca="1"/>
        <v>68.408918749540106</v>
      </c>
      <c r="AL152" s="23">
        <f ca="1"/>
        <v>71.974882800285755</v>
      </c>
      <c r="AM152" s="23">
        <f ca="1"/>
        <v>75.366048691155427</v>
      </c>
      <c r="AN152" s="23">
        <f ca="1"/>
        <v>78.255235276826056</v>
      </c>
      <c r="AO152" s="23">
        <f ca="1"/>
        <v>81.264635487405371</v>
      </c>
      <c r="AP152" s="23">
        <f ca="1"/>
        <v>82.583671433388105</v>
      </c>
      <c r="AQ152" s="23">
        <f ca="1"/>
        <v>84.383980927879804</v>
      </c>
      <c r="AR152" s="23">
        <f ca="1"/>
        <v>87.721609915983564</v>
      </c>
      <c r="AS152" s="23">
        <f ca="1"/>
        <v>86.630296722758601</v>
      </c>
      <c r="AT152" s="23">
        <f ca="1"/>
        <v>90.989654974008815</v>
      </c>
      <c r="AU152" s="23">
        <f ca="1"/>
        <v>93.504225126807128</v>
      </c>
      <c r="AV152" s="23">
        <f ca="1"/>
        <v>93.504225126807128</v>
      </c>
      <c r="AW152" s="23">
        <f ca="1"/>
        <v>93.504225126807128</v>
      </c>
      <c r="AX152" s="23">
        <f ca="1"/>
        <v>93.504225126807128</v>
      </c>
      <c r="AY152" s="23">
        <f ca="1"/>
        <v>93.504225126807128</v>
      </c>
      <c r="AZ152" s="23">
        <f ca="1"/>
        <v>93.504225126807128</v>
      </c>
      <c r="BA152" s="23">
        <f ca="1"/>
        <v>93.504225126807128</v>
      </c>
      <c r="BB152" s="23">
        <f ca="1"/>
        <v>93.504225126807128</v>
      </c>
      <c r="BC152" s="23">
        <f ca="1"/>
        <v>93.504225126807128</v>
      </c>
      <c r="BD152" s="23">
        <f ca="1"/>
        <v>93.504225126807128</v>
      </c>
      <c r="BE152" s="23">
        <f ca="1"/>
        <v>93.504225126807128</v>
      </c>
      <c r="BF152" s="23">
        <f ca="1"/>
        <v>93.504225126807128</v>
      </c>
      <c r="BG152" s="23">
        <f ca="1"/>
        <v>93.504225126807128</v>
      </c>
      <c r="BH152" s="23">
        <f ca="1"/>
        <v>93.504225126807128</v>
      </c>
      <c r="BI152" s="23">
        <f ca="1"/>
        <v>93.504225126807128</v>
      </c>
      <c r="BJ152" s="23">
        <f ca="1"/>
        <v>93.504225126807128</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f ca="1"/>
        <v>0</v>
      </c>
      <c r="F153" s="23">
        <f ca="1"/>
        <v>0</v>
      </c>
      <c r="G153" s="23">
        <f ca="1"/>
        <v>0</v>
      </c>
      <c r="H153" s="23">
        <f ca="1"/>
        <v>0</v>
      </c>
      <c r="I153" s="23">
        <f ca="1"/>
        <v>0</v>
      </c>
      <c r="J153" s="23">
        <f ca="1"/>
        <v>0</v>
      </c>
      <c r="K153" s="23">
        <f ca="1"/>
        <v>0</v>
      </c>
      <c r="L153" s="23">
        <f ca="1"/>
        <v>0</v>
      </c>
      <c r="M153" s="23">
        <f ca="1"/>
        <v>0</v>
      </c>
      <c r="N153" s="23">
        <f ca="1"/>
        <v>0</v>
      </c>
      <c r="O153" s="23">
        <f ca="1"/>
        <v>0</v>
      </c>
      <c r="P153" s="23">
        <f ca="1"/>
        <v>0</v>
      </c>
      <c r="Q153" s="23">
        <f ca="1"/>
        <v>0</v>
      </c>
      <c r="R153" s="23">
        <f ca="1"/>
        <v>0</v>
      </c>
      <c r="S153" s="23">
        <f ca="1"/>
        <v>0</v>
      </c>
      <c r="T153" s="23">
        <f ca="1"/>
        <v>0</v>
      </c>
      <c r="U153" s="23">
        <f ca="1"/>
        <v>0</v>
      </c>
      <c r="V153" s="23">
        <f ca="1"/>
        <v>0</v>
      </c>
      <c r="W153" s="23">
        <f ca="1"/>
        <v>0</v>
      </c>
      <c r="X153" s="23">
        <f ca="1"/>
        <v>0</v>
      </c>
      <c r="Y153" s="23">
        <f ca="1"/>
        <v>0</v>
      </c>
      <c r="Z153" s="23">
        <f ca="1"/>
        <v>0</v>
      </c>
      <c r="AA153" s="23">
        <f ca="1"/>
        <v>0</v>
      </c>
      <c r="AB153" s="23">
        <f ca="1"/>
        <v>0</v>
      </c>
      <c r="AC153" s="23">
        <f ca="1"/>
        <v>0</v>
      </c>
      <c r="AD153" s="23">
        <f ca="1"/>
        <v>0</v>
      </c>
      <c r="AE153" s="23">
        <f ca="1"/>
        <v>0</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f ca="1"/>
        <v>0</v>
      </c>
      <c r="AK153" s="30">
        <f ca="1"/>
        <v>0</v>
      </c>
      <c r="AL153" s="23">
        <f ca="1"/>
        <v>0</v>
      </c>
      <c r="AM153" s="23">
        <f ca="1"/>
        <v>0</v>
      </c>
      <c r="AN153" s="23">
        <f ca="1"/>
        <v>0</v>
      </c>
      <c r="AO153" s="23">
        <f ca="1"/>
        <v>0</v>
      </c>
      <c r="AP153" s="23">
        <f ca="1"/>
        <v>0</v>
      </c>
      <c r="AQ153" s="23">
        <f ca="1"/>
        <v>0</v>
      </c>
      <c r="AR153" s="23">
        <f ca="1"/>
        <v>0</v>
      </c>
      <c r="AS153" s="23">
        <f ca="1"/>
        <v>0</v>
      </c>
      <c r="AT153" s="23">
        <f ca="1"/>
        <v>0</v>
      </c>
      <c r="AU153" s="23">
        <f ca="1"/>
        <v>0</v>
      </c>
      <c r="AV153" s="23">
        <f ca="1"/>
        <v>0</v>
      </c>
      <c r="AW153" s="23">
        <f ca="1"/>
        <v>0</v>
      </c>
      <c r="AX153" s="23">
        <f ca="1"/>
        <v>0</v>
      </c>
      <c r="AY153" s="23">
        <f ca="1"/>
        <v>0</v>
      </c>
      <c r="AZ153" s="23">
        <f ca="1"/>
        <v>0</v>
      </c>
      <c r="BA153" s="23">
        <f ca="1"/>
        <v>0</v>
      </c>
      <c r="BB153" s="23">
        <f ca="1"/>
        <v>0</v>
      </c>
      <c r="BC153" s="23">
        <f ca="1"/>
        <v>0</v>
      </c>
      <c r="BD153" s="23">
        <f ca="1"/>
        <v>0</v>
      </c>
      <c r="BE153" s="23">
        <f ca="1"/>
        <v>0</v>
      </c>
      <c r="BF153" s="23">
        <f ca="1"/>
        <v>0</v>
      </c>
      <c r="BG153" s="23">
        <f ca="1"/>
        <v>0</v>
      </c>
      <c r="BH153" s="23">
        <f ca="1"/>
        <v>0</v>
      </c>
      <c r="BI153" s="23">
        <f ca="1"/>
        <v>0</v>
      </c>
      <c r="BJ153" s="23">
        <f ca="1"/>
        <v>0</v>
      </c>
    </row>
    <row r="154" spans="1:62">
      <c r="A154" s="4" t="s">
        <v>864</v>
      </c>
      <c r="B154" s="31">
        <f t="shared" ref="B154:AE154" ca="1" si="16">PowerFactor*SUM(B130:B153)</f>
        <v>113549.19725272607</v>
      </c>
      <c r="C154" s="31">
        <f t="shared" ca="1" si="16"/>
        <v>118982.09492675459</v>
      </c>
      <c r="D154" s="31">
        <f t="shared" ca="1" si="16"/>
        <v>135228.19174716942</v>
      </c>
      <c r="E154" s="31">
        <f t="shared" ca="1" si="16"/>
        <v>132578.31466808857</v>
      </c>
      <c r="F154" s="31">
        <f t="shared" ca="1" si="16"/>
        <v>107295.79951085373</v>
      </c>
      <c r="G154" s="31">
        <f t="shared" ca="1" si="16"/>
        <v>112629.32178161314</v>
      </c>
      <c r="H154" s="31">
        <f t="shared" ca="1" si="16"/>
        <v>118777.22545107806</v>
      </c>
      <c r="I154" s="31">
        <f t="shared" ca="1" si="16"/>
        <v>123377.26670782767</v>
      </c>
      <c r="J154" s="31">
        <f t="shared" ca="1" si="16"/>
        <v>128448.62021770202</v>
      </c>
      <c r="K154" s="31">
        <f t="shared" ca="1" si="16"/>
        <v>131106.67924906977</v>
      </c>
      <c r="L154" s="31">
        <f t="shared" ca="1" si="16"/>
        <v>133408.88799497089</v>
      </c>
      <c r="M154" s="31">
        <f t="shared" ca="1" si="16"/>
        <v>139107.84636208898</v>
      </c>
      <c r="N154" s="31">
        <f t="shared" ca="1" si="16"/>
        <v>135670.89686127077</v>
      </c>
      <c r="O154" s="31">
        <f t="shared" ca="1" si="16"/>
        <v>144964.52463392628</v>
      </c>
      <c r="P154" s="31">
        <f t="shared" ca="1" si="16"/>
        <v>157087.32107254333</v>
      </c>
      <c r="Q154" s="31">
        <f t="shared" ca="1" si="16"/>
        <v>157087.32107254333</v>
      </c>
      <c r="R154" s="31">
        <f t="shared" ca="1" si="16"/>
        <v>157087.32107254333</v>
      </c>
      <c r="S154" s="31">
        <f t="shared" ca="1" si="16"/>
        <v>157087.32107254333</v>
      </c>
      <c r="T154" s="31">
        <f t="shared" ca="1" si="16"/>
        <v>157087.32107254333</v>
      </c>
      <c r="U154" s="31">
        <f t="shared" ca="1" si="16"/>
        <v>157087.32107254333</v>
      </c>
      <c r="V154" s="31">
        <f t="shared" ca="1" si="16"/>
        <v>157087.32107254333</v>
      </c>
      <c r="W154" s="31">
        <f t="shared" ca="1" si="16"/>
        <v>157087.32107254333</v>
      </c>
      <c r="X154" s="31">
        <f t="shared" ca="1" si="16"/>
        <v>157087.32107254333</v>
      </c>
      <c r="Y154" s="31">
        <f t="shared" ca="1" si="16"/>
        <v>157087.32107254333</v>
      </c>
      <c r="Z154" s="31">
        <f t="shared" ca="1" si="16"/>
        <v>157087.32107254333</v>
      </c>
      <c r="AA154" s="31">
        <f t="shared" ca="1" si="16"/>
        <v>157087.32107254333</v>
      </c>
      <c r="AB154" s="31">
        <f t="shared" ca="1" si="16"/>
        <v>157087.32107254333</v>
      </c>
      <c r="AC154" s="31">
        <f t="shared" ca="1" si="16"/>
        <v>157087.32107254333</v>
      </c>
      <c r="AD154" s="31">
        <f t="shared" ca="1" si="16"/>
        <v>157087.32107254333</v>
      </c>
      <c r="AE154" s="31">
        <f t="shared" ca="1" si="16"/>
        <v>157087.32107254333</v>
      </c>
      <c r="AF154" s="4" t="s">
        <v>864</v>
      </c>
      <c r="AG154" s="31">
        <f t="shared" ref="AG154:BJ154" ca="1" si="17">PowerFactor*SUM(AG130:AG153)</f>
        <v>120855.05131095859</v>
      </c>
      <c r="AH154" s="31">
        <f t="shared" ca="1" si="17"/>
        <v>126495.34897865634</v>
      </c>
      <c r="AI154" s="31">
        <f t="shared" ca="1" si="17"/>
        <v>142615.19717526555</v>
      </c>
      <c r="AJ154" s="31">
        <f t="shared" ca="1" si="17"/>
        <v>140482.90273541733</v>
      </c>
      <c r="AK154" s="31">
        <f t="shared" ca="1" si="17"/>
        <v>115226.08249398225</v>
      </c>
      <c r="AL154" s="31">
        <f t="shared" ca="1" si="17"/>
        <v>121232.49328650124</v>
      </c>
      <c r="AM154" s="31">
        <f t="shared" ca="1" si="17"/>
        <v>126944.47891402958</v>
      </c>
      <c r="AN154" s="31">
        <f t="shared" ca="1" si="17"/>
        <v>131810.94454375026</v>
      </c>
      <c r="AO154" s="31">
        <f t="shared" ca="1" si="17"/>
        <v>136879.89466399979</v>
      </c>
      <c r="AP154" s="31">
        <f t="shared" ca="1" si="17"/>
        <v>139101.64217152569</v>
      </c>
      <c r="AQ154" s="31">
        <f t="shared" ca="1" si="17"/>
        <v>142134.03347545047</v>
      </c>
      <c r="AR154" s="31">
        <f t="shared" ca="1" si="17"/>
        <v>147755.84303109604</v>
      </c>
      <c r="AS154" s="31">
        <f t="shared" ca="1" si="17"/>
        <v>145917.66540268331</v>
      </c>
      <c r="AT154" s="31">
        <f t="shared" ca="1" si="17"/>
        <v>153260.44734780441</v>
      </c>
      <c r="AU154" s="31">
        <f t="shared" ca="1" si="17"/>
        <v>157495.91946400699</v>
      </c>
      <c r="AV154" s="31">
        <f t="shared" ca="1" si="17"/>
        <v>157495.91946400699</v>
      </c>
      <c r="AW154" s="31">
        <f t="shared" ca="1" si="17"/>
        <v>157495.91946400699</v>
      </c>
      <c r="AX154" s="31">
        <f t="shared" ca="1" si="17"/>
        <v>157495.91946400699</v>
      </c>
      <c r="AY154" s="31">
        <f t="shared" ca="1" si="17"/>
        <v>157495.91946400699</v>
      </c>
      <c r="AZ154" s="31">
        <f t="shared" ca="1" si="17"/>
        <v>157495.91946400699</v>
      </c>
      <c r="BA154" s="31">
        <f t="shared" ca="1" si="17"/>
        <v>157495.91946400699</v>
      </c>
      <c r="BB154" s="31">
        <f t="shared" ca="1" si="17"/>
        <v>157495.91946400699</v>
      </c>
      <c r="BC154" s="31">
        <f t="shared" ca="1" si="17"/>
        <v>157495.91946400699</v>
      </c>
      <c r="BD154" s="31">
        <f t="shared" ca="1" si="17"/>
        <v>157495.91946400699</v>
      </c>
      <c r="BE154" s="31">
        <f t="shared" ca="1" si="17"/>
        <v>157495.91946400699</v>
      </c>
      <c r="BF154" s="31">
        <f t="shared" ca="1" si="17"/>
        <v>157495.91946400699</v>
      </c>
      <c r="BG154" s="31">
        <f t="shared" ca="1" si="17"/>
        <v>157495.91946400699</v>
      </c>
      <c r="BH154" s="31">
        <f t="shared" ca="1" si="17"/>
        <v>157495.91946400699</v>
      </c>
      <c r="BI154" s="31">
        <f t="shared" ca="1" si="17"/>
        <v>157495.91946400699</v>
      </c>
      <c r="BJ154" s="31">
        <f t="shared" ca="1" si="17"/>
        <v>157495.91946400699</v>
      </c>
    </row>
    <row r="155" spans="1:62">
      <c r="A155" s="4" t="s">
        <v>937</v>
      </c>
      <c r="B155" s="31">
        <f t="shared" ref="B155:AD155" ca="1" si="18">B154*Probability_Weighting_for_50__POE_MDs</f>
        <v>79484.438076908235</v>
      </c>
      <c r="C155" s="31">
        <f t="shared" ca="1" si="18"/>
        <v>83287.466448728213</v>
      </c>
      <c r="D155" s="31">
        <f t="shared" ca="1" si="18"/>
        <v>94659.73422301859</v>
      </c>
      <c r="E155" s="31">
        <f t="shared" ca="1" si="18"/>
        <v>92804.820267661999</v>
      </c>
      <c r="F155" s="31">
        <f t="shared" ca="1" si="18"/>
        <v>75107.059657597609</v>
      </c>
      <c r="G155" s="31">
        <f t="shared" ca="1" si="18"/>
        <v>78840.52524712919</v>
      </c>
      <c r="H155" s="31">
        <f t="shared" ca="1" si="18"/>
        <v>83144.057815754641</v>
      </c>
      <c r="I155" s="31">
        <f t="shared" ca="1" si="18"/>
        <v>86364.08669547936</v>
      </c>
      <c r="J155" s="31">
        <f t="shared" ca="1" si="18"/>
        <v>89914.03415239141</v>
      </c>
      <c r="K155" s="31">
        <f t="shared" ca="1" si="18"/>
        <v>91774.675474348827</v>
      </c>
      <c r="L155" s="31">
        <f t="shared" ca="1" si="18"/>
        <v>93386.22159647962</v>
      </c>
      <c r="M155" s="31">
        <f t="shared" ca="1" si="18"/>
        <v>97375.492453462284</v>
      </c>
      <c r="N155" s="31">
        <f t="shared" ca="1" si="18"/>
        <v>94969.627802889532</v>
      </c>
      <c r="O155" s="31">
        <f t="shared" ca="1" si="18"/>
        <v>101475.16724374839</v>
      </c>
      <c r="P155" s="31">
        <f t="shared" ca="1" si="18"/>
        <v>109961.12475078032</v>
      </c>
      <c r="Q155" s="31">
        <f t="shared" ca="1" si="18"/>
        <v>109961.12475078032</v>
      </c>
      <c r="R155" s="31">
        <f t="shared" ca="1" si="18"/>
        <v>109961.12475078032</v>
      </c>
      <c r="S155" s="31">
        <f t="shared" ca="1" si="18"/>
        <v>109961.12475078032</v>
      </c>
      <c r="T155" s="31">
        <f t="shared" ca="1" si="18"/>
        <v>109961.12475078032</v>
      </c>
      <c r="U155" s="31">
        <f t="shared" ca="1" si="18"/>
        <v>109961.12475078032</v>
      </c>
      <c r="V155" s="31">
        <f t="shared" ca="1" si="18"/>
        <v>109961.12475078032</v>
      </c>
      <c r="W155" s="31">
        <f t="shared" ca="1" si="18"/>
        <v>109961.12475078032</v>
      </c>
      <c r="X155" s="31">
        <f t="shared" ca="1" si="18"/>
        <v>109961.12475078032</v>
      </c>
      <c r="Y155" s="31">
        <f t="shared" ca="1" si="18"/>
        <v>109961.12475078032</v>
      </c>
      <c r="Z155" s="31">
        <f t="shared" ca="1" si="18"/>
        <v>109961.12475078032</v>
      </c>
      <c r="AA155" s="31">
        <f t="shared" ca="1" si="18"/>
        <v>109961.12475078032</v>
      </c>
      <c r="AB155" s="31">
        <f t="shared" ca="1" si="18"/>
        <v>109961.12475078032</v>
      </c>
      <c r="AC155" s="31">
        <f t="shared" ca="1" si="18"/>
        <v>109961.12475078032</v>
      </c>
      <c r="AD155" s="31">
        <f t="shared" ca="1" si="18"/>
        <v>109961.12475078032</v>
      </c>
      <c r="AE155" s="31">
        <f ca="1">AE154*Probability_Weighting_for_50__POE_MDs</f>
        <v>109961.12475078032</v>
      </c>
      <c r="AF155" s="4" t="s">
        <v>938</v>
      </c>
      <c r="AG155" s="31">
        <f t="shared" ref="AG155:BJ155" ca="1" si="19">AG154*Probability_Weighting_for_10__POE_MDs</f>
        <v>36256.515393287576</v>
      </c>
      <c r="AH155" s="31">
        <f t="shared" ca="1" si="19"/>
        <v>37948.604693596899</v>
      </c>
      <c r="AI155" s="31">
        <f t="shared" ca="1" si="19"/>
        <v>42784.559152579663</v>
      </c>
      <c r="AJ155" s="31">
        <f t="shared" ca="1" si="19"/>
        <v>42144.870820625198</v>
      </c>
      <c r="AK155" s="31">
        <f t="shared" ca="1" si="19"/>
        <v>34567.824748194675</v>
      </c>
      <c r="AL155" s="31">
        <f t="shared" ca="1" si="19"/>
        <v>36369.747985950373</v>
      </c>
      <c r="AM155" s="31">
        <f t="shared" ca="1" si="19"/>
        <v>38083.343674208874</v>
      </c>
      <c r="AN155" s="31">
        <f t="shared" ca="1" si="19"/>
        <v>39543.283363125076</v>
      </c>
      <c r="AO155" s="31">
        <f t="shared" ca="1" si="19"/>
        <v>41063.968399199934</v>
      </c>
      <c r="AP155" s="31">
        <f t="shared" ca="1" si="19"/>
        <v>41730.492651457702</v>
      </c>
      <c r="AQ155" s="31">
        <f t="shared" ca="1" si="19"/>
        <v>42640.210042635139</v>
      </c>
      <c r="AR155" s="31">
        <f t="shared" ca="1" si="19"/>
        <v>44326.75290932881</v>
      </c>
      <c r="AS155" s="31">
        <f t="shared" ca="1" si="19"/>
        <v>43775.299620804995</v>
      </c>
      <c r="AT155" s="31">
        <f t="shared" ca="1" si="19"/>
        <v>45978.134204341324</v>
      </c>
      <c r="AU155" s="31">
        <f t="shared" ca="1" si="19"/>
        <v>47248.775839202099</v>
      </c>
      <c r="AV155" s="31">
        <f t="shared" ca="1" si="19"/>
        <v>47248.775839202099</v>
      </c>
      <c r="AW155" s="31">
        <f t="shared" ca="1" si="19"/>
        <v>47248.775839202099</v>
      </c>
      <c r="AX155" s="31">
        <f t="shared" ca="1" si="19"/>
        <v>47248.775839202099</v>
      </c>
      <c r="AY155" s="31">
        <f t="shared" ca="1" si="19"/>
        <v>47248.775839202099</v>
      </c>
      <c r="AZ155" s="31">
        <f t="shared" ca="1" si="19"/>
        <v>47248.775839202099</v>
      </c>
      <c r="BA155" s="31">
        <f t="shared" ca="1" si="19"/>
        <v>47248.775839202099</v>
      </c>
      <c r="BB155" s="31">
        <f t="shared" ca="1" si="19"/>
        <v>47248.775839202099</v>
      </c>
      <c r="BC155" s="31">
        <f t="shared" ca="1" si="19"/>
        <v>47248.775839202099</v>
      </c>
      <c r="BD155" s="31">
        <f t="shared" ca="1" si="19"/>
        <v>47248.775839202099</v>
      </c>
      <c r="BE155" s="31">
        <f t="shared" ca="1" si="19"/>
        <v>47248.775839202099</v>
      </c>
      <c r="BF155" s="31">
        <f t="shared" ca="1" si="19"/>
        <v>47248.775839202099</v>
      </c>
      <c r="BG155" s="31">
        <f t="shared" ca="1" si="19"/>
        <v>47248.775839202099</v>
      </c>
      <c r="BH155" s="31">
        <f t="shared" ca="1" si="19"/>
        <v>47248.775839202099</v>
      </c>
      <c r="BI155" s="31">
        <f t="shared" ca="1" si="19"/>
        <v>47248.775839202099</v>
      </c>
      <c r="BJ155" s="31">
        <f t="shared" ca="1" si="19"/>
        <v>47248.775839202099</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48.217927487313609</v>
      </c>
      <c r="AH161" s="4">
        <f ca="1"/>
        <v>49.885555571598651</v>
      </c>
      <c r="AI161" s="4">
        <f ca="1"/>
        <v>55.197032643146727</v>
      </c>
      <c r="AJ161" s="4">
        <f ca="1"/>
        <v>53.519491197539836</v>
      </c>
      <c r="AK161" s="4">
        <f ca="1"/>
        <v>44.873092635619685</v>
      </c>
      <c r="AL161" s="4">
        <f ca="1"/>
        <v>46.686840901351239</v>
      </c>
      <c r="AM161" s="4">
        <f ca="1"/>
        <v>48.159100134586851</v>
      </c>
      <c r="AN161" s="4">
        <f ca="1"/>
        <v>49.575190776789839</v>
      </c>
      <c r="AO161" s="4">
        <f ca="1"/>
        <v>50.801132973242801</v>
      </c>
      <c r="AP161" s="4">
        <f ca="1"/>
        <v>51.416171743475864</v>
      </c>
      <c r="AQ161" s="4">
        <f ca="1"/>
        <v>52.322550294131702</v>
      </c>
      <c r="AR161" s="4">
        <f ca="1"/>
        <v>53.359478999102762</v>
      </c>
      <c r="AS161" s="4">
        <f ca="1"/>
        <v>54.417850390203817</v>
      </c>
      <c r="AT161" s="4">
        <f ca="1"/>
        <v>55.74913692864088</v>
      </c>
      <c r="AU161" s="4">
        <f ca="1"/>
        <v>55.956973489061312</v>
      </c>
      <c r="AV161" s="4">
        <f ca="1"/>
        <v>55.956973489061312</v>
      </c>
      <c r="AW161" s="4">
        <f ca="1"/>
        <v>55.956973489061312</v>
      </c>
      <c r="AX161" s="4">
        <f ca="1"/>
        <v>55.956973489061312</v>
      </c>
      <c r="AY161" s="4">
        <f ca="1"/>
        <v>55.956973489061312</v>
      </c>
      <c r="AZ161" s="4">
        <f ca="1"/>
        <v>55.956973489061312</v>
      </c>
      <c r="BA161" s="4">
        <f ca="1"/>
        <v>55.956973489061312</v>
      </c>
      <c r="BB161" s="4">
        <f ca="1"/>
        <v>55.956973489061312</v>
      </c>
      <c r="BC161" s="4">
        <f ca="1"/>
        <v>55.956973489061312</v>
      </c>
      <c r="BD161" s="4">
        <f ca="1"/>
        <v>55.956973489061312</v>
      </c>
      <c r="BE161" s="4">
        <f ca="1"/>
        <v>55.956973489061312</v>
      </c>
      <c r="BF161" s="4">
        <f ca="1"/>
        <v>55.956973489061312</v>
      </c>
      <c r="BG161" s="4">
        <f ca="1"/>
        <v>55.956973489061312</v>
      </c>
      <c r="BH161" s="4">
        <f ca="1"/>
        <v>55.956973489061312</v>
      </c>
      <c r="BI161" s="4">
        <f ca="1"/>
        <v>55.956973489061312</v>
      </c>
      <c r="BJ161" s="4">
        <f ca="1"/>
        <v>55.956973489061312</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21.216919167747012</v>
      </c>
      <c r="C162" s="23">
        <f ca="1"/>
        <v>21.861794642851734</v>
      </c>
      <c r="D162" s="23">
        <f ca="1"/>
        <v>24.483556766183874</v>
      </c>
      <c r="E162" s="23">
        <f ca="1"/>
        <v>23.674550443807671</v>
      </c>
      <c r="F162" s="23">
        <f ca="1"/>
        <v>19.268419816738653</v>
      </c>
      <c r="G162" s="23">
        <f ca="1"/>
        <v>20.159664501408486</v>
      </c>
      <c r="H162" s="23">
        <f ca="1"/>
        <v>20.725670625454256</v>
      </c>
      <c r="I162" s="23">
        <f ca="1"/>
        <v>21.3718094259306</v>
      </c>
      <c r="J162" s="23">
        <f ca="1"/>
        <v>21.88810613931906</v>
      </c>
      <c r="K162" s="23">
        <f ca="1"/>
        <v>22.224586257602546</v>
      </c>
      <c r="L162" s="23">
        <f ca="1"/>
        <v>23.025962474491411</v>
      </c>
      <c r="M162" s="23">
        <f ca="1"/>
        <v>23.580224577521598</v>
      </c>
      <c r="N162" s="23">
        <f ca="1"/>
        <v>23.87189647637938</v>
      </c>
      <c r="O162" s="23">
        <f ca="1"/>
        <v>24.412790205799929</v>
      </c>
      <c r="P162" s="23">
        <f ca="1"/>
        <v>24.255366988506672</v>
      </c>
      <c r="Q162" s="23">
        <f ca="1"/>
        <v>24.255366988506672</v>
      </c>
      <c r="R162" s="23">
        <f ca="1"/>
        <v>24.255366988506672</v>
      </c>
      <c r="S162" s="23">
        <f ca="1"/>
        <v>24.255366988506672</v>
      </c>
      <c r="T162" s="23">
        <f ca="1"/>
        <v>24.255366988506672</v>
      </c>
      <c r="U162" s="23">
        <f ca="1"/>
        <v>24.255366988506672</v>
      </c>
      <c r="V162" s="23">
        <f ca="1"/>
        <v>24.255366988506672</v>
      </c>
      <c r="W162" s="23">
        <f ca="1"/>
        <v>24.255366988506672</v>
      </c>
      <c r="X162" s="23">
        <f ca="1"/>
        <v>24.255366988506672</v>
      </c>
      <c r="Y162" s="23">
        <f ca="1"/>
        <v>24.255366988506672</v>
      </c>
      <c r="Z162" s="23">
        <f ca="1"/>
        <v>24.255366988506672</v>
      </c>
      <c r="AA162" s="23">
        <f ca="1"/>
        <v>24.255366988506672</v>
      </c>
      <c r="AB162" s="23">
        <f ca="1"/>
        <v>24.255366988506672</v>
      </c>
      <c r="AC162" s="23">
        <f ca="1"/>
        <v>24.255366988506672</v>
      </c>
      <c r="AD162" s="23">
        <f ca="1"/>
        <v>24.255366988506672</v>
      </c>
      <c r="AE162" s="23">
        <f ca="1"/>
        <v>24.255366988506672</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23.866662600504483</v>
      </c>
      <c r="AH162" s="23">
        <f ca="1"/>
        <v>24.692096602022453</v>
      </c>
      <c r="AI162" s="23">
        <f ca="1"/>
        <v>27.321144298240974</v>
      </c>
      <c r="AJ162" s="23">
        <f ca="1"/>
        <v>26.490803431948116</v>
      </c>
      <c r="AK162" s="23">
        <f ca="1"/>
        <v>22.211053389992667</v>
      </c>
      <c r="AL162" s="23">
        <f ca="1"/>
        <v>23.108813209965319</v>
      </c>
      <c r="AM162" s="23">
        <f ca="1"/>
        <v>23.837544538978925</v>
      </c>
      <c r="AN162" s="23">
        <f ca="1"/>
        <v>24.538473826702511</v>
      </c>
      <c r="AO162" s="23">
        <f ca="1"/>
        <v>25.145284411378984</v>
      </c>
      <c r="AP162" s="23">
        <f ca="1"/>
        <v>25.449713149408915</v>
      </c>
      <c r="AQ162" s="23">
        <f ca="1"/>
        <v>25.898347758653131</v>
      </c>
      <c r="AR162" s="23">
        <f ca="1"/>
        <v>26.411601414128764</v>
      </c>
      <c r="AS162" s="23">
        <f ca="1"/>
        <v>26.935468660477774</v>
      </c>
      <c r="AT162" s="23">
        <f ca="1"/>
        <v>27.594422047593611</v>
      </c>
      <c r="AU162" s="23">
        <f ca="1"/>
        <v>27.697295922977588</v>
      </c>
      <c r="AV162" s="23">
        <f ca="1"/>
        <v>27.697295922977588</v>
      </c>
      <c r="AW162" s="23">
        <f ca="1"/>
        <v>27.697295922977588</v>
      </c>
      <c r="AX162" s="23">
        <f ca="1"/>
        <v>27.697295922977588</v>
      </c>
      <c r="AY162" s="23">
        <f ca="1"/>
        <v>27.697295922977588</v>
      </c>
      <c r="AZ162" s="23">
        <f ca="1"/>
        <v>27.697295922977588</v>
      </c>
      <c r="BA162" s="23">
        <f ca="1"/>
        <v>27.697295922977588</v>
      </c>
      <c r="BB162" s="23">
        <f ca="1"/>
        <v>27.697295922977588</v>
      </c>
      <c r="BC162" s="23">
        <f ca="1"/>
        <v>27.697295922977588</v>
      </c>
      <c r="BD162" s="23">
        <f ca="1"/>
        <v>27.697295922977588</v>
      </c>
      <c r="BE162" s="23">
        <f ca="1"/>
        <v>27.697295922977588</v>
      </c>
      <c r="BF162" s="23">
        <f ca="1"/>
        <v>27.697295922977588</v>
      </c>
      <c r="BG162" s="23">
        <f ca="1"/>
        <v>27.697295922977588</v>
      </c>
      <c r="BH162" s="23">
        <f ca="1"/>
        <v>27.697295922977588</v>
      </c>
      <c r="BI162" s="23">
        <f ca="1"/>
        <v>27.697295922977588</v>
      </c>
      <c r="BJ162" s="23">
        <f ca="1"/>
        <v>27.697295922977588</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21.001518973150599</v>
      </c>
      <c r="C163" s="23">
        <f ca="1"/>
        <v>21.639847489117198</v>
      </c>
      <c r="D163" s="23">
        <f ca="1"/>
        <v>24.234992738100786</v>
      </c>
      <c r="E163" s="23">
        <f ca="1"/>
        <v>23.434199677880688</v>
      </c>
      <c r="F163" s="23">
        <f ca="1"/>
        <v>19.072801341441814</v>
      </c>
      <c r="G163" s="23">
        <f ca="1"/>
        <v>19.954997856724134</v>
      </c>
      <c r="H163" s="23">
        <f ca="1"/>
        <v>20.515257725703453</v>
      </c>
      <c r="I163" s="23">
        <f ca="1"/>
        <v>21.154836741403383</v>
      </c>
      <c r="J163" s="23">
        <f ca="1"/>
        <v>21.665891863792982</v>
      </c>
      <c r="K163" s="23">
        <f ca="1"/>
        <v>21.998955940266484</v>
      </c>
      <c r="L163" s="23">
        <f ca="1"/>
        <v>22.792196357999114</v>
      </c>
      <c r="M163" s="23">
        <f ca="1"/>
        <v>23.340831434602592</v>
      </c>
      <c r="N163" s="23">
        <f ca="1"/>
        <v>23.62954219743137</v>
      </c>
      <c r="O163" s="23">
        <f ca="1"/>
        <v>24.164944619954245</v>
      </c>
      <c r="P163" s="23">
        <f ca="1"/>
        <v>24.009119607912695</v>
      </c>
      <c r="Q163" s="23">
        <f ca="1"/>
        <v>24.009119607912695</v>
      </c>
      <c r="R163" s="23">
        <f ca="1"/>
        <v>24.009119607912695</v>
      </c>
      <c r="S163" s="23">
        <f ca="1"/>
        <v>24.009119607912695</v>
      </c>
      <c r="T163" s="23">
        <f ca="1"/>
        <v>24.009119607912695</v>
      </c>
      <c r="U163" s="23">
        <f ca="1"/>
        <v>24.009119607912695</v>
      </c>
      <c r="V163" s="23">
        <f ca="1"/>
        <v>24.009119607912695</v>
      </c>
      <c r="W163" s="23">
        <f ca="1"/>
        <v>24.009119607912695</v>
      </c>
      <c r="X163" s="23">
        <f ca="1"/>
        <v>24.009119607912695</v>
      </c>
      <c r="Y163" s="23">
        <f ca="1"/>
        <v>24.009119607912695</v>
      </c>
      <c r="Z163" s="23">
        <f ca="1"/>
        <v>24.009119607912695</v>
      </c>
      <c r="AA163" s="23">
        <f ca="1"/>
        <v>24.009119607912695</v>
      </c>
      <c r="AB163" s="23">
        <f ca="1"/>
        <v>24.009119607912695</v>
      </c>
      <c r="AC163" s="23">
        <f ca="1"/>
        <v>24.009119607912695</v>
      </c>
      <c r="AD163" s="23">
        <f ca="1"/>
        <v>24.009119607912695</v>
      </c>
      <c r="AE163" s="23">
        <f ca="1"/>
        <v>24.009119607912695</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47.248722914704295</v>
      </c>
      <c r="AH163" s="23">
        <f ca="1"/>
        <v>48.882830836491131</v>
      </c>
      <c r="AI163" s="23">
        <f ca="1"/>
        <v>54.087544549817139</v>
      </c>
      <c r="AJ163" s="23">
        <f ca="1"/>
        <v>52.4437225302526</v>
      </c>
      <c r="AK163" s="23">
        <f ca="1"/>
        <v>43.971120924350956</v>
      </c>
      <c r="AL163" s="23">
        <f ca="1"/>
        <v>45.748411938510017</v>
      </c>
      <c r="AM163" s="23">
        <f ca="1"/>
        <v>47.191078021328821</v>
      </c>
      <c r="AN163" s="23">
        <f ca="1"/>
        <v>48.578704530020175</v>
      </c>
      <c r="AO163" s="23">
        <f ca="1"/>
        <v>49.780004672273101</v>
      </c>
      <c r="AP163" s="23">
        <f ca="1"/>
        <v>50.382680854159773</v>
      </c>
      <c r="AQ163" s="23">
        <f ca="1"/>
        <v>51.270840740480807</v>
      </c>
      <c r="AR163" s="23">
        <f ca="1"/>
        <v>52.286926657412259</v>
      </c>
      <c r="AS163" s="23">
        <f ca="1"/>
        <v>53.324024251707257</v>
      </c>
      <c r="AT163" s="23">
        <f ca="1"/>
        <v>54.62855126173352</v>
      </c>
      <c r="AU163" s="23">
        <f ca="1"/>
        <v>54.832210202849012</v>
      </c>
      <c r="AV163" s="23">
        <f ca="1"/>
        <v>54.832210202849012</v>
      </c>
      <c r="AW163" s="23">
        <f ca="1"/>
        <v>54.832210202849012</v>
      </c>
      <c r="AX163" s="23">
        <f ca="1"/>
        <v>54.832210202849012</v>
      </c>
      <c r="AY163" s="23">
        <f ca="1"/>
        <v>54.832210202849012</v>
      </c>
      <c r="AZ163" s="23">
        <f ca="1"/>
        <v>54.832210202849012</v>
      </c>
      <c r="BA163" s="23">
        <f ca="1"/>
        <v>54.832210202849012</v>
      </c>
      <c r="BB163" s="23">
        <f ca="1"/>
        <v>54.832210202849012</v>
      </c>
      <c r="BC163" s="23">
        <f ca="1"/>
        <v>54.832210202849012</v>
      </c>
      <c r="BD163" s="23">
        <f ca="1"/>
        <v>54.832210202849012</v>
      </c>
      <c r="BE163" s="23">
        <f ca="1"/>
        <v>54.832210202849012</v>
      </c>
      <c r="BF163" s="23">
        <f ca="1"/>
        <v>54.832210202849012</v>
      </c>
      <c r="BG163" s="23">
        <f ca="1"/>
        <v>54.832210202849012</v>
      </c>
      <c r="BH163" s="23">
        <f ca="1"/>
        <v>54.832210202849012</v>
      </c>
      <c r="BI163" s="23">
        <f ca="1"/>
        <v>54.832210202849012</v>
      </c>
      <c r="BJ163" s="23">
        <f ca="1"/>
        <v>54.832210202849012</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62.035256043767923</v>
      </c>
      <c r="C164" s="23">
        <f ca="1"/>
        <v>63.920780275546193</v>
      </c>
      <c r="D164" s="23">
        <f ca="1"/>
        <v>71.58644008792848</v>
      </c>
      <c r="E164" s="23">
        <f ca="1"/>
        <v>69.221020586970653</v>
      </c>
      <c r="F164" s="23">
        <f ca="1"/>
        <v>56.338120885489666</v>
      </c>
      <c r="G164" s="23">
        <f ca="1"/>
        <v>58.943993669092826</v>
      </c>
      <c r="H164" s="23">
        <f ca="1"/>
        <v>60.598915128231731</v>
      </c>
      <c r="I164" s="23">
        <f ca="1"/>
        <v>62.488133143837693</v>
      </c>
      <c r="J164" s="23">
        <f ca="1"/>
        <v>63.997711351511569</v>
      </c>
      <c r="K164" s="23">
        <f ca="1"/>
        <v>64.981531392787147</v>
      </c>
      <c r="L164" s="23">
        <f ca="1"/>
        <v>67.324641549782001</v>
      </c>
      <c r="M164" s="23">
        <f ca="1"/>
        <v>68.94522516067228</v>
      </c>
      <c r="N164" s="23">
        <f ca="1"/>
        <v>69.798032337028047</v>
      </c>
      <c r="O164" s="23">
        <f ca="1"/>
        <v>71.379528723557158</v>
      </c>
      <c r="P164" s="23">
        <f ca="1"/>
        <v>70.919245611065193</v>
      </c>
      <c r="Q164" s="23">
        <f ca="1"/>
        <v>70.919245611065193</v>
      </c>
      <c r="R164" s="23">
        <f ca="1"/>
        <v>70.919245611065193</v>
      </c>
      <c r="S164" s="23">
        <f ca="1"/>
        <v>70.919245611065193</v>
      </c>
      <c r="T164" s="23">
        <f ca="1"/>
        <v>70.919245611065193</v>
      </c>
      <c r="U164" s="23">
        <f ca="1"/>
        <v>70.919245611065193</v>
      </c>
      <c r="V164" s="23">
        <f ca="1"/>
        <v>70.919245611065193</v>
      </c>
      <c r="W164" s="23">
        <f ca="1"/>
        <v>70.919245611065193</v>
      </c>
      <c r="X164" s="23">
        <f ca="1"/>
        <v>70.919245611065193</v>
      </c>
      <c r="Y164" s="23">
        <f ca="1"/>
        <v>70.919245611065193</v>
      </c>
      <c r="Z164" s="23">
        <f ca="1"/>
        <v>70.919245611065193</v>
      </c>
      <c r="AA164" s="23">
        <f ca="1"/>
        <v>70.919245611065193</v>
      </c>
      <c r="AB164" s="23">
        <f ca="1"/>
        <v>70.919245611065193</v>
      </c>
      <c r="AC164" s="23">
        <f ca="1"/>
        <v>70.919245611065193</v>
      </c>
      <c r="AD164" s="23">
        <f ca="1"/>
        <v>70.919245611065193</v>
      </c>
      <c r="AE164" s="23">
        <f ca="1"/>
        <v>70.919245611065193</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93.043638970494669</v>
      </c>
      <c r="AH164" s="23">
        <f ca="1"/>
        <v>96.261574570321073</v>
      </c>
      <c r="AI164" s="23">
        <f ca="1"/>
        <v>106.51085695963997</v>
      </c>
      <c r="AJ164" s="23">
        <f ca="1"/>
        <v>103.27379205957442</v>
      </c>
      <c r="AK164" s="23">
        <f ca="1"/>
        <v>86.58928428179884</v>
      </c>
      <c r="AL164" s="23">
        <f ca="1"/>
        <v>90.089180432758226</v>
      </c>
      <c r="AM164" s="23">
        <f ca="1"/>
        <v>92.930122872770667</v>
      </c>
      <c r="AN164" s="23">
        <f ca="1"/>
        <v>95.662679689885962</v>
      </c>
      <c r="AO164" s="23">
        <f ca="1"/>
        <v>98.028316893091699</v>
      </c>
      <c r="AP164" s="23">
        <f ca="1"/>
        <v>99.215125374345462</v>
      </c>
      <c r="AQ164" s="23">
        <f ca="1"/>
        <v>100.96411715048535</v>
      </c>
      <c r="AR164" s="23">
        <f ca="1"/>
        <v>102.9650248022888</v>
      </c>
      <c r="AS164" s="23">
        <f ca="1"/>
        <v>105.00730929566973</v>
      </c>
      <c r="AT164" s="23">
        <f ca="1"/>
        <v>107.57622402310608</v>
      </c>
      <c r="AU164" s="23">
        <f ca="1"/>
        <v>107.97727547637967</v>
      </c>
      <c r="AV164" s="23">
        <f ca="1"/>
        <v>107.97727547637967</v>
      </c>
      <c r="AW164" s="23">
        <f ca="1"/>
        <v>107.97727547637967</v>
      </c>
      <c r="AX164" s="23">
        <f ca="1"/>
        <v>107.97727547637967</v>
      </c>
      <c r="AY164" s="23">
        <f ca="1"/>
        <v>107.97727547637967</v>
      </c>
      <c r="AZ164" s="23">
        <f ca="1"/>
        <v>107.97727547637967</v>
      </c>
      <c r="BA164" s="23">
        <f ca="1"/>
        <v>107.97727547637967</v>
      </c>
      <c r="BB164" s="23">
        <f ca="1"/>
        <v>107.97727547637967</v>
      </c>
      <c r="BC164" s="23">
        <f ca="1"/>
        <v>107.97727547637967</v>
      </c>
      <c r="BD164" s="23">
        <f ca="1"/>
        <v>107.97727547637967</v>
      </c>
      <c r="BE164" s="23">
        <f ca="1"/>
        <v>107.97727547637967</v>
      </c>
      <c r="BF164" s="23">
        <f ca="1"/>
        <v>107.97727547637967</v>
      </c>
      <c r="BG164" s="23">
        <f ca="1"/>
        <v>107.97727547637967</v>
      </c>
      <c r="BH164" s="23">
        <f ca="1"/>
        <v>107.97727547637967</v>
      </c>
      <c r="BI164" s="23">
        <f ca="1"/>
        <v>107.97727547637967</v>
      </c>
      <c r="BJ164" s="23">
        <f ca="1"/>
        <v>107.97727547637967</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139.47162600117969</v>
      </c>
      <c r="C165" s="23">
        <f ca="1"/>
        <v>143.71078204311172</v>
      </c>
      <c r="D165" s="23">
        <f ca="1"/>
        <v>160.9452081837976</v>
      </c>
      <c r="E165" s="23">
        <f ca="1"/>
        <v>155.62712093772055</v>
      </c>
      <c r="F165" s="23">
        <f ca="1"/>
        <v>126.66296275470337</v>
      </c>
      <c r="G165" s="23">
        <f ca="1"/>
        <v>132.52165243311674</v>
      </c>
      <c r="H165" s="23">
        <f ca="1"/>
        <v>136.24235258864604</v>
      </c>
      <c r="I165" s="23">
        <f ca="1"/>
        <v>140.48981323137127</v>
      </c>
      <c r="J165" s="23">
        <f ca="1"/>
        <v>143.88374340313806</v>
      </c>
      <c r="K165" s="23">
        <f ca="1"/>
        <v>146.09563047510309</v>
      </c>
      <c r="L165" s="23">
        <f ca="1"/>
        <v>151.36356042876344</v>
      </c>
      <c r="M165" s="23">
        <f ca="1"/>
        <v>155.0070600400532</v>
      </c>
      <c r="N165" s="23">
        <f ca="1"/>
        <v>156.92439561883916</v>
      </c>
      <c r="O165" s="23">
        <f ca="1"/>
        <v>160.48001683508082</v>
      </c>
      <c r="P165" s="23">
        <f ca="1"/>
        <v>159.44517893459977</v>
      </c>
      <c r="Q165" s="23">
        <f ca="1"/>
        <v>159.44517893459977</v>
      </c>
      <c r="R165" s="23">
        <f ca="1"/>
        <v>159.44517893459977</v>
      </c>
      <c r="S165" s="23">
        <f ca="1"/>
        <v>159.44517893459977</v>
      </c>
      <c r="T165" s="23">
        <f ca="1"/>
        <v>159.44517893459977</v>
      </c>
      <c r="U165" s="23">
        <f ca="1"/>
        <v>159.44517893459977</v>
      </c>
      <c r="V165" s="23">
        <f ca="1"/>
        <v>159.44517893459977</v>
      </c>
      <c r="W165" s="23">
        <f ca="1"/>
        <v>159.44517893459977</v>
      </c>
      <c r="X165" s="23">
        <f ca="1"/>
        <v>159.44517893459977</v>
      </c>
      <c r="Y165" s="23">
        <f ca="1"/>
        <v>159.44517893459977</v>
      </c>
      <c r="Z165" s="23">
        <f ca="1"/>
        <v>159.44517893459977</v>
      </c>
      <c r="AA165" s="23">
        <f ca="1"/>
        <v>159.44517893459977</v>
      </c>
      <c r="AB165" s="23">
        <f ca="1"/>
        <v>159.44517893459977</v>
      </c>
      <c r="AC165" s="23">
        <f ca="1"/>
        <v>159.44517893459977</v>
      </c>
      <c r="AD165" s="23">
        <f ca="1"/>
        <v>159.44517893459977</v>
      </c>
      <c r="AE165" s="23">
        <f ca="1"/>
        <v>159.44517893459977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336.19283612385732</v>
      </c>
      <c r="AH165" s="23">
        <f ca="1"/>
        <v>347.82014249041765</v>
      </c>
      <c r="AI165" s="23">
        <f ca="1"/>
        <v>384.85368237369875</v>
      </c>
      <c r="AJ165" s="23">
        <f ca="1"/>
        <v>373.15725646525885</v>
      </c>
      <c r="AK165" s="23">
        <f ca="1"/>
        <v>312.87143734634321</v>
      </c>
      <c r="AL165" s="23">
        <f ca="1"/>
        <v>325.51754648555192</v>
      </c>
      <c r="AM165" s="23">
        <f ca="1"/>
        <v>335.78267053637808</v>
      </c>
      <c r="AN165" s="23">
        <f ca="1"/>
        <v>345.65616684822044</v>
      </c>
      <c r="AO165" s="23">
        <f ca="1"/>
        <v>354.20387939886621</v>
      </c>
      <c r="AP165" s="23">
        <f ca="1"/>
        <v>358.49215223152129</v>
      </c>
      <c r="AQ165" s="23">
        <f ca="1"/>
        <v>364.81175142265181</v>
      </c>
      <c r="AR165" s="23">
        <f ca="1"/>
        <v>372.04159352389479</v>
      </c>
      <c r="AS165" s="23">
        <f ca="1"/>
        <v>379.42094179099382</v>
      </c>
      <c r="AT165" s="23">
        <f ca="1"/>
        <v>388.70315320848835</v>
      </c>
      <c r="AU165" s="23">
        <f ca="1"/>
        <v>390.1522649048872</v>
      </c>
      <c r="AV165" s="23">
        <f ca="1"/>
        <v>390.1522649048872</v>
      </c>
      <c r="AW165" s="23">
        <f ca="1"/>
        <v>390.1522649048872</v>
      </c>
      <c r="AX165" s="23">
        <f ca="1"/>
        <v>390.1522649048872</v>
      </c>
      <c r="AY165" s="23">
        <f ca="1"/>
        <v>390.1522649048872</v>
      </c>
      <c r="AZ165" s="23">
        <f ca="1"/>
        <v>390.1522649048872</v>
      </c>
      <c r="BA165" s="23">
        <f ca="1"/>
        <v>390.1522649048872</v>
      </c>
      <c r="BB165" s="23">
        <f ca="1"/>
        <v>390.1522649048872</v>
      </c>
      <c r="BC165" s="23">
        <f ca="1"/>
        <v>390.1522649048872</v>
      </c>
      <c r="BD165" s="23">
        <f ca="1"/>
        <v>390.1522649048872</v>
      </c>
      <c r="BE165" s="23">
        <f ca="1"/>
        <v>390.1522649048872</v>
      </c>
      <c r="BF165" s="23">
        <f ca="1"/>
        <v>390.1522649048872</v>
      </c>
      <c r="BG165" s="23">
        <f ca="1"/>
        <v>390.1522649048872</v>
      </c>
      <c r="BH165" s="23">
        <f ca="1"/>
        <v>390.1522649048872</v>
      </c>
      <c r="BI165" s="23">
        <f ca="1"/>
        <v>390.1522649048872</v>
      </c>
      <c r="BJ165" s="23">
        <f ca="1"/>
        <v>390.1522649048872</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226.17020432623707</v>
      </c>
      <c r="C166" s="23">
        <f ca="1"/>
        <v>233.04451142126203</v>
      </c>
      <c r="D166" s="23">
        <f ca="1"/>
        <v>260.99222948723911</v>
      </c>
      <c r="E166" s="23">
        <f ca="1"/>
        <v>252.3683042233304</v>
      </c>
      <c r="F166" s="23">
        <f ca="1"/>
        <v>205.39939906168098</v>
      </c>
      <c r="G166" s="23">
        <f ca="1"/>
        <v>214.89997691856749</v>
      </c>
      <c r="H166" s="23">
        <f ca="1"/>
        <v>220.93354473834475</v>
      </c>
      <c r="I166" s="23">
        <f ca="1"/>
        <v>227.82131875357481</v>
      </c>
      <c r="J166" s="23">
        <f ca="1"/>
        <v>233.32498930238583</v>
      </c>
      <c r="K166" s="23">
        <f ca="1"/>
        <v>236.9118332028697</v>
      </c>
      <c r="L166" s="23">
        <f ca="1"/>
        <v>245.45442231691345</v>
      </c>
      <c r="M166" s="23">
        <f ca="1"/>
        <v>251.3628000649509</v>
      </c>
      <c r="N166" s="23">
        <f ca="1"/>
        <v>254.47199289541459</v>
      </c>
      <c r="O166" s="23">
        <f ca="1"/>
        <v>260.23786513796864</v>
      </c>
      <c r="P166" s="23">
        <f ca="1"/>
        <v>258.55974962367503</v>
      </c>
      <c r="Q166" s="23">
        <f ca="1"/>
        <v>258.55974962367503</v>
      </c>
      <c r="R166" s="23">
        <f ca="1"/>
        <v>258.55974962367503</v>
      </c>
      <c r="S166" s="23">
        <f ca="1"/>
        <v>258.55974962367503</v>
      </c>
      <c r="T166" s="23">
        <f ca="1"/>
        <v>258.55974962367503</v>
      </c>
      <c r="U166" s="23">
        <f ca="1"/>
        <v>258.55974962367503</v>
      </c>
      <c r="V166" s="23">
        <f ca="1"/>
        <v>258.55974962367503</v>
      </c>
      <c r="W166" s="23">
        <f ca="1"/>
        <v>258.55974962367503</v>
      </c>
      <c r="X166" s="23">
        <f ca="1"/>
        <v>258.55974962367503</v>
      </c>
      <c r="Y166" s="23">
        <f ca="1"/>
        <v>258.55974962367503</v>
      </c>
      <c r="Z166" s="23">
        <f ca="1"/>
        <v>258.55974962367503</v>
      </c>
      <c r="AA166" s="23">
        <f ca="1"/>
        <v>258.55974962367503</v>
      </c>
      <c r="AB166" s="23">
        <f ca="1"/>
        <v>258.55974962367503</v>
      </c>
      <c r="AC166" s="23">
        <f ca="1"/>
        <v>258.55974962367503</v>
      </c>
      <c r="AD166" s="23">
        <f ca="1"/>
        <v>258.55974962367503</v>
      </c>
      <c r="AE166" s="23">
        <f ca="1"/>
        <v>258.55974962367503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402.82565049074788</v>
      </c>
      <c r="AH166" s="23">
        <f ca="1"/>
        <v>416.75746802905883</v>
      </c>
      <c r="AI166" s="23">
        <f ca="1"/>
        <v>461.13098879010744</v>
      </c>
      <c r="AJ166" s="23">
        <f ca="1"/>
        <v>447.11635234125595</v>
      </c>
      <c r="AK166" s="23">
        <f ca="1"/>
        <v>374.88199249606885</v>
      </c>
      <c r="AL166" s="23">
        <f ca="1"/>
        <v>390.03453768088644</v>
      </c>
      <c r="AM166" s="23">
        <f ca="1"/>
        <v>402.3341908228673</v>
      </c>
      <c r="AN166" s="23">
        <f ca="1"/>
        <v>414.16459631363341</v>
      </c>
      <c r="AO166" s="23">
        <f ca="1"/>
        <v>424.40645009053327</v>
      </c>
      <c r="AP166" s="23">
        <f ca="1"/>
        <v>429.54465087200288</v>
      </c>
      <c r="AQ166" s="23">
        <f ca="1"/>
        <v>437.1167832361503</v>
      </c>
      <c r="AR166" s="23">
        <f ca="1"/>
        <v>445.77956701511704</v>
      </c>
      <c r="AS166" s="23">
        <f ca="1"/>
        <v>454.62148881263209</v>
      </c>
      <c r="AT166" s="23">
        <f ca="1"/>
        <v>465.7434178083688</v>
      </c>
      <c r="AU166" s="23">
        <f ca="1"/>
        <v>467.47974083198176</v>
      </c>
      <c r="AV166" s="23">
        <f ca="1"/>
        <v>467.47974083198176</v>
      </c>
      <c r="AW166" s="23">
        <f ca="1"/>
        <v>467.47974083198176</v>
      </c>
      <c r="AX166" s="23">
        <f ca="1"/>
        <v>467.47974083198176</v>
      </c>
      <c r="AY166" s="23">
        <f ca="1"/>
        <v>467.47974083198176</v>
      </c>
      <c r="AZ166" s="23">
        <f ca="1"/>
        <v>467.47974083198176</v>
      </c>
      <c r="BA166" s="23">
        <f ca="1"/>
        <v>467.47974083198176</v>
      </c>
      <c r="BB166" s="23">
        <f ca="1"/>
        <v>467.47974083198176</v>
      </c>
      <c r="BC166" s="23">
        <f ca="1"/>
        <v>467.47974083198176</v>
      </c>
      <c r="BD166" s="23">
        <f ca="1"/>
        <v>467.47974083198176</v>
      </c>
      <c r="BE166" s="23">
        <f ca="1"/>
        <v>467.47974083198176</v>
      </c>
      <c r="BF166" s="23">
        <f ca="1"/>
        <v>467.47974083198176</v>
      </c>
      <c r="BG166" s="23">
        <f ca="1"/>
        <v>467.47974083198176</v>
      </c>
      <c r="BH166" s="23">
        <f ca="1"/>
        <v>467.47974083198176</v>
      </c>
      <c r="BI166" s="23">
        <f ca="1"/>
        <v>467.47974083198176</v>
      </c>
      <c r="BJ166" s="23">
        <f ca="1"/>
        <v>467.47974083198176</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870.7552866560128</v>
      </c>
      <c r="C167" s="23">
        <f ca="1"/>
        <v>897.22136897185874</v>
      </c>
      <c r="D167" s="23">
        <f ca="1"/>
        <v>1004.8200835258706</v>
      </c>
      <c r="E167" s="23">
        <f ca="1"/>
        <v>971.61797125982196</v>
      </c>
      <c r="F167" s="23">
        <f ca="1"/>
        <v>790.78768638747158</v>
      </c>
      <c r="G167" s="23">
        <f ca="1"/>
        <v>827.36491113648481</v>
      </c>
      <c r="H167" s="23">
        <f ca="1"/>
        <v>850.5941472426274</v>
      </c>
      <c r="I167" s="23">
        <f ca="1"/>
        <v>877.11207720126288</v>
      </c>
      <c r="J167" s="23">
        <f ca="1"/>
        <v>898.30120881418543</v>
      </c>
      <c r="K167" s="23">
        <f ca="1"/>
        <v>912.11055783104825</v>
      </c>
      <c r="L167" s="23">
        <f ca="1"/>
        <v>944.99952592011664</v>
      </c>
      <c r="M167" s="23">
        <f ca="1"/>
        <v>967.74678025006097</v>
      </c>
      <c r="N167" s="23">
        <f ca="1"/>
        <v>979.71717264734616</v>
      </c>
      <c r="O167" s="23">
        <f ca="1"/>
        <v>1001.9157807811793</v>
      </c>
      <c r="P167" s="23">
        <f ca="1"/>
        <v>995.4550360511488</v>
      </c>
      <c r="Q167" s="23">
        <f ca="1"/>
        <v>995.4550360511488</v>
      </c>
      <c r="R167" s="23">
        <f ca="1"/>
        <v>995.4550360511488</v>
      </c>
      <c r="S167" s="23">
        <f ca="1"/>
        <v>995.4550360511488</v>
      </c>
      <c r="T167" s="23">
        <f ca="1"/>
        <v>995.4550360511488</v>
      </c>
      <c r="U167" s="23">
        <f ca="1"/>
        <v>995.4550360511488</v>
      </c>
      <c r="V167" s="23">
        <f ca="1"/>
        <v>995.4550360511488</v>
      </c>
      <c r="W167" s="23">
        <f ca="1"/>
        <v>995.4550360511488</v>
      </c>
      <c r="X167" s="23">
        <f ca="1"/>
        <v>995.4550360511488</v>
      </c>
      <c r="Y167" s="23">
        <f ca="1"/>
        <v>995.4550360511488</v>
      </c>
      <c r="Z167" s="23">
        <f ca="1"/>
        <v>995.4550360511488</v>
      </c>
      <c r="AA167" s="23">
        <f ca="1"/>
        <v>995.4550360511488</v>
      </c>
      <c r="AB167" s="23">
        <f ca="1"/>
        <v>995.4550360511488</v>
      </c>
      <c r="AC167" s="23">
        <f ca="1"/>
        <v>995.4550360511488</v>
      </c>
      <c r="AD167" s="23">
        <f ca="1"/>
        <v>995.4550360511488</v>
      </c>
      <c r="AE167" s="23">
        <f ca="1"/>
        <v>995.4550360511488</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459.76641913154543</v>
      </c>
      <c r="AH167" s="23">
        <f ca="1"/>
        <v>475.66754621662511</v>
      </c>
      <c r="AI167" s="23">
        <f ca="1"/>
        <v>526.31341427322047</v>
      </c>
      <c r="AJ167" s="23">
        <f ca="1"/>
        <v>510.31776154438091</v>
      </c>
      <c r="AK167" s="23">
        <f ca="1"/>
        <v>427.87283053310716</v>
      </c>
      <c r="AL167" s="23">
        <f ca="1"/>
        <v>445.16723924780882</v>
      </c>
      <c r="AM167" s="23">
        <f ca="1"/>
        <v>459.20548997677639</v>
      </c>
      <c r="AN167" s="23">
        <f ca="1"/>
        <v>472.70816331135006</v>
      </c>
      <c r="AO167" s="23">
        <f ca="1"/>
        <v>484.39773777250343</v>
      </c>
      <c r="AP167" s="23">
        <f ca="1"/>
        <v>490.26224061932368</v>
      </c>
      <c r="AQ167" s="23">
        <f ca="1"/>
        <v>498.90471951313998</v>
      </c>
      <c r="AR167" s="23">
        <f ca="1"/>
        <v>508.79201708943441</v>
      </c>
      <c r="AS167" s="23">
        <f ca="1"/>
        <v>518.88377444930495</v>
      </c>
      <c r="AT167" s="23">
        <f ca="1"/>
        <v>531.57782573917598</v>
      </c>
      <c r="AU167" s="23">
        <f ca="1"/>
        <v>533.55958389695365</v>
      </c>
      <c r="AV167" s="23">
        <f ca="1"/>
        <v>533.55958389695365</v>
      </c>
      <c r="AW167" s="23">
        <f ca="1"/>
        <v>533.55958389695365</v>
      </c>
      <c r="AX167" s="23">
        <f ca="1"/>
        <v>533.55958389695365</v>
      </c>
      <c r="AY167" s="23">
        <f ca="1"/>
        <v>533.55958389695365</v>
      </c>
      <c r="AZ167" s="23">
        <f ca="1"/>
        <v>533.55958389695365</v>
      </c>
      <c r="BA167" s="23">
        <f ca="1"/>
        <v>533.55958389695365</v>
      </c>
      <c r="BB167" s="23">
        <f ca="1"/>
        <v>533.55958389695365</v>
      </c>
      <c r="BC167" s="23">
        <f ca="1"/>
        <v>533.55958389695365</v>
      </c>
      <c r="BD167" s="23">
        <f ca="1"/>
        <v>533.55958389695365</v>
      </c>
      <c r="BE167" s="23">
        <f ca="1"/>
        <v>533.55958389695365</v>
      </c>
      <c r="BF167" s="23">
        <f ca="1"/>
        <v>533.55958389695365</v>
      </c>
      <c r="BG167" s="23">
        <f ca="1"/>
        <v>533.55958389695365</v>
      </c>
      <c r="BH167" s="23">
        <f ca="1"/>
        <v>533.55958389695365</v>
      </c>
      <c r="BI167" s="23">
        <f ca="1"/>
        <v>533.55958389695365</v>
      </c>
      <c r="BJ167" s="23">
        <f ca="1"/>
        <v>533.55958389695365</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1318.7876914165688</v>
      </c>
      <c r="C168" s="23">
        <f ca="1"/>
        <v>1358.8714487397026</v>
      </c>
      <c r="D168" s="23">
        <f ca="1"/>
        <v>1521.8332619386988</v>
      </c>
      <c r="E168" s="23">
        <f ca="1"/>
        <v>1471.5475643879545</v>
      </c>
      <c r="F168" s="23">
        <f ca="1"/>
        <v>1197.6741150049058</v>
      </c>
      <c r="G168" s="23">
        <f ca="1"/>
        <v>1253.0715320799425</v>
      </c>
      <c r="H168" s="23">
        <f ca="1"/>
        <v>1288.2529787243104</v>
      </c>
      <c r="I168" s="23">
        <f ca="1"/>
        <v>1328.4152610178787</v>
      </c>
      <c r="J168" s="23">
        <f ca="1"/>
        <v>1360.5069019084458</v>
      </c>
      <c r="K168" s="23">
        <f ca="1"/>
        <v>1381.421617890077</v>
      </c>
      <c r="L168" s="23">
        <f ca="1"/>
        <v>1431.2330482241084</v>
      </c>
      <c r="M168" s="23">
        <f ca="1"/>
        <v>1465.684517521594</v>
      </c>
      <c r="N168" s="23">
        <f ca="1"/>
        <v>1483.8140728592264</v>
      </c>
      <c r="O168" s="23">
        <f ca="1"/>
        <v>1517.4345993402146</v>
      </c>
      <c r="P168" s="23">
        <f ca="1"/>
        <v>1507.6495876866309</v>
      </c>
      <c r="Q168" s="23">
        <f ca="1"/>
        <v>1507.6495876866309</v>
      </c>
      <c r="R168" s="23">
        <f ca="1"/>
        <v>1507.6495876866309</v>
      </c>
      <c r="S168" s="23">
        <f ca="1"/>
        <v>1507.6495876866309</v>
      </c>
      <c r="T168" s="23">
        <f ca="1"/>
        <v>1507.6495876866309</v>
      </c>
      <c r="U168" s="23">
        <f ca="1"/>
        <v>1507.6495876866309</v>
      </c>
      <c r="V168" s="23">
        <f ca="1"/>
        <v>1507.6495876866309</v>
      </c>
      <c r="W168" s="23">
        <f ca="1"/>
        <v>1507.6495876866309</v>
      </c>
      <c r="X168" s="23">
        <f ca="1"/>
        <v>1507.6495876866309</v>
      </c>
      <c r="Y168" s="23">
        <f ca="1"/>
        <v>1507.6495876866309</v>
      </c>
      <c r="Z168" s="23">
        <f ca="1"/>
        <v>1507.6495876866309</v>
      </c>
      <c r="AA168" s="23">
        <f ca="1"/>
        <v>1507.6495876866309</v>
      </c>
      <c r="AB168" s="23">
        <f ca="1"/>
        <v>1507.6495876866309</v>
      </c>
      <c r="AC168" s="23">
        <f ca="1"/>
        <v>1507.6495876866309</v>
      </c>
      <c r="AD168" s="23">
        <f ca="1"/>
        <v>1507.6495876866309</v>
      </c>
      <c r="AE168" s="23">
        <f ca="1"/>
        <v>1507.6495876866309</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394.34511048041617</v>
      </c>
      <c r="AH168" s="23">
        <f ca="1"/>
        <v>407.98362659686791</v>
      </c>
      <c r="AI168" s="23">
        <f ca="1"/>
        <v>451.42296797347331</v>
      </c>
      <c r="AJ168" s="23">
        <f ca="1"/>
        <v>437.70337650249246</v>
      </c>
      <c r="AK168" s="23">
        <f ca="1"/>
        <v>366.98974002246712</v>
      </c>
      <c r="AL168" s="23">
        <f ca="1"/>
        <v>381.82328425602543</v>
      </c>
      <c r="AM168" s="23">
        <f ca="1"/>
        <v>393.86399733185937</v>
      </c>
      <c r="AN168" s="23">
        <f ca="1"/>
        <v>405.44534165439882</v>
      </c>
      <c r="AO168" s="23">
        <f ca="1"/>
        <v>415.47157745704811</v>
      </c>
      <c r="AP168" s="23">
        <f ca="1"/>
        <v>420.5016055904868</v>
      </c>
      <c r="AQ168" s="23">
        <f ca="1"/>
        <v>427.9143246417047</v>
      </c>
      <c r="AR168" s="23">
        <f ca="1"/>
        <v>436.39473402532485</v>
      </c>
      <c r="AS168" s="23">
        <f ca="1"/>
        <v>445.05051010078694</v>
      </c>
      <c r="AT168" s="23">
        <f ca="1"/>
        <v>455.9382932229293</v>
      </c>
      <c r="AU168" s="23">
        <f ca="1"/>
        <v>457.638062077624</v>
      </c>
      <c r="AV168" s="23">
        <f ca="1"/>
        <v>457.638062077624</v>
      </c>
      <c r="AW168" s="23">
        <f ca="1"/>
        <v>457.638062077624</v>
      </c>
      <c r="AX168" s="23">
        <f ca="1"/>
        <v>457.638062077624</v>
      </c>
      <c r="AY168" s="23">
        <f ca="1"/>
        <v>457.638062077624</v>
      </c>
      <c r="AZ168" s="23">
        <f ca="1"/>
        <v>457.638062077624</v>
      </c>
      <c r="BA168" s="23">
        <f ca="1"/>
        <v>457.638062077624</v>
      </c>
      <c r="BB168" s="23">
        <f ca="1"/>
        <v>457.638062077624</v>
      </c>
      <c r="BC168" s="23">
        <f ca="1"/>
        <v>457.638062077624</v>
      </c>
      <c r="BD168" s="23">
        <f ca="1"/>
        <v>457.638062077624</v>
      </c>
      <c r="BE168" s="23">
        <f ca="1"/>
        <v>457.638062077624</v>
      </c>
      <c r="BF168" s="23">
        <f ca="1"/>
        <v>457.638062077624</v>
      </c>
      <c r="BG168" s="23">
        <f ca="1"/>
        <v>457.638062077624</v>
      </c>
      <c r="BH168" s="23">
        <f ca="1"/>
        <v>457.638062077624</v>
      </c>
      <c r="BI168" s="23">
        <f ca="1"/>
        <v>457.638062077624</v>
      </c>
      <c r="BJ168" s="23">
        <f ca="1"/>
        <v>457.638062077624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2014.530319962972</v>
      </c>
      <c r="C169" s="23">
        <f ca="1"/>
        <v>2075.7607553022294</v>
      </c>
      <c r="D169" s="23">
        <f ca="1"/>
        <v>2324.6950726470386</v>
      </c>
      <c r="E169" s="23">
        <f ca="1"/>
        <v>2247.8805383320805</v>
      </c>
      <c r="F169" s="23">
        <f ca="1"/>
        <v>1829.5217902136767</v>
      </c>
      <c r="G169" s="23">
        <f ca="1"/>
        <v>1914.1447944103725</v>
      </c>
      <c r="H169" s="23">
        <f ca="1"/>
        <v>1967.8866449193886</v>
      </c>
      <c r="I169" s="23">
        <f ca="1"/>
        <v>2029.2370320407588</v>
      </c>
      <c r="J169" s="23">
        <f ca="1"/>
        <v>2078.2590118576682</v>
      </c>
      <c r="K169" s="23">
        <f ca="1"/>
        <v>2110.2075428855492</v>
      </c>
      <c r="L169" s="23">
        <f ca="1"/>
        <v>2186.2976044942097</v>
      </c>
      <c r="M169" s="23">
        <f ca="1"/>
        <v>2238.9243691499428</v>
      </c>
      <c r="N169" s="23">
        <f ca="1"/>
        <v>2266.6183938612876</v>
      </c>
      <c r="O169" s="23">
        <f ca="1"/>
        <v>2317.975841621751</v>
      </c>
      <c r="P169" s="23">
        <f ca="1"/>
        <v>2303.0286270051502</v>
      </c>
      <c r="Q169" s="23">
        <f ca="1"/>
        <v>2303.0286270051502</v>
      </c>
      <c r="R169" s="23">
        <f ca="1"/>
        <v>2303.0286270051502</v>
      </c>
      <c r="S169" s="23">
        <f ca="1"/>
        <v>2303.0286270051502</v>
      </c>
      <c r="T169" s="23">
        <f ca="1"/>
        <v>2303.0286270051502</v>
      </c>
      <c r="U169" s="23">
        <f ca="1"/>
        <v>2303.0286270051502</v>
      </c>
      <c r="V169" s="23">
        <f ca="1"/>
        <v>2303.0286270051502</v>
      </c>
      <c r="W169" s="23">
        <f ca="1"/>
        <v>2303.0286270051502</v>
      </c>
      <c r="X169" s="23">
        <f ca="1"/>
        <v>2303.0286270051502</v>
      </c>
      <c r="Y169" s="23">
        <f ca="1"/>
        <v>2303.0286270051502</v>
      </c>
      <c r="Z169" s="23">
        <f ca="1"/>
        <v>2303.0286270051502</v>
      </c>
      <c r="AA169" s="23">
        <f ca="1"/>
        <v>2303.0286270051502</v>
      </c>
      <c r="AB169" s="23">
        <f ca="1"/>
        <v>2303.0286270051502</v>
      </c>
      <c r="AC169" s="23">
        <f ca="1"/>
        <v>2303.0286270051502</v>
      </c>
      <c r="AD169" s="23">
        <f ca="1"/>
        <v>2303.0286270051502</v>
      </c>
      <c r="AE169" s="23">
        <f ca="1"/>
        <v>2303.0286270051502</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421.60398908505704</v>
      </c>
      <c r="AH169" s="23">
        <f ca="1"/>
        <v>436.18525977177057</v>
      </c>
      <c r="AI169" s="23">
        <f ca="1"/>
        <v>482.62732059837225</v>
      </c>
      <c r="AJ169" s="23">
        <f ca="1"/>
        <v>467.95937026995011</v>
      </c>
      <c r="AK169" s="23">
        <f ca="1"/>
        <v>392.35769440190398</v>
      </c>
      <c r="AL169" s="23">
        <f ca="1"/>
        <v>408.21659883593884</v>
      </c>
      <c r="AM169" s="23">
        <f ca="1"/>
        <v>421.08961926724521</v>
      </c>
      <c r="AN169" s="23">
        <f ca="1"/>
        <v>433.471517344799</v>
      </c>
      <c r="AO169" s="23">
        <f ca="1"/>
        <v>444.19081092182506</v>
      </c>
      <c r="AP169" s="23">
        <f ca="1"/>
        <v>449.56853685250616</v>
      </c>
      <c r="AQ169" s="23">
        <f ca="1"/>
        <v>457.49365583814011</v>
      </c>
      <c r="AR169" s="23">
        <f ca="1"/>
        <v>466.56026863537465</v>
      </c>
      <c r="AS169" s="23">
        <f ca="1"/>
        <v>475.81437024600706</v>
      </c>
      <c r="AT169" s="23">
        <f ca="1"/>
        <v>487.45476510470303</v>
      </c>
      <c r="AU169" s="23">
        <f ca="1"/>
        <v>489.27202950234903</v>
      </c>
      <c r="AV169" s="23">
        <f ca="1"/>
        <v>489.27202950234903</v>
      </c>
      <c r="AW169" s="23">
        <f ca="1"/>
        <v>489.27202950234903</v>
      </c>
      <c r="AX169" s="23">
        <f ca="1"/>
        <v>489.27202950234903</v>
      </c>
      <c r="AY169" s="23">
        <f ca="1"/>
        <v>489.27202950234903</v>
      </c>
      <c r="AZ169" s="23">
        <f ca="1"/>
        <v>489.27202950234903</v>
      </c>
      <c r="BA169" s="23">
        <f ca="1"/>
        <v>489.27202950234903</v>
      </c>
      <c r="BB169" s="23">
        <f ca="1"/>
        <v>489.27202950234903</v>
      </c>
      <c r="BC169" s="23">
        <f ca="1"/>
        <v>489.27202950234903</v>
      </c>
      <c r="BD169" s="23">
        <f ca="1"/>
        <v>489.27202950234903</v>
      </c>
      <c r="BE169" s="23">
        <f ca="1"/>
        <v>489.27202950234903</v>
      </c>
      <c r="BF169" s="23">
        <f ca="1"/>
        <v>489.27202950234903</v>
      </c>
      <c r="BG169" s="23">
        <f ca="1"/>
        <v>489.27202950234903</v>
      </c>
      <c r="BH169" s="23">
        <f ca="1"/>
        <v>489.27202950234903</v>
      </c>
      <c r="BI169" s="23">
        <f ca="1"/>
        <v>489.27202950234903</v>
      </c>
      <c r="BJ169" s="23">
        <f ca="1"/>
        <v>489.27202950234903</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3678.4968232203619</v>
      </c>
      <c r="C170" s="23">
        <f ca="1"/>
        <v>3790.3025179015899</v>
      </c>
      <c r="D170" s="23">
        <f ca="1"/>
        <v>4244.8521895889544</v>
      </c>
      <c r="E170" s="23">
        <f ca="1"/>
        <v>4104.5902051180938</v>
      </c>
      <c r="F170" s="23">
        <f ca="1"/>
        <v>3340.6745118818244</v>
      </c>
      <c r="G170" s="23">
        <f ca="1"/>
        <v>3495.1946245970457</v>
      </c>
      <c r="H170" s="23">
        <f ca="1"/>
        <v>3593.3262954944253</v>
      </c>
      <c r="I170" s="23">
        <f ca="1"/>
        <v>3705.3510200135615</v>
      </c>
      <c r="J170" s="23">
        <f ca="1"/>
        <v>3794.8642902967249</v>
      </c>
      <c r="K170" s="23">
        <f ca="1"/>
        <v>3853.2017443067389</v>
      </c>
      <c r="L170" s="23">
        <f ca="1"/>
        <v>3992.1408543972952</v>
      </c>
      <c r="M170" s="23">
        <f ca="1"/>
        <v>4088.2363981993062</v>
      </c>
      <c r="N170" s="23">
        <f ca="1"/>
        <v>4138.8051987347781</v>
      </c>
      <c r="O170" s="23">
        <f ca="1"/>
        <v>4232.5829922797475</v>
      </c>
      <c r="P170" s="23">
        <f ca="1"/>
        <v>4205.2896420937004</v>
      </c>
      <c r="Q170" s="23">
        <f ca="1"/>
        <v>4205.2896420937004</v>
      </c>
      <c r="R170" s="23">
        <f ca="1"/>
        <v>4205.2896420937004</v>
      </c>
      <c r="S170" s="23">
        <f ca="1"/>
        <v>4205.2896420937004</v>
      </c>
      <c r="T170" s="23">
        <f ca="1"/>
        <v>4205.2896420937004</v>
      </c>
      <c r="U170" s="23">
        <f ca="1"/>
        <v>4205.2896420937004</v>
      </c>
      <c r="V170" s="23">
        <f ca="1"/>
        <v>4205.2896420937004</v>
      </c>
      <c r="W170" s="23">
        <f ca="1"/>
        <v>4205.2896420937004</v>
      </c>
      <c r="X170" s="23">
        <f ca="1"/>
        <v>4205.2896420937004</v>
      </c>
      <c r="Y170" s="23">
        <f ca="1"/>
        <v>4205.2896420937004</v>
      </c>
      <c r="Z170" s="23">
        <f ca="1"/>
        <v>4205.2896420937004</v>
      </c>
      <c r="AA170" s="23">
        <f ca="1"/>
        <v>4205.2896420937004</v>
      </c>
      <c r="AB170" s="23">
        <f ca="1"/>
        <v>4205.2896420937004</v>
      </c>
      <c r="AC170" s="23">
        <f ca="1"/>
        <v>4205.2896420937004</v>
      </c>
      <c r="AD170" s="23">
        <f ca="1"/>
        <v>4205.2896420937004</v>
      </c>
      <c r="AE170" s="23">
        <f ca="1"/>
        <v>4205.2896420937004</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1112.1622470692039</v>
      </c>
      <c r="AH170" s="23">
        <f ca="1"/>
        <v>1150.6266335358791</v>
      </c>
      <c r="AI170" s="23">
        <f ca="1"/>
        <v>1273.1375870957079</v>
      </c>
      <c r="AJ170" s="23">
        <f ca="1"/>
        <v>1234.4445457121114</v>
      </c>
      <c r="AK170" s="23">
        <f ca="1"/>
        <v>1035.0125386808861</v>
      </c>
      <c r="AL170" s="23">
        <f ca="1"/>
        <v>1076.8472348603229</v>
      </c>
      <c r="AM170" s="23">
        <f ca="1"/>
        <v>1110.8053749635969</v>
      </c>
      <c r="AN170" s="23">
        <f ca="1"/>
        <v>1143.4679681681782</v>
      </c>
      <c r="AO170" s="23">
        <f ca="1"/>
        <v>1171.7447253627474</v>
      </c>
      <c r="AP170" s="23">
        <f ca="1"/>
        <v>1185.9307954902335</v>
      </c>
      <c r="AQ170" s="23">
        <f ca="1"/>
        <v>1206.8367128144059</v>
      </c>
      <c r="AR170" s="23">
        <f ca="1"/>
        <v>1230.7538120898696</v>
      </c>
      <c r="AS170" s="23">
        <f ca="1"/>
        <v>1255.1654939248135</v>
      </c>
      <c r="AT170" s="23">
        <f ca="1"/>
        <v>1285.8720527762014</v>
      </c>
      <c r="AU170" s="23">
        <f ca="1"/>
        <v>1290.6658709286123</v>
      </c>
      <c r="AV170" s="23">
        <f ca="1"/>
        <v>1290.6658709286123</v>
      </c>
      <c r="AW170" s="23">
        <f ca="1"/>
        <v>1290.6658709286123</v>
      </c>
      <c r="AX170" s="23">
        <f ca="1"/>
        <v>1290.6658709286123</v>
      </c>
      <c r="AY170" s="23">
        <f ca="1"/>
        <v>1290.6658709286123</v>
      </c>
      <c r="AZ170" s="23">
        <f ca="1"/>
        <v>1290.6658709286123</v>
      </c>
      <c r="BA170" s="23">
        <f ca="1"/>
        <v>1290.6658709286123</v>
      </c>
      <c r="BB170" s="23">
        <f ca="1"/>
        <v>1290.6658709286123</v>
      </c>
      <c r="BC170" s="23">
        <f ca="1"/>
        <v>1290.6658709286123</v>
      </c>
      <c r="BD170" s="23">
        <f ca="1"/>
        <v>1290.6658709286123</v>
      </c>
      <c r="BE170" s="23">
        <f ca="1"/>
        <v>1290.6658709286123</v>
      </c>
      <c r="BF170" s="23">
        <f ca="1"/>
        <v>1290.6658709286123</v>
      </c>
      <c r="BG170" s="23">
        <f ca="1"/>
        <v>1290.6658709286123</v>
      </c>
      <c r="BH170" s="23">
        <f ca="1"/>
        <v>1290.6658709286123</v>
      </c>
      <c r="BI170" s="23">
        <f ca="1"/>
        <v>1290.6658709286123</v>
      </c>
      <c r="BJ170" s="23">
        <f ca="1"/>
        <v>1290.6658709286123</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7148.5939581684124</v>
      </c>
      <c r="C171" s="23">
        <f ca="1"/>
        <v>7365.87116456473</v>
      </c>
      <c r="D171" s="23">
        <f ca="1"/>
        <v>8249.218682007202</v>
      </c>
      <c r="E171" s="23">
        <f ca="1"/>
        <v>7976.6410442015194</v>
      </c>
      <c r="F171" s="23">
        <f ca="1"/>
        <v>6492.0881489137046</v>
      </c>
      <c r="G171" s="23">
        <f ca="1"/>
        <v>6792.374270461718</v>
      </c>
      <c r="H171" s="23">
        <f ca="1"/>
        <v>6983.0781104796743</v>
      </c>
      <c r="I171" s="23">
        <f ca="1"/>
        <v>7200.7809677467621</v>
      </c>
      <c r="J171" s="23">
        <f ca="1"/>
        <v>7374.7362690216787</v>
      </c>
      <c r="K171" s="23">
        <f ca="1"/>
        <v>7488.106156590542</v>
      </c>
      <c r="L171" s="23">
        <f ca="1"/>
        <v>7758.1129910879881</v>
      </c>
      <c r="M171" s="23">
        <f ca="1"/>
        <v>7944.8599306241695</v>
      </c>
      <c r="N171" s="23">
        <f ca="1"/>
        <v>8043.1326325870386</v>
      </c>
      <c r="O171" s="23">
        <f ca="1"/>
        <v>8225.3753802534738</v>
      </c>
      <c r="P171" s="23">
        <f ca="1"/>
        <v>8172.3349434624106</v>
      </c>
      <c r="Q171" s="23">
        <f ca="1"/>
        <v>8172.3349434624106</v>
      </c>
      <c r="R171" s="23">
        <f ca="1"/>
        <v>8172.3349434624106</v>
      </c>
      <c r="S171" s="23">
        <f ca="1"/>
        <v>8172.3349434624106</v>
      </c>
      <c r="T171" s="23">
        <f ca="1"/>
        <v>8172.3349434624106</v>
      </c>
      <c r="U171" s="23">
        <f ca="1"/>
        <v>8172.3349434624106</v>
      </c>
      <c r="V171" s="23">
        <f ca="1"/>
        <v>8172.3349434624106</v>
      </c>
      <c r="W171" s="23">
        <f ca="1"/>
        <v>8172.3349434624106</v>
      </c>
      <c r="X171" s="23">
        <f ca="1"/>
        <v>8172.3349434624106</v>
      </c>
      <c r="Y171" s="23">
        <f ca="1"/>
        <v>8172.3349434624106</v>
      </c>
      <c r="Z171" s="23">
        <f ca="1"/>
        <v>8172.3349434624106</v>
      </c>
      <c r="AA171" s="23">
        <f ca="1"/>
        <v>8172.3349434624106</v>
      </c>
      <c r="AB171" s="23">
        <f ca="1"/>
        <v>8172.3349434624106</v>
      </c>
      <c r="AC171" s="23">
        <f ca="1"/>
        <v>8172.3349434624106</v>
      </c>
      <c r="AD171" s="23">
        <f ca="1"/>
        <v>8172.3349434624106</v>
      </c>
      <c r="AE171" s="23">
        <f ca="1"/>
        <v>8172.3349434624106</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1241.7933586556769</v>
      </c>
      <c r="AH171" s="23">
        <f ca="1"/>
        <v>1284.7410668564846</v>
      </c>
      <c r="AI171" s="23">
        <f ca="1"/>
        <v>1421.5316195785128</v>
      </c>
      <c r="AJ171" s="23">
        <f ca="1"/>
        <v>1378.3286049617529</v>
      </c>
      <c r="AK171" s="23">
        <f ca="1"/>
        <v>1155.651255063058</v>
      </c>
      <c r="AL171" s="23">
        <f ca="1"/>
        <v>1202.3621086403148</v>
      </c>
      <c r="AM171" s="23">
        <f ca="1"/>
        <v>1240.2783326118345</v>
      </c>
      <c r="AN171" s="23">
        <f ca="1"/>
        <v>1276.7480036735942</v>
      </c>
      <c r="AO171" s="23">
        <f ca="1"/>
        <v>1308.3206356174207</v>
      </c>
      <c r="AP171" s="23">
        <f ca="1"/>
        <v>1324.1602019362367</v>
      </c>
      <c r="AQ171" s="23">
        <f ca="1"/>
        <v>1347.5028656151869</v>
      </c>
      <c r="AR171" s="23">
        <f ca="1"/>
        <v>1374.207687790949</v>
      </c>
      <c r="AS171" s="23">
        <f ca="1"/>
        <v>1401.4647399487021</v>
      </c>
      <c r="AT171" s="23">
        <f ca="1"/>
        <v>1435.7503857250329</v>
      </c>
      <c r="AU171" s="23">
        <f ca="1"/>
        <v>1441.1029604594787</v>
      </c>
      <c r="AV171" s="23">
        <f ca="1"/>
        <v>1441.1029604594787</v>
      </c>
      <c r="AW171" s="23">
        <f ca="1"/>
        <v>1441.1029604594787</v>
      </c>
      <c r="AX171" s="23">
        <f ca="1"/>
        <v>1441.1029604594787</v>
      </c>
      <c r="AY171" s="23">
        <f ca="1"/>
        <v>1441.1029604594787</v>
      </c>
      <c r="AZ171" s="23">
        <f ca="1"/>
        <v>1441.1029604594787</v>
      </c>
      <c r="BA171" s="23">
        <f ca="1"/>
        <v>1441.1029604594787</v>
      </c>
      <c r="BB171" s="23">
        <f ca="1"/>
        <v>1441.1029604594787</v>
      </c>
      <c r="BC171" s="23">
        <f ca="1"/>
        <v>1441.1029604594787</v>
      </c>
      <c r="BD171" s="23">
        <f ca="1"/>
        <v>1441.1029604594787</v>
      </c>
      <c r="BE171" s="23">
        <f ca="1"/>
        <v>1441.1029604594787</v>
      </c>
      <c r="BF171" s="23">
        <f ca="1"/>
        <v>1441.1029604594787</v>
      </c>
      <c r="BG171" s="23">
        <f ca="1"/>
        <v>1441.1029604594787</v>
      </c>
      <c r="BH171" s="23">
        <f ca="1"/>
        <v>1441.1029604594787</v>
      </c>
      <c r="BI171" s="23">
        <f ca="1"/>
        <v>1441.1029604594787</v>
      </c>
      <c r="BJ171" s="23">
        <f ca="1"/>
        <v>1441.1029604594787</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8285.9069856377973</v>
      </c>
      <c r="C172" s="23">
        <f ca="1"/>
        <v>8537.7521362833941</v>
      </c>
      <c r="D172" s="23">
        <f ca="1"/>
        <v>9561.6367502862468</v>
      </c>
      <c r="E172" s="23">
        <f ca="1"/>
        <v>9245.6930882963261</v>
      </c>
      <c r="F172" s="23">
        <f ca="1"/>
        <v>7524.9536984812939</v>
      </c>
      <c r="G172" s="23">
        <f ca="1"/>
        <v>7873.0141543953787</v>
      </c>
      <c r="H172" s="23">
        <f ca="1"/>
        <v>8094.058221164225</v>
      </c>
      <c r="I172" s="23">
        <f ca="1"/>
        <v>8346.3967420507634</v>
      </c>
      <c r="J172" s="23">
        <f ca="1"/>
        <v>8548.027643799709</v>
      </c>
      <c r="K172" s="23">
        <f ca="1"/>
        <v>8679.4342321252952</v>
      </c>
      <c r="L172" s="23">
        <f ca="1"/>
        <v>8992.3980861676591</v>
      </c>
      <c r="M172" s="23">
        <f ca="1"/>
        <v>9208.8557252368355</v>
      </c>
      <c r="N172" s="23">
        <f ca="1"/>
        <v>9322.7632254329001</v>
      </c>
      <c r="O172" s="23">
        <f ca="1"/>
        <v>9534.0000735190442</v>
      </c>
      <c r="P172" s="23">
        <f ca="1"/>
        <v>9472.5211129989566</v>
      </c>
      <c r="Q172" s="23">
        <f ca="1"/>
        <v>9472.5211129989566</v>
      </c>
      <c r="R172" s="23">
        <f ca="1"/>
        <v>9472.5211129989566</v>
      </c>
      <c r="S172" s="23">
        <f ca="1"/>
        <v>9472.5211129989566</v>
      </c>
      <c r="T172" s="23">
        <f ca="1"/>
        <v>9472.5211129989566</v>
      </c>
      <c r="U172" s="23">
        <f ca="1"/>
        <v>9472.5211129989566</v>
      </c>
      <c r="V172" s="23">
        <f ca="1"/>
        <v>9472.5211129989566</v>
      </c>
      <c r="W172" s="23">
        <f ca="1"/>
        <v>9472.5211129989566</v>
      </c>
      <c r="X172" s="23">
        <f ca="1"/>
        <v>9472.5211129989566</v>
      </c>
      <c r="Y172" s="23">
        <f ca="1"/>
        <v>9472.5211129989566</v>
      </c>
      <c r="Z172" s="23">
        <f ca="1"/>
        <v>9472.5211129989566</v>
      </c>
      <c r="AA172" s="23">
        <f ca="1"/>
        <v>9472.5211129989566</v>
      </c>
      <c r="AB172" s="23">
        <f ca="1"/>
        <v>9472.5211129989566</v>
      </c>
      <c r="AC172" s="23">
        <f ca="1"/>
        <v>9472.5211129989566</v>
      </c>
      <c r="AD172" s="23">
        <f ca="1"/>
        <v>9472.5211129989566</v>
      </c>
      <c r="AE172" s="23">
        <f ca="1"/>
        <v>9472.5211129989566</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2020.1857810325532</v>
      </c>
      <c r="AH172" s="23">
        <f ca="1"/>
        <v>2090.054369739722</v>
      </c>
      <c r="AI172" s="23">
        <f ca="1"/>
        <v>2312.5892445338536</v>
      </c>
      <c r="AJ172" s="23">
        <f ca="1"/>
        <v>2242.3053158768307</v>
      </c>
      <c r="AK172" s="23">
        <f ca="1"/>
        <v>1880.047285675779</v>
      </c>
      <c r="AL172" s="23">
        <f ca="1"/>
        <v>1956.0378694221949</v>
      </c>
      <c r="AM172" s="23">
        <f ca="1"/>
        <v>2017.7210923222049</v>
      </c>
      <c r="AN172" s="23">
        <f ca="1"/>
        <v>2077.0510206104827</v>
      </c>
      <c r="AO172" s="23">
        <f ca="1"/>
        <v>2128.4143023337328</v>
      </c>
      <c r="AP172" s="23">
        <f ca="1"/>
        <v>2154.1825724182459</v>
      </c>
      <c r="AQ172" s="23">
        <f ca="1"/>
        <v>2192.1571008910751</v>
      </c>
      <c r="AR172" s="23">
        <f ca="1"/>
        <v>2235.6012872111573</v>
      </c>
      <c r="AS172" s="23">
        <f ca="1"/>
        <v>2279.9438574287706</v>
      </c>
      <c r="AT172" s="23">
        <f ca="1"/>
        <v>2335.720749460022</v>
      </c>
      <c r="AU172" s="23">
        <f ca="1"/>
        <v>2344.4284746987419</v>
      </c>
      <c r="AV172" s="23">
        <f ca="1"/>
        <v>2344.4284746987419</v>
      </c>
      <c r="AW172" s="23">
        <f ca="1"/>
        <v>2344.4284746987419</v>
      </c>
      <c r="AX172" s="23">
        <f ca="1"/>
        <v>2344.4284746987419</v>
      </c>
      <c r="AY172" s="23">
        <f ca="1"/>
        <v>2344.4284746987419</v>
      </c>
      <c r="AZ172" s="23">
        <f ca="1"/>
        <v>2344.4284746987419</v>
      </c>
      <c r="BA172" s="23">
        <f ca="1"/>
        <v>2344.4284746987419</v>
      </c>
      <c r="BB172" s="23">
        <f ca="1"/>
        <v>2344.4284746987419</v>
      </c>
      <c r="BC172" s="23">
        <f ca="1"/>
        <v>2344.4284746987419</v>
      </c>
      <c r="BD172" s="23">
        <f ca="1"/>
        <v>2344.4284746987419</v>
      </c>
      <c r="BE172" s="23">
        <f ca="1"/>
        <v>2344.4284746987419</v>
      </c>
      <c r="BF172" s="23">
        <f ca="1"/>
        <v>2344.4284746987419</v>
      </c>
      <c r="BG172" s="23">
        <f ca="1"/>
        <v>2344.4284746987419</v>
      </c>
      <c r="BH172" s="23">
        <f ca="1"/>
        <v>2344.4284746987419</v>
      </c>
      <c r="BI172" s="23">
        <f ca="1"/>
        <v>2344.4284746987419</v>
      </c>
      <c r="BJ172" s="23">
        <f ca="1"/>
        <v>2344.4284746987419</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9747.9358064619137</v>
      </c>
      <c r="C173" s="23">
        <f ca="1"/>
        <v>10044.218442257523</v>
      </c>
      <c r="D173" s="23">
        <f ca="1"/>
        <v>11248.765090901272</v>
      </c>
      <c r="E173" s="23">
        <f ca="1"/>
        <v>10877.073912026763</v>
      </c>
      <c r="F173" s="23">
        <f ca="1"/>
        <v>8852.7140995594436</v>
      </c>
      <c r="G173" s="23">
        <f ca="1"/>
        <v>9262.1890051912997</v>
      </c>
      <c r="H173" s="23">
        <f ca="1"/>
        <v>9522.2357782237286</v>
      </c>
      <c r="I173" s="23">
        <f ca="1"/>
        <v>9819.0988382801788</v>
      </c>
      <c r="J173" s="23">
        <f ca="1"/>
        <v>10056.307038933961</v>
      </c>
      <c r="K173" s="23">
        <f ca="1"/>
        <v>10210.900011044832</v>
      </c>
      <c r="L173" s="23">
        <f ca="1"/>
        <v>10579.085601860159</v>
      </c>
      <c r="M173" s="23">
        <f ca="1"/>
        <v>10833.7366828006</v>
      </c>
      <c r="N173" s="23">
        <f ca="1"/>
        <v>10967.742893793604</v>
      </c>
      <c r="O173" s="23">
        <f ca="1"/>
        <v>11216.251987447711</v>
      </c>
      <c r="P173" s="23">
        <f ca="1"/>
        <v>11143.925208781648</v>
      </c>
      <c r="Q173" s="23">
        <f ca="1"/>
        <v>11143.925208781648</v>
      </c>
      <c r="R173" s="23">
        <f ca="1"/>
        <v>11143.925208781648</v>
      </c>
      <c r="S173" s="23">
        <f ca="1"/>
        <v>11143.925208781648</v>
      </c>
      <c r="T173" s="23">
        <f ca="1"/>
        <v>11143.925208781648</v>
      </c>
      <c r="U173" s="23">
        <f ca="1"/>
        <v>11143.925208781648</v>
      </c>
      <c r="V173" s="23">
        <f ca="1"/>
        <v>11143.925208781648</v>
      </c>
      <c r="W173" s="23">
        <f ca="1"/>
        <v>11143.925208781648</v>
      </c>
      <c r="X173" s="23">
        <f ca="1"/>
        <v>11143.925208781648</v>
      </c>
      <c r="Y173" s="23">
        <f ca="1"/>
        <v>11143.925208781648</v>
      </c>
      <c r="Z173" s="23">
        <f ca="1"/>
        <v>11143.925208781648</v>
      </c>
      <c r="AA173" s="23">
        <f ca="1"/>
        <v>11143.925208781648</v>
      </c>
      <c r="AB173" s="23">
        <f ca="1"/>
        <v>11143.925208781648</v>
      </c>
      <c r="AC173" s="23">
        <f ca="1"/>
        <v>11143.925208781648</v>
      </c>
      <c r="AD173" s="23">
        <f ca="1"/>
        <v>11143.925208781648</v>
      </c>
      <c r="AE173" s="23">
        <f ca="1"/>
        <v>11143.925208781648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3523.6643742928645</v>
      </c>
      <c r="AH173" s="23">
        <f ca="1"/>
        <v>3645.5311150753569</v>
      </c>
      <c r="AI173" s="23">
        <f ca="1"/>
        <v>4033.6826493114886</v>
      </c>
      <c r="AJ173" s="23">
        <f ca="1"/>
        <v>3911.0914610062682</v>
      </c>
      <c r="AK173" s="23">
        <f ca="1"/>
        <v>3279.2309027815063</v>
      </c>
      <c r="AL173" s="23">
        <f ca="1"/>
        <v>3411.7757980297565</v>
      </c>
      <c r="AM173" s="23">
        <f ca="1"/>
        <v>3519.3653955138248</v>
      </c>
      <c r="AN173" s="23">
        <f ca="1"/>
        <v>3622.8503109120029</v>
      </c>
      <c r="AO173" s="23">
        <f ca="1"/>
        <v>3712.4395792130986</v>
      </c>
      <c r="AP173" s="23">
        <f ca="1"/>
        <v>3757.3853144699551</v>
      </c>
      <c r="AQ173" s="23">
        <f ca="1"/>
        <v>3823.6215459921305</v>
      </c>
      <c r="AR173" s="23">
        <f ca="1"/>
        <v>3899.3981072586744</v>
      </c>
      <c r="AS173" s="23">
        <f ca="1"/>
        <v>3976.7416547716775</v>
      </c>
      <c r="AT173" s="23">
        <f ca="1"/>
        <v>4074.0292652501766</v>
      </c>
      <c r="AU173" s="23">
        <f ca="1"/>
        <v>4089.2175224356752</v>
      </c>
      <c r="AV173" s="23">
        <f ca="1"/>
        <v>4089.2175224356752</v>
      </c>
      <c r="AW173" s="23">
        <f ca="1"/>
        <v>4089.2175224356752</v>
      </c>
      <c r="AX173" s="23">
        <f ca="1"/>
        <v>4089.2175224356752</v>
      </c>
      <c r="AY173" s="23">
        <f ca="1"/>
        <v>4089.2175224356752</v>
      </c>
      <c r="AZ173" s="23">
        <f ca="1"/>
        <v>4089.2175224356752</v>
      </c>
      <c r="BA173" s="23">
        <f ca="1"/>
        <v>4089.2175224356752</v>
      </c>
      <c r="BB173" s="23">
        <f ca="1"/>
        <v>4089.2175224356752</v>
      </c>
      <c r="BC173" s="23">
        <f ca="1"/>
        <v>4089.2175224356752</v>
      </c>
      <c r="BD173" s="23">
        <f ca="1"/>
        <v>4089.2175224356752</v>
      </c>
      <c r="BE173" s="23">
        <f ca="1"/>
        <v>4089.2175224356752</v>
      </c>
      <c r="BF173" s="23">
        <f ca="1"/>
        <v>4089.2175224356752</v>
      </c>
      <c r="BG173" s="23">
        <f ca="1"/>
        <v>4089.2175224356752</v>
      </c>
      <c r="BH173" s="23">
        <f ca="1"/>
        <v>4089.2175224356752</v>
      </c>
      <c r="BI173" s="23">
        <f ca="1"/>
        <v>4089.2175224356752</v>
      </c>
      <c r="BJ173" s="23">
        <f ca="1"/>
        <v>4089.2175224356752</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17342.408167441343</v>
      </c>
      <c r="C174" s="23">
        <f ca="1"/>
        <v>17869.52021504907</v>
      </c>
      <c r="D174" s="23">
        <f ca="1"/>
        <v>20012.511311036345</v>
      </c>
      <c r="E174" s="23">
        <f ca="1"/>
        <v>19351.241041693156</v>
      </c>
      <c r="F174" s="23">
        <f ca="1"/>
        <v>15749.732492334369</v>
      </c>
      <c r="G174" s="23">
        <f ca="1"/>
        <v>16478.223230146239</v>
      </c>
      <c r="H174" s="23">
        <f ca="1"/>
        <v>16940.868591184088</v>
      </c>
      <c r="I174" s="23">
        <f ca="1"/>
        <v>17469.013262994682</v>
      </c>
      <c r="J174" s="23">
        <f ca="1"/>
        <v>17891.026858290948</v>
      </c>
      <c r="K174" s="23">
        <f ca="1"/>
        <v>18166.060924517296</v>
      </c>
      <c r="L174" s="23">
        <f ca="1"/>
        <v>18821.094454083337</v>
      </c>
      <c r="M174" s="23">
        <f ca="1"/>
        <v>19274.140419263142</v>
      </c>
      <c r="N174" s="23">
        <f ca="1"/>
        <v>19512.54888379902</v>
      </c>
      <c r="O174" s="23">
        <f ca="1"/>
        <v>19954.66773039765</v>
      </c>
      <c r="P174" s="23">
        <f ca="1"/>
        <v>19825.992230069514</v>
      </c>
      <c r="Q174" s="23">
        <f ca="1"/>
        <v>19825.992230069514</v>
      </c>
      <c r="R174" s="23">
        <f ca="1"/>
        <v>19825.992230069514</v>
      </c>
      <c r="S174" s="23">
        <f ca="1"/>
        <v>19825.992230069514</v>
      </c>
      <c r="T174" s="23">
        <f ca="1"/>
        <v>19825.992230069514</v>
      </c>
      <c r="U174" s="23">
        <f ca="1"/>
        <v>19825.992230069514</v>
      </c>
      <c r="V174" s="23">
        <f ca="1"/>
        <v>19825.992230069514</v>
      </c>
      <c r="W174" s="23">
        <f ca="1"/>
        <v>19825.992230069514</v>
      </c>
      <c r="X174" s="23">
        <f ca="1"/>
        <v>19825.992230069514</v>
      </c>
      <c r="Y174" s="23">
        <f ca="1"/>
        <v>19825.992230069514</v>
      </c>
      <c r="Z174" s="23">
        <f ca="1"/>
        <v>19825.992230069514</v>
      </c>
      <c r="AA174" s="23">
        <f ca="1"/>
        <v>19825.992230069514</v>
      </c>
      <c r="AB174" s="23">
        <f ca="1"/>
        <v>19825.992230069514</v>
      </c>
      <c r="AC174" s="23">
        <f ca="1"/>
        <v>19825.992230069514</v>
      </c>
      <c r="AD174" s="23">
        <f ca="1"/>
        <v>19825.992230069514</v>
      </c>
      <c r="AE174" s="23">
        <f ca="1"/>
        <v>19825.992230069514</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7020.6756228384484</v>
      </c>
      <c r="AH174" s="23">
        <f ca="1"/>
        <v>7263.4872999347135</v>
      </c>
      <c r="AI174" s="23">
        <f ca="1"/>
        <v>8036.8543760558132</v>
      </c>
      <c r="AJ174" s="23">
        <f ca="1"/>
        <v>7792.5992836615551</v>
      </c>
      <c r="AK174" s="23">
        <f ca="1"/>
        <v>6533.6575835026324</v>
      </c>
      <c r="AL174" s="23">
        <f ca="1"/>
        <v>6797.7447995808716</v>
      </c>
      <c r="AM174" s="23">
        <f ca="1"/>
        <v>7012.1101829125291</v>
      </c>
      <c r="AN174" s="23">
        <f ca="1"/>
        <v>7218.2972500373007</v>
      </c>
      <c r="AO174" s="23">
        <f ca="1"/>
        <v>7396.7981301489772</v>
      </c>
      <c r="AP174" s="23">
        <f ca="1"/>
        <v>7486.3496294831584</v>
      </c>
      <c r="AQ174" s="23">
        <f ca="1"/>
        <v>7618.3210792582931</v>
      </c>
      <c r="AR174" s="23">
        <f ca="1"/>
        <v>7769.3010251202786</v>
      </c>
      <c r="AS174" s="23">
        <f ca="1"/>
        <v>7923.4030907341057</v>
      </c>
      <c r="AT174" s="23">
        <f ca="1"/>
        <v>8117.2424246597948</v>
      </c>
      <c r="AU174" s="23">
        <f ca="1"/>
        <v>8147.5040544999038</v>
      </c>
      <c r="AV174" s="23">
        <f ca="1"/>
        <v>8147.5040544999038</v>
      </c>
      <c r="AW174" s="23">
        <f ca="1"/>
        <v>8147.5040544999038</v>
      </c>
      <c r="AX174" s="23">
        <f ca="1"/>
        <v>8147.5040544999038</v>
      </c>
      <c r="AY174" s="23">
        <f ca="1"/>
        <v>8147.5040544999038</v>
      </c>
      <c r="AZ174" s="23">
        <f ca="1"/>
        <v>8147.5040544999038</v>
      </c>
      <c r="BA174" s="23">
        <f ca="1"/>
        <v>8147.5040544999038</v>
      </c>
      <c r="BB174" s="23">
        <f ca="1"/>
        <v>8147.5040544999038</v>
      </c>
      <c r="BC174" s="23">
        <f ca="1"/>
        <v>8147.5040544999038</v>
      </c>
      <c r="BD174" s="23">
        <f ca="1"/>
        <v>8147.5040544999038</v>
      </c>
      <c r="BE174" s="23">
        <f ca="1"/>
        <v>8147.5040544999038</v>
      </c>
      <c r="BF174" s="23">
        <f ca="1"/>
        <v>8147.5040544999038</v>
      </c>
      <c r="BG174" s="23">
        <f ca="1"/>
        <v>8147.5040544999038</v>
      </c>
      <c r="BH174" s="23">
        <f ca="1"/>
        <v>8147.5040544999038</v>
      </c>
      <c r="BI174" s="23">
        <f ca="1"/>
        <v>8147.5040544999038</v>
      </c>
      <c r="BJ174" s="23">
        <f ca="1"/>
        <v>8147.5040544999038</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19856.128438383839</v>
      </c>
      <c r="C175" s="23">
        <f ca="1"/>
        <v>20459.643499133483</v>
      </c>
      <c r="D175" s="23">
        <f ca="1"/>
        <v>22913.253518768623</v>
      </c>
      <c r="E175" s="23">
        <f ca="1"/>
        <v>22156.134480063614</v>
      </c>
      <c r="F175" s="23">
        <f ca="1"/>
        <v>18032.600099050585</v>
      </c>
      <c r="G175" s="23">
        <f ca="1"/>
        <v>18866.682973614803</v>
      </c>
      <c r="H175" s="23">
        <f ca="1"/>
        <v>19396.387131278239</v>
      </c>
      <c r="I175" s="23">
        <f ca="1"/>
        <v>20001.084491429603</v>
      </c>
      <c r="J175" s="23">
        <f ca="1"/>
        <v>20484.267453682714</v>
      </c>
      <c r="K175" s="23">
        <f ca="1"/>
        <v>20799.166727831616</v>
      </c>
      <c r="L175" s="23">
        <f ca="1"/>
        <v>21549.145033550973</v>
      </c>
      <c r="M175" s="23">
        <f ca="1"/>
        <v>22067.858397130454</v>
      </c>
      <c r="N175" s="23">
        <f ca="1"/>
        <v>22340.823319124949</v>
      </c>
      <c r="O175" s="23">
        <f ca="1"/>
        <v>22847.025717219454</v>
      </c>
      <c r="P175" s="23">
        <f ca="1"/>
        <v>22699.699161603865</v>
      </c>
      <c r="Q175" s="23">
        <f ca="1"/>
        <v>22699.699161603865</v>
      </c>
      <c r="R175" s="23">
        <f ca="1"/>
        <v>22699.699161603865</v>
      </c>
      <c r="S175" s="23">
        <f ca="1"/>
        <v>22699.699161603865</v>
      </c>
      <c r="T175" s="23">
        <f ca="1"/>
        <v>22699.699161603865</v>
      </c>
      <c r="U175" s="23">
        <f ca="1"/>
        <v>22699.699161603865</v>
      </c>
      <c r="V175" s="23">
        <f ca="1"/>
        <v>22699.699161603865</v>
      </c>
      <c r="W175" s="23">
        <f ca="1"/>
        <v>22699.699161603865</v>
      </c>
      <c r="X175" s="23">
        <f ca="1"/>
        <v>22699.699161603865</v>
      </c>
      <c r="Y175" s="23">
        <f ca="1"/>
        <v>22699.699161603865</v>
      </c>
      <c r="Z175" s="23">
        <f ca="1"/>
        <v>22699.699161603865</v>
      </c>
      <c r="AA175" s="23">
        <f ca="1"/>
        <v>22699.699161603865</v>
      </c>
      <c r="AB175" s="23">
        <f ca="1"/>
        <v>22699.699161603865</v>
      </c>
      <c r="AC175" s="23">
        <f ca="1"/>
        <v>22699.699161603865</v>
      </c>
      <c r="AD175" s="23">
        <f ca="1"/>
        <v>22699.699161603865</v>
      </c>
      <c r="AE175" s="23">
        <f ca="1"/>
        <v>22699.699161603865</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11955.744155994911</v>
      </c>
      <c r="AH175" s="23">
        <f ca="1"/>
        <v>12369.236310511706</v>
      </c>
      <c r="AI175" s="23">
        <f ca="1"/>
        <v>13686.229061279968</v>
      </c>
      <c r="AJ175" s="23">
        <f ca="1"/>
        <v>13270.278866406274</v>
      </c>
      <c r="AK175" s="23">
        <f ca="1"/>
        <v>11126.384790820426</v>
      </c>
      <c r="AL175" s="23">
        <f ca="1"/>
        <v>11576.107774749409</v>
      </c>
      <c r="AM175" s="23">
        <f ca="1"/>
        <v>11941.157780859634</v>
      </c>
      <c r="AN175" s="23">
        <f ca="1"/>
        <v>12292.280657808913</v>
      </c>
      <c r="AO175" s="23">
        <f ca="1"/>
        <v>12596.255797650554</v>
      </c>
      <c r="AP175" s="23">
        <f ca="1"/>
        <v>12748.756051521043</v>
      </c>
      <c r="AQ175" s="23">
        <f ca="1"/>
        <v>12973.494662755915</v>
      </c>
      <c r="AR175" s="23">
        <f ca="1"/>
        <v>13230.603479967169</v>
      </c>
      <c r="AS175" s="23">
        <f ca="1"/>
        <v>13493.029059692837</v>
      </c>
      <c r="AT175" s="23">
        <f ca="1"/>
        <v>13823.124567345283</v>
      </c>
      <c r="AU175" s="23">
        <f ca="1"/>
        <v>13874.658112483707</v>
      </c>
      <c r="AV175" s="23">
        <f ca="1"/>
        <v>13874.658112483707</v>
      </c>
      <c r="AW175" s="23">
        <f ca="1"/>
        <v>13874.658112483707</v>
      </c>
      <c r="AX175" s="23">
        <f ca="1"/>
        <v>13874.658112483707</v>
      </c>
      <c r="AY175" s="23">
        <f ca="1"/>
        <v>13874.658112483707</v>
      </c>
      <c r="AZ175" s="23">
        <f ca="1"/>
        <v>13874.658112483707</v>
      </c>
      <c r="BA175" s="23">
        <f ca="1"/>
        <v>13874.658112483707</v>
      </c>
      <c r="BB175" s="23">
        <f ca="1"/>
        <v>13874.658112483707</v>
      </c>
      <c r="BC175" s="23">
        <f ca="1"/>
        <v>13874.658112483707</v>
      </c>
      <c r="BD175" s="23">
        <f ca="1"/>
        <v>13874.658112483707</v>
      </c>
      <c r="BE175" s="23">
        <f ca="1"/>
        <v>13874.658112483707</v>
      </c>
      <c r="BF175" s="23">
        <f ca="1"/>
        <v>13874.658112483707</v>
      </c>
      <c r="BG175" s="23">
        <f ca="1"/>
        <v>13874.658112483707</v>
      </c>
      <c r="BH175" s="23">
        <f ca="1"/>
        <v>13874.658112483707</v>
      </c>
      <c r="BI175" s="23">
        <f ca="1"/>
        <v>13874.658112483707</v>
      </c>
      <c r="BJ175" s="23">
        <f ca="1"/>
        <v>13874.658112483707</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12043.563380377378</v>
      </c>
      <c r="C176" s="23">
        <f ca="1"/>
        <v>12409.620233187616</v>
      </c>
      <c r="D176" s="23">
        <f ca="1"/>
        <v>13897.836220201545</v>
      </c>
      <c r="E176" s="23">
        <f ca="1"/>
        <v>13438.612199898205</v>
      </c>
      <c r="F176" s="23">
        <f ca="1"/>
        <v>10937.518000039281</v>
      </c>
      <c r="G176" s="23">
        <f ca="1"/>
        <v>11443.423770918711</v>
      </c>
      <c r="H176" s="23">
        <f ca="1"/>
        <v>11764.711257321989</v>
      </c>
      <c r="I176" s="23">
        <f ca="1"/>
        <v>12131.48522363315</v>
      </c>
      <c r="J176" s="23">
        <f ca="1"/>
        <v>12424.555680357464</v>
      </c>
      <c r="K176" s="23">
        <f ca="1"/>
        <v>12615.555118058313</v>
      </c>
      <c r="L176" s="23">
        <f ca="1"/>
        <v>13070.44798838134</v>
      </c>
      <c r="M176" s="23">
        <f ca="1"/>
        <v>13385.069103464473</v>
      </c>
      <c r="N176" s="23">
        <f ca="1"/>
        <v>13550.633621686737</v>
      </c>
      <c r="O176" s="23">
        <f ca="1"/>
        <v>13857.666318602876</v>
      </c>
      <c r="P176" s="23">
        <f ca="1"/>
        <v>13768.306667466702</v>
      </c>
      <c r="Q176" s="23">
        <f ca="1"/>
        <v>13768.306667466702</v>
      </c>
      <c r="R176" s="23">
        <f ca="1"/>
        <v>13768.306667466702</v>
      </c>
      <c r="S176" s="23">
        <f ca="1"/>
        <v>13768.306667466702</v>
      </c>
      <c r="T176" s="23">
        <f ca="1"/>
        <v>13768.306667466702</v>
      </c>
      <c r="U176" s="23">
        <f ca="1"/>
        <v>13768.306667466702</v>
      </c>
      <c r="V176" s="23">
        <f ca="1"/>
        <v>13768.306667466702</v>
      </c>
      <c r="W176" s="23">
        <f ca="1"/>
        <v>13768.306667466702</v>
      </c>
      <c r="X176" s="23">
        <f ca="1"/>
        <v>13768.306667466702</v>
      </c>
      <c r="Y176" s="23">
        <f ca="1"/>
        <v>13768.306667466702</v>
      </c>
      <c r="Z176" s="23">
        <f ca="1"/>
        <v>13768.306667466702</v>
      </c>
      <c r="AA176" s="23">
        <f ca="1"/>
        <v>13768.306667466702</v>
      </c>
      <c r="AB176" s="23">
        <f ca="1"/>
        <v>13768.306667466702</v>
      </c>
      <c r="AC176" s="23">
        <f ca="1"/>
        <v>13768.306667466702</v>
      </c>
      <c r="AD176" s="23">
        <f ca="1"/>
        <v>13768.306667466702</v>
      </c>
      <c r="AE176" s="23">
        <f ca="1"/>
        <v>13768.306667466702</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14474.464539060578</v>
      </c>
      <c r="AH176" s="23">
        <f ca="1"/>
        <v>14975.067215869451</v>
      </c>
      <c r="AI176" s="23">
        <f ca="1"/>
        <v>16569.511243817014</v>
      </c>
      <c r="AJ176" s="23">
        <f ca="1"/>
        <v>16065.932690515863</v>
      </c>
      <c r="AK176" s="23">
        <f ca="1"/>
        <v>13470.383775477454</v>
      </c>
      <c r="AL176" s="23">
        <f ca="1"/>
        <v>14014.850041930345</v>
      </c>
      <c r="AM176" s="23">
        <f ca="1"/>
        <v>14456.805247686134</v>
      </c>
      <c r="AN176" s="23">
        <f ca="1"/>
        <v>14881.899291598647</v>
      </c>
      <c r="AO176" s="23">
        <f ca="1"/>
        <v>15249.912969792626</v>
      </c>
      <c r="AP176" s="23">
        <f ca="1"/>
        <v>15434.540500128267</v>
      </c>
      <c r="AQ176" s="23">
        <f ca="1"/>
        <v>15706.624865303122</v>
      </c>
      <c r="AR176" s="23">
        <f ca="1"/>
        <v>16017.898877932277</v>
      </c>
      <c r="AS176" s="23">
        <f ca="1"/>
        <v>16335.60973710761</v>
      </c>
      <c r="AT176" s="23">
        <f ca="1"/>
        <v>16735.246569217532</v>
      </c>
      <c r="AU176" s="23">
        <f ca="1"/>
        <v>16797.636702524636</v>
      </c>
      <c r="AV176" s="23">
        <f ca="1"/>
        <v>16797.636702524636</v>
      </c>
      <c r="AW176" s="23">
        <f ca="1"/>
        <v>16797.636702524636</v>
      </c>
      <c r="AX176" s="23">
        <f ca="1"/>
        <v>16797.636702524636</v>
      </c>
      <c r="AY176" s="23">
        <f ca="1"/>
        <v>16797.636702524636</v>
      </c>
      <c r="AZ176" s="23">
        <f ca="1"/>
        <v>16797.636702524636</v>
      </c>
      <c r="BA176" s="23">
        <f ca="1"/>
        <v>16797.636702524636</v>
      </c>
      <c r="BB176" s="23">
        <f ca="1"/>
        <v>16797.636702524636</v>
      </c>
      <c r="BC176" s="23">
        <f ca="1"/>
        <v>16797.636702524636</v>
      </c>
      <c r="BD176" s="23">
        <f ca="1"/>
        <v>16797.636702524636</v>
      </c>
      <c r="BE176" s="23">
        <f ca="1"/>
        <v>16797.636702524636</v>
      </c>
      <c r="BF176" s="23">
        <f ca="1"/>
        <v>16797.636702524636</v>
      </c>
      <c r="BG176" s="23">
        <f ca="1"/>
        <v>16797.636702524636</v>
      </c>
      <c r="BH176" s="23">
        <f ca="1"/>
        <v>16797.636702524636</v>
      </c>
      <c r="BI176" s="23">
        <f ca="1"/>
        <v>16797.636702524636</v>
      </c>
      <c r="BJ176" s="23">
        <f ca="1"/>
        <v>16797.636702524636</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4991.3610092876243</v>
      </c>
      <c r="C177" s="23">
        <f ca="1"/>
        <v>5143.0704199157526</v>
      </c>
      <c r="D177" s="23">
        <f ca="1"/>
        <v>5759.8499407577865</v>
      </c>
      <c r="E177" s="23">
        <f ca="1"/>
        <v>5569.5281234453942</v>
      </c>
      <c r="F177" s="23">
        <f ca="1"/>
        <v>4532.9691188179713</v>
      </c>
      <c r="G177" s="23">
        <f ca="1"/>
        <v>4742.6378239501601</v>
      </c>
      <c r="H177" s="23">
        <f ca="1"/>
        <v>4875.7929194776352</v>
      </c>
      <c r="I177" s="23">
        <f ca="1"/>
        <v>5027.7995322090528</v>
      </c>
      <c r="J177" s="23">
        <f ca="1"/>
        <v>5149.2602996303667</v>
      </c>
      <c r="K177" s="23">
        <f ca="1"/>
        <v>5228.4185284722689</v>
      </c>
      <c r="L177" s="23">
        <f ca="1"/>
        <v>5416.9453344201402</v>
      </c>
      <c r="M177" s="23">
        <f ca="1"/>
        <v>5547.3376042929567</v>
      </c>
      <c r="N177" s="23">
        <f ca="1"/>
        <v>5615.9545289252919</v>
      </c>
      <c r="O177" s="23">
        <f ca="1"/>
        <v>5743.2018380116178</v>
      </c>
      <c r="P177" s="23">
        <f ca="1"/>
        <v>5706.1674268163943</v>
      </c>
      <c r="Q177" s="23">
        <f ca="1"/>
        <v>5706.1674268163943</v>
      </c>
      <c r="R177" s="23">
        <f ca="1"/>
        <v>5706.1674268163943</v>
      </c>
      <c r="S177" s="23">
        <f ca="1"/>
        <v>5706.1674268163943</v>
      </c>
      <c r="T177" s="23">
        <f ca="1"/>
        <v>5706.1674268163943</v>
      </c>
      <c r="U177" s="23">
        <f ca="1"/>
        <v>5706.1674268163943</v>
      </c>
      <c r="V177" s="23">
        <f ca="1"/>
        <v>5706.1674268163943</v>
      </c>
      <c r="W177" s="23">
        <f ca="1"/>
        <v>5706.1674268163943</v>
      </c>
      <c r="X177" s="23">
        <f ca="1"/>
        <v>5706.1674268163943</v>
      </c>
      <c r="Y177" s="23">
        <f ca="1"/>
        <v>5706.1674268163943</v>
      </c>
      <c r="Z177" s="23">
        <f ca="1"/>
        <v>5706.1674268163943</v>
      </c>
      <c r="AA177" s="23">
        <f ca="1"/>
        <v>5706.1674268163943</v>
      </c>
      <c r="AB177" s="23">
        <f ca="1"/>
        <v>5706.1674268163943</v>
      </c>
      <c r="AC177" s="23">
        <f ca="1"/>
        <v>5706.1674268163943</v>
      </c>
      <c r="AD177" s="23">
        <f ca="1"/>
        <v>5706.1674268163943</v>
      </c>
      <c r="AE177" s="23">
        <f ca="1"/>
        <v>5706.1674268163943</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22112.402324082301</v>
      </c>
      <c r="AH177" s="23">
        <f ca="1"/>
        <v>22877.164831478567</v>
      </c>
      <c r="AI177" s="23">
        <f ca="1"/>
        <v>25312.970849315214</v>
      </c>
      <c r="AJ177" s="23">
        <f ca="1"/>
        <v>24543.662144158989</v>
      </c>
      <c r="AK177" s="23">
        <f ca="1"/>
        <v>20578.484592596888</v>
      </c>
      <c r="AL177" s="23">
        <f ca="1"/>
        <v>21410.256787223356</v>
      </c>
      <c r="AM177" s="23">
        <f ca="1"/>
        <v>22085.42451398258</v>
      </c>
      <c r="AN177" s="23">
        <f ca="1"/>
        <v>22734.833720050156</v>
      </c>
      <c r="AO177" s="23">
        <f ca="1"/>
        <v>23297.042186624542</v>
      </c>
      <c r="AP177" s="23">
        <f ca="1"/>
        <v>23579.094639747505</v>
      </c>
      <c r="AQ177" s="23">
        <f ca="1"/>
        <v>23994.753466545768</v>
      </c>
      <c r="AR177" s="23">
        <f ca="1"/>
        <v>24470.281675669699</v>
      </c>
      <c r="AS177" s="23">
        <f ca="1"/>
        <v>24955.643349799775</v>
      </c>
      <c r="AT177" s="23">
        <f ca="1"/>
        <v>25566.161990492088</v>
      </c>
      <c r="AU177" s="23">
        <f ca="1"/>
        <v>25661.474374934143</v>
      </c>
      <c r="AV177" s="23">
        <f ca="1"/>
        <v>25661.474374934143</v>
      </c>
      <c r="AW177" s="23">
        <f ca="1"/>
        <v>25661.474374934143</v>
      </c>
      <c r="AX177" s="23">
        <f ca="1"/>
        <v>25661.474374934143</v>
      </c>
      <c r="AY177" s="23">
        <f ca="1"/>
        <v>25661.474374934143</v>
      </c>
      <c r="AZ177" s="23">
        <f ca="1"/>
        <v>25661.474374934143</v>
      </c>
      <c r="BA177" s="23">
        <f ca="1"/>
        <v>25661.474374934143</v>
      </c>
      <c r="BB177" s="23">
        <f ca="1"/>
        <v>25661.474374934143</v>
      </c>
      <c r="BC177" s="23">
        <f ca="1"/>
        <v>25661.474374934143</v>
      </c>
      <c r="BD177" s="23">
        <f ca="1"/>
        <v>25661.474374934143</v>
      </c>
      <c r="BE177" s="23">
        <f ca="1"/>
        <v>25661.474374934143</v>
      </c>
      <c r="BF177" s="23">
        <f ca="1"/>
        <v>25661.474374934143</v>
      </c>
      <c r="BG177" s="23">
        <f ca="1"/>
        <v>25661.474374934143</v>
      </c>
      <c r="BH177" s="23">
        <f ca="1"/>
        <v>25661.474374934143</v>
      </c>
      <c r="BI177" s="23">
        <f ca="1"/>
        <v>25661.474374934143</v>
      </c>
      <c r="BJ177" s="23">
        <f ca="1"/>
        <v>25661.474374934143</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2979.5231917562328</v>
      </c>
      <c r="C178" s="23">
        <f ca="1"/>
        <v>3070.0840040343032</v>
      </c>
      <c r="D178" s="23">
        <f ca="1"/>
        <v>3438.261918460777</v>
      </c>
      <c r="E178" s="23">
        <f ca="1"/>
        <v>3324.6519696864248</v>
      </c>
      <c r="F178" s="23">
        <f ca="1"/>
        <v>2705.8925595447104</v>
      </c>
      <c r="G178" s="23">
        <f ca="1"/>
        <v>2831.0513625975104</v>
      </c>
      <c r="H178" s="23">
        <f ca="1"/>
        <v>2910.536435804278</v>
      </c>
      <c r="I178" s="23">
        <f ca="1"/>
        <v>3001.2746587240031</v>
      </c>
      <c r="J178" s="23">
        <f ca="1"/>
        <v>3073.7789662158716</v>
      </c>
      <c r="K178" s="23">
        <f ca="1"/>
        <v>3121.0313645525043</v>
      </c>
      <c r="L178" s="23">
        <f ca="1"/>
        <v>3233.5698063811346</v>
      </c>
      <c r="M178" s="23">
        <f ca="1"/>
        <v>3311.4056494285292</v>
      </c>
      <c r="N178" s="23">
        <f ca="1"/>
        <v>3352.3655635498703</v>
      </c>
      <c r="O178" s="23">
        <f ca="1"/>
        <v>3428.324066211931</v>
      </c>
      <c r="P178" s="23">
        <f ca="1"/>
        <v>3406.2168920676672</v>
      </c>
      <c r="Q178" s="23">
        <f ca="1"/>
        <v>3406.2168920676672</v>
      </c>
      <c r="R178" s="23">
        <f ca="1"/>
        <v>3406.2168920676672</v>
      </c>
      <c r="S178" s="23">
        <f ca="1"/>
        <v>3406.2168920676672</v>
      </c>
      <c r="T178" s="23">
        <f ca="1"/>
        <v>3406.2168920676672</v>
      </c>
      <c r="U178" s="23">
        <f ca="1"/>
        <v>3406.2168920676672</v>
      </c>
      <c r="V178" s="23">
        <f ca="1"/>
        <v>3406.2168920676672</v>
      </c>
      <c r="W178" s="23">
        <f ca="1"/>
        <v>3406.2168920676672</v>
      </c>
      <c r="X178" s="23">
        <f ca="1"/>
        <v>3406.2168920676672</v>
      </c>
      <c r="Y178" s="23">
        <f ca="1"/>
        <v>3406.2168920676672</v>
      </c>
      <c r="Z178" s="23">
        <f ca="1"/>
        <v>3406.2168920676672</v>
      </c>
      <c r="AA178" s="23">
        <f ca="1"/>
        <v>3406.2168920676672</v>
      </c>
      <c r="AB178" s="23">
        <f ca="1"/>
        <v>3406.2168920676672</v>
      </c>
      <c r="AC178" s="23">
        <f ca="1"/>
        <v>3406.2168920676672</v>
      </c>
      <c r="AD178" s="23">
        <f ca="1"/>
        <v>3406.2168920676672</v>
      </c>
      <c r="AE178" s="23">
        <f ca="1"/>
        <v>3406.2168920676672</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18803.780214344744</v>
      </c>
      <c r="AH178" s="23">
        <f ca="1"/>
        <v>19454.113267013076</v>
      </c>
      <c r="AI178" s="23">
        <f ca="1"/>
        <v>21525.455870719947</v>
      </c>
      <c r="AJ178" s="23">
        <f ca="1"/>
        <v>20871.256856215528</v>
      </c>
      <c r="AK178" s="23">
        <f ca="1"/>
        <v>17499.378663260224</v>
      </c>
      <c r="AL178" s="23">
        <f ca="1"/>
        <v>18206.694915331376</v>
      </c>
      <c r="AM178" s="23">
        <f ca="1"/>
        <v>18780.839024855493</v>
      </c>
      <c r="AN178" s="23">
        <f ca="1"/>
        <v>19333.078795148005</v>
      </c>
      <c r="AO178" s="23">
        <f ca="1"/>
        <v>19811.165449197124</v>
      </c>
      <c r="AP178" s="23">
        <f ca="1"/>
        <v>20051.015116352686</v>
      </c>
      <c r="AQ178" s="23">
        <f ca="1"/>
        <v>20404.479977778199</v>
      </c>
      <c r="AR178" s="23">
        <f ca="1"/>
        <v>20808.856119232041</v>
      </c>
      <c r="AS178" s="23">
        <f ca="1"/>
        <v>21221.594369515624</v>
      </c>
      <c r="AT178" s="23">
        <f ca="1"/>
        <v>21740.762670095792</v>
      </c>
      <c r="AU178" s="23">
        <f ca="1"/>
        <v>21821.813706635661</v>
      </c>
      <c r="AV178" s="23">
        <f ca="1"/>
        <v>21821.813706635661</v>
      </c>
      <c r="AW178" s="23">
        <f ca="1"/>
        <v>21821.813706635661</v>
      </c>
      <c r="AX178" s="23">
        <f ca="1"/>
        <v>21821.813706635661</v>
      </c>
      <c r="AY178" s="23">
        <f ca="1"/>
        <v>21821.813706635661</v>
      </c>
      <c r="AZ178" s="23">
        <f ca="1"/>
        <v>21821.813706635661</v>
      </c>
      <c r="BA178" s="23">
        <f ca="1"/>
        <v>21821.813706635661</v>
      </c>
      <c r="BB178" s="23">
        <f ca="1"/>
        <v>21821.813706635661</v>
      </c>
      <c r="BC178" s="23">
        <f ca="1"/>
        <v>21821.813706635661</v>
      </c>
      <c r="BD178" s="23">
        <f ca="1"/>
        <v>21821.813706635661</v>
      </c>
      <c r="BE178" s="23">
        <f ca="1"/>
        <v>21821.813706635661</v>
      </c>
      <c r="BF178" s="23">
        <f ca="1"/>
        <v>21821.813706635661</v>
      </c>
      <c r="BG178" s="23">
        <f ca="1"/>
        <v>21821.813706635661</v>
      </c>
      <c r="BH178" s="23">
        <f ca="1"/>
        <v>21821.813706635661</v>
      </c>
      <c r="BI178" s="23">
        <f ca="1"/>
        <v>21821.813706635661</v>
      </c>
      <c r="BJ178" s="23">
        <f ca="1"/>
        <v>21821.813706635661</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3169.6138634876534</v>
      </c>
      <c r="C179" s="23">
        <f ca="1"/>
        <v>3265.9523672051168</v>
      </c>
      <c r="D179" s="23">
        <f ca="1"/>
        <v>3657.6196732441958</v>
      </c>
      <c r="E179" s="23">
        <f ca="1"/>
        <v>3536.761520617079</v>
      </c>
      <c r="F179" s="23">
        <f ca="1"/>
        <v>2878.5258639942463</v>
      </c>
      <c r="G179" s="23">
        <f ca="1"/>
        <v>3011.6696765315287</v>
      </c>
      <c r="H179" s="23">
        <f ca="1"/>
        <v>3096.2258198344443</v>
      </c>
      <c r="I179" s="23">
        <f ca="1"/>
        <v>3192.7530528193538</v>
      </c>
      <c r="J179" s="23">
        <f ca="1"/>
        <v>3269.8830643677243</v>
      </c>
      <c r="K179" s="23">
        <f ca="1"/>
        <v>3320.1501196016707</v>
      </c>
      <c r="L179" s="23">
        <f ca="1"/>
        <v>3439.8684041856791</v>
      </c>
      <c r="M179" s="23">
        <f ca="1"/>
        <v>3522.6700980546402</v>
      </c>
      <c r="N179" s="23">
        <f ca="1"/>
        <v>3566.2432147215864</v>
      </c>
      <c r="O179" s="23">
        <f ca="1"/>
        <v>3647.0477957208432</v>
      </c>
      <c r="P179" s="23">
        <f ca="1"/>
        <v>3623.5302054419471</v>
      </c>
      <c r="Q179" s="23">
        <f ca="1"/>
        <v>3623.5302054419471</v>
      </c>
      <c r="R179" s="23">
        <f ca="1"/>
        <v>3623.5302054419471</v>
      </c>
      <c r="S179" s="23">
        <f ca="1"/>
        <v>3623.5302054419471</v>
      </c>
      <c r="T179" s="23">
        <f ca="1"/>
        <v>3623.5302054419471</v>
      </c>
      <c r="U179" s="23">
        <f ca="1"/>
        <v>3623.5302054419471</v>
      </c>
      <c r="V179" s="23">
        <f ca="1"/>
        <v>3623.5302054419471</v>
      </c>
      <c r="W179" s="23">
        <f ca="1"/>
        <v>3623.5302054419471</v>
      </c>
      <c r="X179" s="23">
        <f ca="1"/>
        <v>3623.5302054419471</v>
      </c>
      <c r="Y179" s="23">
        <f ca="1"/>
        <v>3623.5302054419471</v>
      </c>
      <c r="Z179" s="23">
        <f ca="1"/>
        <v>3623.5302054419471</v>
      </c>
      <c r="AA179" s="23">
        <f ca="1"/>
        <v>3623.5302054419471</v>
      </c>
      <c r="AB179" s="23">
        <f ca="1"/>
        <v>3623.5302054419471</v>
      </c>
      <c r="AC179" s="23">
        <f ca="1"/>
        <v>3623.5302054419471</v>
      </c>
      <c r="AD179" s="23">
        <f ca="1"/>
        <v>3623.5302054419471</v>
      </c>
      <c r="AE179" s="23">
        <f ca="1"/>
        <v>3623.5302054419471</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4988.3747846507658</v>
      </c>
      <c r="AH179" s="23">
        <f ca="1"/>
        <v>5160.8988710087215</v>
      </c>
      <c r="AI179" s="23">
        <f ca="1"/>
        <v>5710.3965303581881</v>
      </c>
      <c r="AJ179" s="23">
        <f ca="1"/>
        <v>5536.8468594463957</v>
      </c>
      <c r="AK179" s="23">
        <f ca="1"/>
        <v>4642.3356514383104</v>
      </c>
      <c r="AL179" s="23">
        <f ca="1"/>
        <v>4829.9765681255694</v>
      </c>
      <c r="AM179" s="23">
        <f ca="1"/>
        <v>4982.2888141770836</v>
      </c>
      <c r="AN179" s="23">
        <f ca="1"/>
        <v>5128.790151344755</v>
      </c>
      <c r="AO179" s="23">
        <f ca="1"/>
        <v>5255.619724055744</v>
      </c>
      <c r="AP179" s="23">
        <f ca="1"/>
        <v>5319.2484209511131</v>
      </c>
      <c r="AQ179" s="23">
        <f ca="1"/>
        <v>5413.0176089492797</v>
      </c>
      <c r="AR179" s="23">
        <f ca="1"/>
        <v>5520.2928336407431</v>
      </c>
      <c r="AS179" s="23">
        <f ca="1"/>
        <v>5629.7864065769363</v>
      </c>
      <c r="AT179" s="23">
        <f ca="1"/>
        <v>5767.514354366308</v>
      </c>
      <c r="AU179" s="23">
        <f ca="1"/>
        <v>5789.0160387263959</v>
      </c>
      <c r="AV179" s="23">
        <f ca="1"/>
        <v>5789.0160387263959</v>
      </c>
      <c r="AW179" s="23">
        <f ca="1"/>
        <v>5789.0160387263959</v>
      </c>
      <c r="AX179" s="23">
        <f ca="1"/>
        <v>5789.0160387263959</v>
      </c>
      <c r="AY179" s="23">
        <f ca="1"/>
        <v>5789.0160387263959</v>
      </c>
      <c r="AZ179" s="23">
        <f ca="1"/>
        <v>5789.0160387263959</v>
      </c>
      <c r="BA179" s="23">
        <f ca="1"/>
        <v>5789.0160387263959</v>
      </c>
      <c r="BB179" s="23">
        <f ca="1"/>
        <v>5789.0160387263959</v>
      </c>
      <c r="BC179" s="23">
        <f ca="1"/>
        <v>5789.0160387263959</v>
      </c>
      <c r="BD179" s="23">
        <f ca="1"/>
        <v>5789.0160387263959</v>
      </c>
      <c r="BE179" s="23">
        <f ca="1"/>
        <v>5789.0160387263959</v>
      </c>
      <c r="BF179" s="23">
        <f ca="1"/>
        <v>5789.0160387263959</v>
      </c>
      <c r="BG179" s="23">
        <f ca="1"/>
        <v>5789.0160387263959</v>
      </c>
      <c r="BH179" s="23">
        <f ca="1"/>
        <v>5789.0160387263959</v>
      </c>
      <c r="BI179" s="23">
        <f ca="1"/>
        <v>5789.0160387263959</v>
      </c>
      <c r="BJ179" s="23">
        <f ca="1"/>
        <v>5789.0160387263959</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3283.237466137316</v>
      </c>
      <c r="C180" s="23">
        <f ca="1"/>
        <v>3383.0294908001383</v>
      </c>
      <c r="D180" s="23">
        <f ca="1"/>
        <v>3788.7371980580838</v>
      </c>
      <c r="E180" s="23">
        <f ca="1"/>
        <v>3663.5465496436204</v>
      </c>
      <c r="F180" s="23">
        <f ca="1"/>
        <v>2981.7146097133764</v>
      </c>
      <c r="G180" s="23">
        <f ca="1"/>
        <v>3119.6313316025735</v>
      </c>
      <c r="H180" s="23">
        <f ca="1"/>
        <v>3207.2186244530453</v>
      </c>
      <c r="I180" s="23">
        <f ca="1"/>
        <v>3307.2061439075119</v>
      </c>
      <c r="J180" s="23">
        <f ca="1"/>
        <v>3387.1010947077871</v>
      </c>
      <c r="K180" s="23">
        <f ca="1"/>
        <v>3439.1701119965005</v>
      </c>
      <c r="L180" s="23">
        <f ca="1"/>
        <v>3563.180030635423</v>
      </c>
      <c r="M180" s="23">
        <f ca="1"/>
        <v>3648.949980944471</v>
      </c>
      <c r="N180" s="23">
        <f ca="1"/>
        <v>3694.0850968667232</v>
      </c>
      <c r="O180" s="23">
        <f ca="1"/>
        <v>3777.7863422545024</v>
      </c>
      <c r="P180" s="23">
        <f ca="1"/>
        <v>3753.42569870533</v>
      </c>
      <c r="Q180" s="23">
        <f ca="1"/>
        <v>3753.42569870533</v>
      </c>
      <c r="R180" s="23">
        <f ca="1"/>
        <v>3753.42569870533</v>
      </c>
      <c r="S180" s="23">
        <f ca="1"/>
        <v>3753.42569870533</v>
      </c>
      <c r="T180" s="23">
        <f ca="1"/>
        <v>3753.42569870533</v>
      </c>
      <c r="U180" s="23">
        <f ca="1"/>
        <v>3753.42569870533</v>
      </c>
      <c r="V180" s="23">
        <f ca="1"/>
        <v>3753.42569870533</v>
      </c>
      <c r="W180" s="23">
        <f ca="1"/>
        <v>3753.42569870533</v>
      </c>
      <c r="X180" s="23">
        <f ca="1"/>
        <v>3753.42569870533</v>
      </c>
      <c r="Y180" s="23">
        <f ca="1"/>
        <v>3753.42569870533</v>
      </c>
      <c r="Z180" s="23">
        <f ca="1"/>
        <v>3753.42569870533</v>
      </c>
      <c r="AA180" s="23">
        <f ca="1"/>
        <v>3753.42569870533</v>
      </c>
      <c r="AB180" s="23">
        <f ca="1"/>
        <v>3753.42569870533</v>
      </c>
      <c r="AC180" s="23">
        <f ca="1"/>
        <v>3753.42569870533</v>
      </c>
      <c r="AD180" s="23">
        <f ca="1"/>
        <v>3753.42569870533</v>
      </c>
      <c r="AE180" s="23">
        <f ca="1"/>
        <v>3753.42569870533</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3091.1568337672047</v>
      </c>
      <c r="AH180" s="23">
        <f ca="1"/>
        <v>3198.0652020349221</v>
      </c>
      <c r="AI180" s="23">
        <f ca="1"/>
        <v>3538.5735876645922</v>
      </c>
      <c r="AJ180" s="23">
        <f ca="1"/>
        <v>3431.0296932307265</v>
      </c>
      <c r="AK180" s="23">
        <f ca="1"/>
        <v>2876.7260266289941</v>
      </c>
      <c r="AL180" s="23">
        <f ca="1"/>
        <v>2993.0018733630664</v>
      </c>
      <c r="AM180" s="23">
        <f ca="1"/>
        <v>3087.385527473677</v>
      </c>
      <c r="AN180" s="23">
        <f ca="1"/>
        <v>3178.1683232923328</v>
      </c>
      <c r="AO180" s="23">
        <f ca="1"/>
        <v>3256.7610749066835</v>
      </c>
      <c r="AP180" s="23">
        <f ca="1"/>
        <v>3296.1900051139783</v>
      </c>
      <c r="AQ180" s="23">
        <f ca="1"/>
        <v>3354.2961576767761</v>
      </c>
      <c r="AR180" s="23">
        <f ca="1"/>
        <v>3420.7716247806666</v>
      </c>
      <c r="AS180" s="23">
        <f ca="1"/>
        <v>3488.6217404689969</v>
      </c>
      <c r="AT180" s="23">
        <f ca="1"/>
        <v>3573.9679113942143</v>
      </c>
      <c r="AU180" s="23">
        <f ca="1"/>
        <v>3587.2919059648912</v>
      </c>
      <c r="AV180" s="23">
        <f ca="1"/>
        <v>3587.2919059648912</v>
      </c>
      <c r="AW180" s="23">
        <f ca="1"/>
        <v>3587.2919059648912</v>
      </c>
      <c r="AX180" s="23">
        <f ca="1"/>
        <v>3587.2919059648912</v>
      </c>
      <c r="AY180" s="23">
        <f ca="1"/>
        <v>3587.2919059648912</v>
      </c>
      <c r="AZ180" s="23">
        <f ca="1"/>
        <v>3587.2919059648912</v>
      </c>
      <c r="BA180" s="23">
        <f ca="1"/>
        <v>3587.2919059648912</v>
      </c>
      <c r="BB180" s="23">
        <f ca="1"/>
        <v>3587.2919059648912</v>
      </c>
      <c r="BC180" s="23">
        <f ca="1"/>
        <v>3587.2919059648912</v>
      </c>
      <c r="BD180" s="23">
        <f ca="1"/>
        <v>3587.2919059648912</v>
      </c>
      <c r="BE180" s="23">
        <f ca="1"/>
        <v>3587.2919059648912</v>
      </c>
      <c r="BF180" s="23">
        <f ca="1"/>
        <v>3587.2919059648912</v>
      </c>
      <c r="BG180" s="23">
        <f ca="1"/>
        <v>3587.2919059648912</v>
      </c>
      <c r="BH180" s="23">
        <f ca="1"/>
        <v>3587.2919059648912</v>
      </c>
      <c r="BI180" s="23">
        <f ca="1"/>
        <v>3587.2919059648912</v>
      </c>
      <c r="BJ180" s="23">
        <f ca="1"/>
        <v>3587.2919059648912</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2189.0044775870451</v>
      </c>
      <c r="C181" s="23">
        <f ca="1"/>
        <v>2255.5379498282086</v>
      </c>
      <c r="D181" s="23">
        <f ca="1"/>
        <v>2526.0319353954633</v>
      </c>
      <c r="E181" s="23">
        <f ca="1"/>
        <v>2442.5646587340239</v>
      </c>
      <c r="F181" s="23">
        <f ca="1"/>
        <v>1987.9727552050024</v>
      </c>
      <c r="G181" s="23">
        <f ca="1"/>
        <v>2079.9247766056233</v>
      </c>
      <c r="H181" s="23">
        <f ca="1"/>
        <v>2138.3210937184931</v>
      </c>
      <c r="I181" s="23">
        <f ca="1"/>
        <v>2204.9849065087851</v>
      </c>
      <c r="J181" s="23">
        <f ca="1"/>
        <v>2258.2525750348009</v>
      </c>
      <c r="K181" s="23">
        <f ca="1"/>
        <v>2292.9680999287848</v>
      </c>
      <c r="L181" s="23">
        <f ca="1"/>
        <v>2375.6481588540305</v>
      </c>
      <c r="M181" s="23">
        <f ca="1"/>
        <v>2432.8328149154186</v>
      </c>
      <c r="N181" s="23">
        <f ca="1"/>
        <v>2462.9253598102769</v>
      </c>
      <c r="O181" s="23">
        <f ca="1"/>
        <v>2518.7307661578784</v>
      </c>
      <c r="P181" s="23">
        <f ca="1"/>
        <v>2502.4890052873866</v>
      </c>
      <c r="Q181" s="23">
        <f ca="1"/>
        <v>2502.4890052873866</v>
      </c>
      <c r="R181" s="23">
        <f ca="1"/>
        <v>2502.4890052873866</v>
      </c>
      <c r="S181" s="23">
        <f ca="1"/>
        <v>2502.4890052873866</v>
      </c>
      <c r="T181" s="23">
        <f ca="1"/>
        <v>2502.4890052873866</v>
      </c>
      <c r="U181" s="23">
        <f ca="1"/>
        <v>2502.4890052873866</v>
      </c>
      <c r="V181" s="23">
        <f ca="1"/>
        <v>2502.4890052873866</v>
      </c>
      <c r="W181" s="23">
        <f ca="1"/>
        <v>2502.4890052873866</v>
      </c>
      <c r="X181" s="23">
        <f ca="1"/>
        <v>2502.4890052873866</v>
      </c>
      <c r="Y181" s="23">
        <f ca="1"/>
        <v>2502.4890052873866</v>
      </c>
      <c r="Z181" s="23">
        <f ca="1"/>
        <v>2502.4890052873866</v>
      </c>
      <c r="AA181" s="23">
        <f ca="1"/>
        <v>2502.4890052873866</v>
      </c>
      <c r="AB181" s="23">
        <f ca="1"/>
        <v>2502.4890052873866</v>
      </c>
      <c r="AC181" s="23">
        <f ca="1"/>
        <v>2502.4890052873866</v>
      </c>
      <c r="AD181" s="23">
        <f ca="1"/>
        <v>2502.4890052873866</v>
      </c>
      <c r="AE181" s="23">
        <f ca="1"/>
        <v>2502.4890052873866</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884.39917250639064</v>
      </c>
      <c r="AH181" s="23">
        <f ca="1"/>
        <v>914.98632078600394</v>
      </c>
      <c r="AI181" s="23">
        <f ca="1"/>
        <v>1012.4078851636872</v>
      </c>
      <c r="AJ181" s="23">
        <f ca="1"/>
        <v>981.63890890002983</v>
      </c>
      <c r="AK181" s="23">
        <f ca="1"/>
        <v>823.04918653308334</v>
      </c>
      <c r="AL181" s="23">
        <f ca="1"/>
        <v>856.31642859299825</v>
      </c>
      <c r="AM181" s="23">
        <f ca="1"/>
        <v>883.32017834833653</v>
      </c>
      <c r="AN181" s="23">
        <f ca="1"/>
        <v>909.29370017769895</v>
      </c>
      <c r="AO181" s="23">
        <f ca="1"/>
        <v>931.77957463526354</v>
      </c>
      <c r="AP181" s="23">
        <f ca="1"/>
        <v>943.060436501352</v>
      </c>
      <c r="AQ181" s="23">
        <f ca="1"/>
        <v>959.68496770685579</v>
      </c>
      <c r="AR181" s="23">
        <f ca="1"/>
        <v>978.70401179301689</v>
      </c>
      <c r="AS181" s="23">
        <f ca="1"/>
        <v>998.11635137854728</v>
      </c>
      <c r="AT181" s="23">
        <f ca="1"/>
        <v>1022.5344210534086</v>
      </c>
      <c r="AU181" s="23">
        <f ca="1"/>
        <v>1026.3464986691617</v>
      </c>
      <c r="AV181" s="23">
        <f ca="1"/>
        <v>1026.3464986691617</v>
      </c>
      <c r="AW181" s="23">
        <f ca="1"/>
        <v>1026.3464986691617</v>
      </c>
      <c r="AX181" s="23">
        <f ca="1"/>
        <v>1026.3464986691617</v>
      </c>
      <c r="AY181" s="23">
        <f ca="1"/>
        <v>1026.3464986691617</v>
      </c>
      <c r="AZ181" s="23">
        <f ca="1"/>
        <v>1026.3464986691617</v>
      </c>
      <c r="BA181" s="23">
        <f ca="1"/>
        <v>1026.3464986691617</v>
      </c>
      <c r="BB181" s="23">
        <f ca="1"/>
        <v>1026.3464986691617</v>
      </c>
      <c r="BC181" s="23">
        <f ca="1"/>
        <v>1026.3464986691617</v>
      </c>
      <c r="BD181" s="23">
        <f ca="1"/>
        <v>1026.3464986691617</v>
      </c>
      <c r="BE181" s="23">
        <f ca="1"/>
        <v>1026.3464986691617</v>
      </c>
      <c r="BF181" s="23">
        <f ca="1"/>
        <v>1026.3464986691617</v>
      </c>
      <c r="BG181" s="23">
        <f ca="1"/>
        <v>1026.3464986691617</v>
      </c>
      <c r="BH181" s="23">
        <f ca="1"/>
        <v>1026.3464986691617</v>
      </c>
      <c r="BI181" s="23">
        <f ca="1"/>
        <v>1026.3464986691617</v>
      </c>
      <c r="BJ181" s="23">
        <f ca="1"/>
        <v>1026.3464986691617</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174.47415762317428</v>
      </c>
      <c r="C182" s="23">
        <f ca="1"/>
        <v>179.77719452505301</v>
      </c>
      <c r="D182" s="23">
        <f ca="1"/>
        <v>201.33686274738773</v>
      </c>
      <c r="E182" s="23">
        <f ca="1"/>
        <v>194.68412040094088</v>
      </c>
      <c r="F182" s="23">
        <f ca="1"/>
        <v>158.45096499050962</v>
      </c>
      <c r="G182" s="23">
        <f ca="1"/>
        <v>165.77998219439672</v>
      </c>
      <c r="H182" s="23">
        <f ca="1"/>
        <v>170.43444879822698</v>
      </c>
      <c r="I182" s="23">
        <f ca="1"/>
        <v>175.74787446712108</v>
      </c>
      <c r="J182" s="23">
        <f ca="1"/>
        <v>179.99356317620573</v>
      </c>
      <c r="K182" s="23">
        <f ca="1"/>
        <v>182.76055704229452</v>
      </c>
      <c r="L182" s="23">
        <f ca="1"/>
        <v>189.35055435884547</v>
      </c>
      <c r="M182" s="23">
        <f ca="1"/>
        <v>193.90844576447637</v>
      </c>
      <c r="N182" s="23">
        <f ca="1"/>
        <v>196.30696594797803</v>
      </c>
      <c r="O182" s="23">
        <f ca="1"/>
        <v>200.7549245350931</v>
      </c>
      <c r="P182" s="23">
        <f ca="1"/>
        <v>199.4603782812089</v>
      </c>
      <c r="Q182" s="23">
        <f ca="1"/>
        <v>199.4603782812089</v>
      </c>
      <c r="R182" s="23">
        <f ca="1"/>
        <v>199.4603782812089</v>
      </c>
      <c r="S182" s="23">
        <f ca="1"/>
        <v>199.4603782812089</v>
      </c>
      <c r="T182" s="23">
        <f ca="1"/>
        <v>199.4603782812089</v>
      </c>
      <c r="U182" s="23">
        <f ca="1"/>
        <v>199.4603782812089</v>
      </c>
      <c r="V182" s="23">
        <f ca="1"/>
        <v>199.4603782812089</v>
      </c>
      <c r="W182" s="23">
        <f ca="1"/>
        <v>199.4603782812089</v>
      </c>
      <c r="X182" s="23">
        <f ca="1"/>
        <v>199.4603782812089</v>
      </c>
      <c r="Y182" s="23">
        <f ca="1"/>
        <v>199.4603782812089</v>
      </c>
      <c r="Z182" s="23">
        <f ca="1"/>
        <v>199.4603782812089</v>
      </c>
      <c r="AA182" s="23">
        <f ca="1"/>
        <v>199.4603782812089</v>
      </c>
      <c r="AB182" s="23">
        <f ca="1"/>
        <v>199.4603782812089</v>
      </c>
      <c r="AC182" s="23">
        <f ca="1"/>
        <v>199.4603782812089</v>
      </c>
      <c r="AD182" s="23">
        <f ca="1"/>
        <v>199.4603782812089</v>
      </c>
      <c r="AE182" s="23">
        <f ca="1"/>
        <v>199.4603782812089</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f ca="1"/>
        <v>0</v>
      </c>
      <c r="AK182" s="23">
        <f ca="1"/>
        <v>0</v>
      </c>
      <c r="AL182" s="23">
        <f ca="1"/>
        <v>0</v>
      </c>
      <c r="AM182" s="23">
        <f ca="1"/>
        <v>0</v>
      </c>
      <c r="AN182" s="23">
        <f ca="1"/>
        <v>0</v>
      </c>
      <c r="AO182" s="23">
        <f ca="1"/>
        <v>0</v>
      </c>
      <c r="AP182" s="23">
        <f ca="1"/>
        <v>0</v>
      </c>
      <c r="AQ182" s="23">
        <f ca="1"/>
        <v>0</v>
      </c>
      <c r="AR182" s="23">
        <f ca="1"/>
        <v>0</v>
      </c>
      <c r="AS182" s="23">
        <f ca="1"/>
        <v>0</v>
      </c>
      <c r="AT182" s="23">
        <f ca="1"/>
        <v>0</v>
      </c>
      <c r="AU182" s="23">
        <f ca="1"/>
        <v>0</v>
      </c>
      <c r="AV182" s="23">
        <f ca="1"/>
        <v>0</v>
      </c>
      <c r="AW182" s="23">
        <f ca="1"/>
        <v>0</v>
      </c>
      <c r="AX182" s="23">
        <f ca="1"/>
        <v>0</v>
      </c>
      <c r="AY182" s="23">
        <f ca="1"/>
        <v>0</v>
      </c>
      <c r="AZ182" s="23">
        <f ca="1"/>
        <v>0</v>
      </c>
      <c r="BA182" s="23">
        <f ca="1"/>
        <v>0</v>
      </c>
      <c r="BB182" s="23">
        <f ca="1"/>
        <v>0</v>
      </c>
      <c r="BC182" s="23">
        <f ca="1"/>
        <v>0</v>
      </c>
      <c r="BD182" s="23">
        <f ca="1"/>
        <v>0</v>
      </c>
      <c r="BE182" s="23">
        <f ca="1"/>
        <v>0</v>
      </c>
      <c r="BF182" s="23">
        <f ca="1"/>
        <v>0</v>
      </c>
      <c r="BG182" s="23">
        <f ca="1"/>
        <v>0</v>
      </c>
      <c r="BH182" s="23">
        <f ca="1"/>
        <v>0</v>
      </c>
      <c r="BI182" s="23">
        <f ca="1"/>
        <v>0</v>
      </c>
      <c r="BJ182" s="23">
        <f ca="1"/>
        <v>0</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0</v>
      </c>
      <c r="C183" s="23">
        <f ca="1"/>
        <v>0</v>
      </c>
      <c r="D183" s="23">
        <f ca="1"/>
        <v>0</v>
      </c>
      <c r="E183" s="23">
        <f ca="1"/>
        <v>0</v>
      </c>
      <c r="F183" s="23">
        <f ca="1"/>
        <v>0</v>
      </c>
      <c r="G183" s="23">
        <f ca="1"/>
        <v>0</v>
      </c>
      <c r="H183" s="23">
        <f ca="1"/>
        <v>0</v>
      </c>
      <c r="I183" s="23">
        <f ca="1"/>
        <v>0</v>
      </c>
      <c r="J183" s="23">
        <f ca="1"/>
        <v>0</v>
      </c>
      <c r="K183" s="23">
        <f ca="1"/>
        <v>0</v>
      </c>
      <c r="L183" s="23">
        <f ca="1"/>
        <v>0</v>
      </c>
      <c r="M183" s="23">
        <f ca="1"/>
        <v>0</v>
      </c>
      <c r="N183" s="23">
        <f ca="1"/>
        <v>0</v>
      </c>
      <c r="O183" s="23">
        <f ca="1"/>
        <v>0</v>
      </c>
      <c r="P183" s="23">
        <f ca="1"/>
        <v>0</v>
      </c>
      <c r="Q183" s="23">
        <f ca="1"/>
        <v>0</v>
      </c>
      <c r="R183" s="23">
        <f ca="1"/>
        <v>0</v>
      </c>
      <c r="S183" s="23">
        <f ca="1"/>
        <v>0</v>
      </c>
      <c r="T183" s="23">
        <f ca="1"/>
        <v>0</v>
      </c>
      <c r="U183" s="23">
        <f ca="1"/>
        <v>0</v>
      </c>
      <c r="V183" s="23">
        <f ca="1"/>
        <v>0</v>
      </c>
      <c r="W183" s="23">
        <f ca="1"/>
        <v>0</v>
      </c>
      <c r="X183" s="23">
        <f ca="1"/>
        <v>0</v>
      </c>
      <c r="Y183" s="23">
        <f ca="1"/>
        <v>0</v>
      </c>
      <c r="Z183" s="23">
        <f ca="1"/>
        <v>0</v>
      </c>
      <c r="AA183" s="23">
        <f ca="1"/>
        <v>0</v>
      </c>
      <c r="AB183" s="23">
        <f ca="1"/>
        <v>0</v>
      </c>
      <c r="AC183" s="23">
        <f ca="1"/>
        <v>0</v>
      </c>
      <c r="AD183" s="23">
        <f ca="1"/>
        <v>0</v>
      </c>
      <c r="AE183" s="23">
        <f ca="1"/>
        <v>0</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f ca="1"/>
        <v>0</v>
      </c>
      <c r="AK183" s="23">
        <f ca="1"/>
        <v>0</v>
      </c>
      <c r="AL183" s="23">
        <f ca="1"/>
        <v>0</v>
      </c>
      <c r="AM183" s="23">
        <f ca="1"/>
        <v>0</v>
      </c>
      <c r="AN183" s="23">
        <f ca="1"/>
        <v>0</v>
      </c>
      <c r="AO183" s="23">
        <f ca="1"/>
        <v>0</v>
      </c>
      <c r="AP183" s="23">
        <f ca="1"/>
        <v>0</v>
      </c>
      <c r="AQ183" s="23">
        <f ca="1"/>
        <v>0</v>
      </c>
      <c r="AR183" s="23">
        <f ca="1"/>
        <v>0</v>
      </c>
      <c r="AS183" s="23">
        <f ca="1"/>
        <v>0</v>
      </c>
      <c r="AT183" s="23">
        <f ca="1"/>
        <v>0</v>
      </c>
      <c r="AU183" s="23">
        <f ca="1"/>
        <v>0</v>
      </c>
      <c r="AV183" s="23">
        <f ca="1"/>
        <v>0</v>
      </c>
      <c r="AW183" s="23">
        <f ca="1"/>
        <v>0</v>
      </c>
      <c r="AX183" s="23">
        <f ca="1"/>
        <v>0</v>
      </c>
      <c r="AY183" s="23">
        <f ca="1"/>
        <v>0</v>
      </c>
      <c r="AZ183" s="23">
        <f ca="1"/>
        <v>0</v>
      </c>
      <c r="BA183" s="23">
        <f ca="1"/>
        <v>0</v>
      </c>
      <c r="BB183" s="23">
        <f ca="1"/>
        <v>0</v>
      </c>
      <c r="BC183" s="23">
        <f ca="1"/>
        <v>0</v>
      </c>
      <c r="BD183" s="23">
        <f ca="1"/>
        <v>0</v>
      </c>
      <c r="BE183" s="23">
        <f ca="1"/>
        <v>0</v>
      </c>
      <c r="BF183" s="23">
        <f ca="1"/>
        <v>0</v>
      </c>
      <c r="BG183" s="23">
        <f ca="1"/>
        <v>0</v>
      </c>
      <c r="BH183" s="23">
        <f ca="1"/>
        <v>0</v>
      </c>
      <c r="BI183" s="23">
        <f ca="1"/>
        <v>0</v>
      </c>
      <c r="BJ183" s="23">
        <f ca="1"/>
        <v>0</v>
      </c>
    </row>
    <row r="184" spans="1:62">
      <c r="A184" s="4" t="s">
        <v>864</v>
      </c>
      <c r="B184" s="31">
        <f t="shared" ref="B184:AE184" ca="1" si="20">PowerFactor*SUM(B160:B183)</f>
        <v>99564.216548117736</v>
      </c>
      <c r="C184" s="31">
        <f t="shared" ca="1" si="20"/>
        <v>102590.41092357165</v>
      </c>
      <c r="D184" s="31">
        <f t="shared" ca="1" si="20"/>
        <v>114893.50213682873</v>
      </c>
      <c r="E184" s="31">
        <f t="shared" ca="1" si="20"/>
        <v>111097.09418367475</v>
      </c>
      <c r="F184" s="31">
        <f t="shared" ca="1" si="20"/>
        <v>90420.532217992426</v>
      </c>
      <c r="G184" s="31">
        <f t="shared" ca="1" si="20"/>
        <v>94602.858505812706</v>
      </c>
      <c r="H184" s="31">
        <f t="shared" ca="1" si="20"/>
        <v>97258.944238925207</v>
      </c>
      <c r="I184" s="31">
        <f t="shared" ca="1" si="20"/>
        <v>100291.06699634057</v>
      </c>
      <c r="J184" s="31">
        <f t="shared" ca="1" si="20"/>
        <v>102713.88236215639</v>
      </c>
      <c r="K184" s="31">
        <f t="shared" ca="1" si="20"/>
        <v>104292.87595194395</v>
      </c>
      <c r="L184" s="31">
        <f t="shared" ca="1" si="20"/>
        <v>108053.4782601304</v>
      </c>
      <c r="M184" s="31">
        <f t="shared" ca="1" si="20"/>
        <v>110654.45305831888</v>
      </c>
      <c r="N184" s="31">
        <f t="shared" ca="1" si="20"/>
        <v>112023.17600387371</v>
      </c>
      <c r="O184" s="31">
        <f t="shared" ca="1" si="20"/>
        <v>114561.41729987734</v>
      </c>
      <c r="P184" s="31">
        <f t="shared" ca="1" si="20"/>
        <v>113822.68048458539</v>
      </c>
      <c r="Q184" s="31">
        <f t="shared" ca="1" si="20"/>
        <v>113822.68048458539</v>
      </c>
      <c r="R184" s="31">
        <f t="shared" ca="1" si="20"/>
        <v>113822.68048458539</v>
      </c>
      <c r="S184" s="31">
        <f t="shared" ca="1" si="20"/>
        <v>113822.68048458539</v>
      </c>
      <c r="T184" s="31">
        <f t="shared" ca="1" si="20"/>
        <v>113822.68048458539</v>
      </c>
      <c r="U184" s="31">
        <f t="shared" ca="1" si="20"/>
        <v>113822.68048458539</v>
      </c>
      <c r="V184" s="31">
        <f t="shared" ca="1" si="20"/>
        <v>113822.68048458539</v>
      </c>
      <c r="W184" s="31">
        <f t="shared" ca="1" si="20"/>
        <v>113822.68048458539</v>
      </c>
      <c r="X184" s="31">
        <f t="shared" ca="1" si="20"/>
        <v>113822.68048458539</v>
      </c>
      <c r="Y184" s="31">
        <f t="shared" ca="1" si="20"/>
        <v>113822.68048458539</v>
      </c>
      <c r="Z184" s="31">
        <f t="shared" ca="1" si="20"/>
        <v>113822.68048458539</v>
      </c>
      <c r="AA184" s="31">
        <f t="shared" ca="1" si="20"/>
        <v>113822.68048458539</v>
      </c>
      <c r="AB184" s="31">
        <f t="shared" ca="1" si="20"/>
        <v>113822.68048458539</v>
      </c>
      <c r="AC184" s="31">
        <f t="shared" ca="1" si="20"/>
        <v>113822.68048458539</v>
      </c>
      <c r="AD184" s="31">
        <f t="shared" ca="1" si="20"/>
        <v>113822.68048458539</v>
      </c>
      <c r="AE184" s="31">
        <f t="shared" ca="1" si="20"/>
        <v>113822.68048458539</v>
      </c>
      <c r="AF184" s="4" t="s">
        <v>864</v>
      </c>
      <c r="AG184" s="31">
        <f t="shared" ref="AG184:BJ184" ca="1" si="21">PowerFactor*SUM(AG160:AG183)</f>
        <v>93455.914365580291</v>
      </c>
      <c r="AH184" s="31">
        <f t="shared" ca="1" si="21"/>
        <v>96688.108604529785</v>
      </c>
      <c r="AI184" s="31">
        <f t="shared" ca="1" si="21"/>
        <v>106982.80545735371</v>
      </c>
      <c r="AJ184" s="31">
        <f t="shared" ca="1" si="21"/>
        <v>103731.39715643499</v>
      </c>
      <c r="AK184" s="31">
        <f t="shared" ca="1" si="21"/>
        <v>86972.960498490895</v>
      </c>
      <c r="AL184" s="31">
        <f t="shared" ca="1" si="21"/>
        <v>90488.364652838369</v>
      </c>
      <c r="AM184" s="31">
        <f t="shared" ca="1" si="21"/>
        <v>93341.895279209712</v>
      </c>
      <c r="AN184" s="31">
        <f t="shared" ca="1" si="21"/>
        <v>96086.56002711787</v>
      </c>
      <c r="AO184" s="31">
        <f t="shared" ca="1" si="21"/>
        <v>98462.679344129268</v>
      </c>
      <c r="AP184" s="31">
        <f t="shared" ca="1" si="21"/>
        <v>99654.746561401014</v>
      </c>
      <c r="AQ184" s="31">
        <f t="shared" ca="1" si="21"/>
        <v>101411.48810188254</v>
      </c>
      <c r="AR184" s="31">
        <f t="shared" ca="1" si="21"/>
        <v>103421.26175464863</v>
      </c>
      <c r="AS184" s="31">
        <f t="shared" ca="1" si="21"/>
        <v>105472.59558934618</v>
      </c>
      <c r="AT184" s="31">
        <f t="shared" ca="1" si="21"/>
        <v>108052.8931511806</v>
      </c>
      <c r="AU184" s="31">
        <f t="shared" ca="1" si="21"/>
        <v>108455.72165926607</v>
      </c>
      <c r="AV184" s="31">
        <f t="shared" ca="1" si="21"/>
        <v>108455.72165926607</v>
      </c>
      <c r="AW184" s="31">
        <f t="shared" ca="1" si="21"/>
        <v>108455.72165926607</v>
      </c>
      <c r="AX184" s="31">
        <f t="shared" ca="1" si="21"/>
        <v>108455.72165926607</v>
      </c>
      <c r="AY184" s="31">
        <f t="shared" ca="1" si="21"/>
        <v>108455.72165926607</v>
      </c>
      <c r="AZ184" s="31">
        <f t="shared" ca="1" si="21"/>
        <v>108455.72165926607</v>
      </c>
      <c r="BA184" s="31">
        <f t="shared" ca="1" si="21"/>
        <v>108455.72165926607</v>
      </c>
      <c r="BB184" s="31">
        <f t="shared" ca="1" si="21"/>
        <v>108455.72165926607</v>
      </c>
      <c r="BC184" s="31">
        <f t="shared" ca="1" si="21"/>
        <v>108455.72165926607</v>
      </c>
      <c r="BD184" s="31">
        <f t="shared" ca="1" si="21"/>
        <v>108455.72165926607</v>
      </c>
      <c r="BE184" s="31">
        <f t="shared" ca="1" si="21"/>
        <v>108455.72165926607</v>
      </c>
      <c r="BF184" s="31">
        <f t="shared" ca="1" si="21"/>
        <v>108455.72165926607</v>
      </c>
      <c r="BG184" s="31">
        <f t="shared" ca="1" si="21"/>
        <v>108455.72165926607</v>
      </c>
      <c r="BH184" s="31">
        <f t="shared" ca="1" si="21"/>
        <v>108455.72165926607</v>
      </c>
      <c r="BI184" s="31">
        <f t="shared" ca="1" si="21"/>
        <v>108455.72165926607</v>
      </c>
      <c r="BJ184" s="31">
        <f t="shared" ca="1" si="21"/>
        <v>108455.72165926607</v>
      </c>
    </row>
    <row r="185" spans="1:62">
      <c r="A185" s="4" t="s">
        <v>939</v>
      </c>
      <c r="B185" s="31">
        <f t="shared" ref="B185:AE185" ca="1" si="22">B184*Probability_Weighting_for_50__POE_MDs</f>
        <v>69694.951583682414</v>
      </c>
      <c r="C185" s="31">
        <f t="shared" ca="1" si="22"/>
        <v>71813.287646500146</v>
      </c>
      <c r="D185" s="31">
        <f t="shared" ca="1" si="22"/>
        <v>80425.4514957801</v>
      </c>
      <c r="E185" s="31">
        <f t="shared" ca="1" si="22"/>
        <v>77767.965928572317</v>
      </c>
      <c r="F185" s="31">
        <f t="shared" ca="1" si="22"/>
        <v>63294.372552594694</v>
      </c>
      <c r="G185" s="31">
        <f t="shared" ca="1" si="22"/>
        <v>66222.000954068892</v>
      </c>
      <c r="H185" s="31">
        <f t="shared" ca="1" si="22"/>
        <v>68081.260967247639</v>
      </c>
      <c r="I185" s="31">
        <f t="shared" ca="1" si="22"/>
        <v>70203.746897438396</v>
      </c>
      <c r="J185" s="31">
        <f t="shared" ca="1" si="22"/>
        <v>71899.717653509477</v>
      </c>
      <c r="K185" s="31">
        <f t="shared" ca="1" si="22"/>
        <v>73005.013166360761</v>
      </c>
      <c r="L185" s="31">
        <f t="shared" ca="1" si="22"/>
        <v>75637.434782091281</v>
      </c>
      <c r="M185" s="31">
        <f t="shared" ca="1" si="22"/>
        <v>77458.117140823204</v>
      </c>
      <c r="N185" s="31">
        <f t="shared" ca="1" si="22"/>
        <v>78416.223202711597</v>
      </c>
      <c r="O185" s="31">
        <f t="shared" ca="1" si="22"/>
        <v>80192.992109914136</v>
      </c>
      <c r="P185" s="31">
        <f t="shared" ca="1" si="22"/>
        <v>79675.876339209775</v>
      </c>
      <c r="Q185" s="31">
        <f t="shared" ca="1" si="22"/>
        <v>79675.876339209775</v>
      </c>
      <c r="R185" s="31">
        <f t="shared" ca="1" si="22"/>
        <v>79675.876339209775</v>
      </c>
      <c r="S185" s="31">
        <f t="shared" ca="1" si="22"/>
        <v>79675.876339209775</v>
      </c>
      <c r="T185" s="31">
        <f t="shared" ca="1" si="22"/>
        <v>79675.876339209775</v>
      </c>
      <c r="U185" s="31">
        <f t="shared" ca="1" si="22"/>
        <v>79675.876339209775</v>
      </c>
      <c r="V185" s="31">
        <f t="shared" ca="1" si="22"/>
        <v>79675.876339209775</v>
      </c>
      <c r="W185" s="31">
        <f t="shared" ca="1" si="22"/>
        <v>79675.876339209775</v>
      </c>
      <c r="X185" s="31">
        <f t="shared" ca="1" si="22"/>
        <v>79675.876339209775</v>
      </c>
      <c r="Y185" s="31">
        <f t="shared" ca="1" si="22"/>
        <v>79675.876339209775</v>
      </c>
      <c r="Z185" s="31">
        <f t="shared" ca="1" si="22"/>
        <v>79675.876339209775</v>
      </c>
      <c r="AA185" s="31">
        <f t="shared" ca="1" si="22"/>
        <v>79675.876339209775</v>
      </c>
      <c r="AB185" s="31">
        <f t="shared" ca="1" si="22"/>
        <v>79675.876339209775</v>
      </c>
      <c r="AC185" s="31">
        <f t="shared" ca="1" si="22"/>
        <v>79675.876339209775</v>
      </c>
      <c r="AD185" s="31">
        <f t="shared" ca="1" si="22"/>
        <v>79675.876339209775</v>
      </c>
      <c r="AE185" s="31">
        <f t="shared" ca="1" si="22"/>
        <v>79675.876339209775</v>
      </c>
      <c r="AF185" s="31" t="s">
        <v>940</v>
      </c>
      <c r="AG185" s="31">
        <f t="shared" ref="AG185:BJ185" ca="1" si="23">AG184*Probability_Weighting_for_10__POE_MDs</f>
        <v>28036.774309674085</v>
      </c>
      <c r="AH185" s="31">
        <f t="shared" ca="1" si="23"/>
        <v>29006.432581358935</v>
      </c>
      <c r="AI185" s="31">
        <f t="shared" ca="1" si="23"/>
        <v>32094.841637206111</v>
      </c>
      <c r="AJ185" s="31">
        <f t="shared" ca="1" si="23"/>
        <v>31119.419146930497</v>
      </c>
      <c r="AK185" s="31">
        <f t="shared" ca="1" si="23"/>
        <v>26091.888149547267</v>
      </c>
      <c r="AL185" s="31">
        <f t="shared" ca="1" si="23"/>
        <v>27146.50939585151</v>
      </c>
      <c r="AM185" s="31">
        <f t="shared" ca="1" si="23"/>
        <v>28002.568583762913</v>
      </c>
      <c r="AN185" s="31">
        <f t="shared" ca="1" si="23"/>
        <v>28825.968008135362</v>
      </c>
      <c r="AO185" s="31">
        <f t="shared" ca="1" si="23"/>
        <v>29538.803803238778</v>
      </c>
      <c r="AP185" s="31">
        <f t="shared" ca="1" si="23"/>
        <v>29896.423968420302</v>
      </c>
      <c r="AQ185" s="31">
        <f t="shared" ca="1" si="23"/>
        <v>30423.44643056476</v>
      </c>
      <c r="AR185" s="31">
        <f t="shared" ca="1" si="23"/>
        <v>31026.378526394587</v>
      </c>
      <c r="AS185" s="31">
        <f t="shared" ca="1" si="23"/>
        <v>31641.778676803853</v>
      </c>
      <c r="AT185" s="31">
        <f t="shared" ca="1" si="23"/>
        <v>32415.867945354177</v>
      </c>
      <c r="AU185" s="31">
        <f t="shared" ca="1" si="23"/>
        <v>32536.71649777982</v>
      </c>
      <c r="AV185" s="31">
        <f t="shared" ca="1" si="23"/>
        <v>32536.71649777982</v>
      </c>
      <c r="AW185" s="31">
        <f t="shared" ca="1" si="23"/>
        <v>32536.71649777982</v>
      </c>
      <c r="AX185" s="31">
        <f t="shared" ca="1" si="23"/>
        <v>32536.71649777982</v>
      </c>
      <c r="AY185" s="31">
        <f t="shared" ca="1" si="23"/>
        <v>32536.71649777982</v>
      </c>
      <c r="AZ185" s="31">
        <f t="shared" ca="1" si="23"/>
        <v>32536.71649777982</v>
      </c>
      <c r="BA185" s="31">
        <f t="shared" ca="1" si="23"/>
        <v>32536.71649777982</v>
      </c>
      <c r="BB185" s="31">
        <f t="shared" ca="1" si="23"/>
        <v>32536.71649777982</v>
      </c>
      <c r="BC185" s="31">
        <f t="shared" ca="1" si="23"/>
        <v>32536.71649777982</v>
      </c>
      <c r="BD185" s="31">
        <f t="shared" ca="1" si="23"/>
        <v>32536.71649777982</v>
      </c>
      <c r="BE185" s="31">
        <f t="shared" ca="1" si="23"/>
        <v>32536.71649777982</v>
      </c>
      <c r="BF185" s="31">
        <f t="shared" ca="1" si="23"/>
        <v>32536.71649777982</v>
      </c>
      <c r="BG185" s="31">
        <f t="shared" ca="1" si="23"/>
        <v>32536.71649777982</v>
      </c>
      <c r="BH185" s="31">
        <f t="shared" ca="1" si="23"/>
        <v>32536.71649777982</v>
      </c>
      <c r="BI185" s="31">
        <f t="shared" ca="1" si="23"/>
        <v>32536.71649777982</v>
      </c>
      <c r="BJ185" s="31">
        <f t="shared" ca="1" si="23"/>
        <v>32536.71649777982</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44.717531266106718</v>
      </c>
      <c r="C193" s="23">
        <f ca="1"/>
        <v>46.857095239097269</v>
      </c>
      <c r="D193" s="23">
        <f ca="1"/>
        <v>53.255073913505342</v>
      </c>
      <c r="E193" s="23">
        <f ca="1"/>
        <v>18.343135040009312</v>
      </c>
      <c r="F193" s="23">
        <f ca="1"/>
        <v>21.249962747698575</v>
      </c>
      <c r="G193" s="23">
        <f ca="1"/>
        <v>23.35039106134246</v>
      </c>
      <c r="H193" s="23">
        <f ca="1"/>
        <v>25.771536091090439</v>
      </c>
      <c r="I193" s="23">
        <f ca="1"/>
        <v>27.583107583456442</v>
      </c>
      <c r="J193" s="23">
        <f ca="1"/>
        <v>29.580289550622133</v>
      </c>
      <c r="K193" s="23">
        <f ca="1"/>
        <v>30.627076676538991</v>
      </c>
      <c r="L193" s="23">
        <f ca="1"/>
        <v>31.533724139196103</v>
      </c>
      <c r="M193" s="23">
        <f ca="1"/>
        <v>33.778067165229501</v>
      </c>
      <c r="N193" s="23">
        <f ca="1"/>
        <v>32.424540231694266</v>
      </c>
      <c r="O193" s="23">
        <f ca="1"/>
        <v>36.084522869654315</v>
      </c>
      <c r="P193" s="23">
        <f ca="1"/>
        <v>40.85867840657064</v>
      </c>
      <c r="Q193" s="23">
        <f ca="1"/>
        <v>40.85867840657064</v>
      </c>
      <c r="R193" s="23">
        <f ca="1"/>
        <v>40.85867840657064</v>
      </c>
      <c r="S193" s="23">
        <f ca="1"/>
        <v>40.85867840657064</v>
      </c>
      <c r="T193" s="23">
        <f ca="1"/>
        <v>40.85867840657064</v>
      </c>
      <c r="U193" s="23">
        <f ca="1"/>
        <v>40.85867840657064</v>
      </c>
      <c r="V193" s="23">
        <f ca="1"/>
        <v>40.85867840657064</v>
      </c>
      <c r="W193" s="23">
        <f ca="1"/>
        <v>40.85867840657064</v>
      </c>
      <c r="X193" s="23">
        <f ca="1"/>
        <v>40.85867840657064</v>
      </c>
      <c r="Y193" s="23">
        <f ca="1"/>
        <v>40.85867840657064</v>
      </c>
      <c r="Z193" s="23">
        <f ca="1"/>
        <v>40.85867840657064</v>
      </c>
      <c r="AA193" s="23">
        <f ca="1"/>
        <v>40.85867840657064</v>
      </c>
      <c r="AB193" s="23">
        <f ca="1"/>
        <v>40.85867840657064</v>
      </c>
      <c r="AC193" s="23">
        <f ca="1"/>
        <v>40.85867840657064</v>
      </c>
      <c r="AD193" s="23">
        <f ca="1"/>
        <v>40.85867840657064</v>
      </c>
      <c r="AE193" s="23">
        <f ca="1"/>
        <v>40.85867840657064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47.594696100196131</v>
      </c>
      <c r="AH193" s="23">
        <f ca="1"/>
        <v>49.815937583251788</v>
      </c>
      <c r="AI193" s="23">
        <f ca="1"/>
        <v>56.164197484485577</v>
      </c>
      <c r="AJ193" s="23">
        <f ca="1"/>
        <v>21.456091120709225</v>
      </c>
      <c r="AK193" s="23">
        <f ca="1"/>
        <v>24.373037906546621</v>
      </c>
      <c r="AL193" s="23">
        <f ca="1"/>
        <v>26.738460726874838</v>
      </c>
      <c r="AM193" s="23">
        <f ca="1"/>
        <v>28.987934101151986</v>
      </c>
      <c r="AN193" s="23">
        <f ca="1"/>
        <v>30.904427869647058</v>
      </c>
      <c r="AO193" s="23">
        <f ca="1"/>
        <v>32.900663342664913</v>
      </c>
      <c r="AP193" s="23">
        <f ca="1"/>
        <v>33.775623853500214</v>
      </c>
      <c r="AQ193" s="23">
        <f ca="1"/>
        <v>34.969829151513196</v>
      </c>
      <c r="AR193" s="23">
        <f ca="1"/>
        <v>37.183789713622268</v>
      </c>
      <c r="AS193" s="23">
        <f ca="1"/>
        <v>36.459885295449631</v>
      </c>
      <c r="AT193" s="23">
        <f ca="1"/>
        <v>39.351592935445957</v>
      </c>
      <c r="AU193" s="23">
        <f ca="1"/>
        <v>41.019591136802369</v>
      </c>
      <c r="AV193" s="23">
        <f ca="1"/>
        <v>41.019591136802369</v>
      </c>
      <c r="AW193" s="23">
        <f ca="1"/>
        <v>41.019591136802369</v>
      </c>
      <c r="AX193" s="23">
        <f ca="1"/>
        <v>41.019591136802369</v>
      </c>
      <c r="AY193" s="23">
        <f ca="1"/>
        <v>41.019591136802369</v>
      </c>
      <c r="AZ193" s="23">
        <f ca="1"/>
        <v>41.019591136802369</v>
      </c>
      <c r="BA193" s="23">
        <f ca="1"/>
        <v>41.019591136802369</v>
      </c>
      <c r="BB193" s="23">
        <f ca="1"/>
        <v>41.019591136802369</v>
      </c>
      <c r="BC193" s="23">
        <f ca="1"/>
        <v>41.019591136802369</v>
      </c>
      <c r="BD193" s="23">
        <f ca="1"/>
        <v>41.019591136802369</v>
      </c>
      <c r="BE193" s="23">
        <f ca="1"/>
        <v>41.019591136802369</v>
      </c>
      <c r="BF193" s="23">
        <f ca="1"/>
        <v>41.019591136802369</v>
      </c>
      <c r="BG193" s="23">
        <f ca="1"/>
        <v>41.019591136802369</v>
      </c>
      <c r="BH193" s="23">
        <f ca="1"/>
        <v>41.019591136802369</v>
      </c>
      <c r="BI193" s="23">
        <f ca="1"/>
        <v>41.019591136802369</v>
      </c>
      <c r="BJ193" s="23">
        <f ca="1"/>
        <v>41.019591136802369</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132.80432652396516</v>
      </c>
      <c r="C194" s="23">
        <f ca="1"/>
        <v>139.15850897641445</v>
      </c>
      <c r="D194" s="23">
        <f ca="1"/>
        <v>158.15954112000827</v>
      </c>
      <c r="E194" s="23">
        <f ca="1"/>
        <v>53.261266722760929</v>
      </c>
      <c r="F194" s="23">
        <f ca="1"/>
        <v>61.894106799365744</v>
      </c>
      <c r="G194" s="23">
        <f ca="1"/>
        <v>68.132062243403595</v>
      </c>
      <c r="H194" s="23">
        <f ca="1"/>
        <v>75.322497985016923</v>
      </c>
      <c r="I194" s="23">
        <f ca="1"/>
        <v>80.702592216113928</v>
      </c>
      <c r="J194" s="23">
        <f ca="1"/>
        <v>86.633921575887371</v>
      </c>
      <c r="K194" s="23">
        <f ca="1"/>
        <v>89.742721532756036</v>
      </c>
      <c r="L194" s="23">
        <f ca="1"/>
        <v>92.435327816325668</v>
      </c>
      <c r="M194" s="23">
        <f ca="1"/>
        <v>99.10068826047511</v>
      </c>
      <c r="N194" s="23">
        <f ca="1"/>
        <v>95.080917317161919</v>
      </c>
      <c r="O194" s="23">
        <f ca="1"/>
        <v>105.95051399572674</v>
      </c>
      <c r="P194" s="23">
        <f ca="1"/>
        <v>120.12903621842796</v>
      </c>
      <c r="Q194" s="23">
        <f ca="1"/>
        <v>120.12903621842796</v>
      </c>
      <c r="R194" s="23">
        <f ca="1"/>
        <v>120.12903621842796</v>
      </c>
      <c r="S194" s="23">
        <f ca="1"/>
        <v>120.12903621842796</v>
      </c>
      <c r="T194" s="23">
        <f ca="1"/>
        <v>120.12903621842796</v>
      </c>
      <c r="U194" s="23">
        <f ca="1"/>
        <v>120.12903621842796</v>
      </c>
      <c r="V194" s="23">
        <f ca="1"/>
        <v>120.12903621842796</v>
      </c>
      <c r="W194" s="23">
        <f ca="1"/>
        <v>120.12903621842796</v>
      </c>
      <c r="X194" s="23">
        <f ca="1"/>
        <v>120.12903621842796</v>
      </c>
      <c r="Y194" s="23">
        <f ca="1"/>
        <v>120.12903621842796</v>
      </c>
      <c r="Z194" s="23">
        <f ca="1"/>
        <v>120.12903621842796</v>
      </c>
      <c r="AA194" s="23">
        <f ca="1"/>
        <v>120.12903621842796</v>
      </c>
      <c r="AB194" s="23">
        <f ca="1"/>
        <v>120.12903621842796</v>
      </c>
      <c r="AC194" s="23">
        <f ca="1"/>
        <v>120.12903621842796</v>
      </c>
      <c r="AD194" s="23">
        <f ca="1"/>
        <v>120.12903621842796</v>
      </c>
      <c r="AE194" s="23">
        <f ca="1"/>
        <v>120.12903621842796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141.34907233776838</v>
      </c>
      <c r="AH194" s="23">
        <f ca="1"/>
        <v>147.94582468191854</v>
      </c>
      <c r="AI194" s="23">
        <f ca="1"/>
        <v>166.79919956447719</v>
      </c>
      <c r="AJ194" s="23">
        <f ca="1"/>
        <v>62.506276992578215</v>
      </c>
      <c r="AK194" s="30">
        <f ca="1"/>
        <v>71.169169205793764</v>
      </c>
      <c r="AL194" s="23">
        <f ca="1"/>
        <v>78.194118385763531</v>
      </c>
      <c r="AM194" s="23">
        <f ca="1"/>
        <v>84.874715190777593</v>
      </c>
      <c r="AN194" s="23">
        <f ca="1"/>
        <v>90.566412764549369</v>
      </c>
      <c r="AO194" s="23">
        <f ca="1"/>
        <v>96.49493117939133</v>
      </c>
      <c r="AP194" s="23">
        <f ca="1"/>
        <v>99.093431992977614</v>
      </c>
      <c r="AQ194" s="23">
        <f ca="1"/>
        <v>102.6400416971267</v>
      </c>
      <c r="AR194" s="23">
        <f ca="1"/>
        <v>109.21517080369186</v>
      </c>
      <c r="AS194" s="23">
        <f ca="1"/>
        <v>107.06528381303846</v>
      </c>
      <c r="AT194" s="23">
        <f ca="1"/>
        <v>115.65321956800238</v>
      </c>
      <c r="AU194" s="23">
        <f ca="1"/>
        <v>120.60692276901564</v>
      </c>
      <c r="AV194" s="23">
        <f ca="1"/>
        <v>120.60692276901564</v>
      </c>
      <c r="AW194" s="23">
        <f ca="1"/>
        <v>120.60692276901564</v>
      </c>
      <c r="AX194" s="23">
        <f ca="1"/>
        <v>120.60692276901564</v>
      </c>
      <c r="AY194" s="23">
        <f ca="1"/>
        <v>120.60692276901564</v>
      </c>
      <c r="AZ194" s="23">
        <f ca="1"/>
        <v>120.60692276901564</v>
      </c>
      <c r="BA194" s="23">
        <f ca="1"/>
        <v>120.60692276901564</v>
      </c>
      <c r="BB194" s="23">
        <f ca="1"/>
        <v>120.60692276901564</v>
      </c>
      <c r="BC194" s="23">
        <f ca="1"/>
        <v>120.60692276901564</v>
      </c>
      <c r="BD194" s="23">
        <f ca="1"/>
        <v>120.60692276901564</v>
      </c>
      <c r="BE194" s="23">
        <f ca="1"/>
        <v>120.60692276901564</v>
      </c>
      <c r="BF194" s="23">
        <f ca="1"/>
        <v>120.60692276901564</v>
      </c>
      <c r="BG194" s="23">
        <f ca="1"/>
        <v>120.60692276901564</v>
      </c>
      <c r="BH194" s="23">
        <f ca="1"/>
        <v>120.60692276901564</v>
      </c>
      <c r="BI194" s="23">
        <f ca="1"/>
        <v>120.60692276901564</v>
      </c>
      <c r="BJ194" s="23">
        <f ca="1"/>
        <v>120.60692276901564</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58.424915222048995</v>
      </c>
      <c r="C195" s="23">
        <f ca="1"/>
        <v>61.220325438016538</v>
      </c>
      <c r="D195" s="23">
        <f ca="1"/>
        <v>69.579493555333613</v>
      </c>
      <c r="E195" s="23">
        <f ca="1"/>
        <v>22.885834811330653</v>
      </c>
      <c r="F195" s="23">
        <f ca="1"/>
        <v>26.683700158060329</v>
      </c>
      <c r="G195" s="23">
        <f ca="1"/>
        <v>29.427978356791055</v>
      </c>
      <c r="H195" s="23">
        <f ca="1"/>
        <v>32.59128342078337</v>
      </c>
      <c r="I195" s="23">
        <f ca="1"/>
        <v>34.958160747492713</v>
      </c>
      <c r="J195" s="23">
        <f ca="1"/>
        <v>37.56754422218156</v>
      </c>
      <c r="K195" s="23">
        <f ca="1"/>
        <v>38.935205793731228</v>
      </c>
      <c r="L195" s="23">
        <f ca="1"/>
        <v>40.11977031780583</v>
      </c>
      <c r="M195" s="23">
        <f ca="1"/>
        <v>43.05207778900526</v>
      </c>
      <c r="N195" s="23">
        <f ca="1"/>
        <v>41.283650639662724</v>
      </c>
      <c r="O195" s="23">
        <f ca="1"/>
        <v>46.065537503329146</v>
      </c>
      <c r="P195" s="23">
        <f ca="1"/>
        <v>52.303127652064049</v>
      </c>
      <c r="Q195" s="23">
        <f ca="1"/>
        <v>52.303127652064049</v>
      </c>
      <c r="R195" s="23">
        <f ca="1"/>
        <v>52.303127652064049</v>
      </c>
      <c r="S195" s="23">
        <f ca="1"/>
        <v>52.303127652064049</v>
      </c>
      <c r="T195" s="23">
        <f ca="1"/>
        <v>52.303127652064049</v>
      </c>
      <c r="U195" s="23">
        <f ca="1"/>
        <v>52.303127652064049</v>
      </c>
      <c r="V195" s="23">
        <f ca="1"/>
        <v>52.303127652064049</v>
      </c>
      <c r="W195" s="23">
        <f ca="1"/>
        <v>52.303127652064049</v>
      </c>
      <c r="X195" s="23">
        <f ca="1"/>
        <v>52.303127652064049</v>
      </c>
      <c r="Y195" s="23">
        <f ca="1"/>
        <v>52.303127652064049</v>
      </c>
      <c r="Z195" s="23">
        <f ca="1"/>
        <v>52.303127652064049</v>
      </c>
      <c r="AA195" s="23">
        <f ca="1"/>
        <v>52.303127652064049</v>
      </c>
      <c r="AB195" s="23">
        <f ca="1"/>
        <v>52.303127652064049</v>
      </c>
      <c r="AC195" s="23">
        <f ca="1"/>
        <v>52.303127652064049</v>
      </c>
      <c r="AD195" s="23">
        <f ca="1"/>
        <v>52.303127652064049</v>
      </c>
      <c r="AE195" s="23">
        <f ca="1"/>
        <v>52.303127652064049</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62.184025055532651</v>
      </c>
      <c r="AH195" s="23">
        <f ca="1"/>
        <v>65.08614960625863</v>
      </c>
      <c r="AI195" s="23">
        <f ca="1"/>
        <v>73.380358522443473</v>
      </c>
      <c r="AJ195" s="23">
        <f ca="1"/>
        <v>26.953013610235047</v>
      </c>
      <c r="AK195" s="30">
        <f ca="1"/>
        <v>30.764099863087921</v>
      </c>
      <c r="AL195" s="23">
        <f ca="1"/>
        <v>33.854602040401176</v>
      </c>
      <c r="AM195" s="23">
        <f ca="1"/>
        <v>36.793612479155236</v>
      </c>
      <c r="AN195" s="23">
        <f ca="1"/>
        <v>39.297574186736753</v>
      </c>
      <c r="AO195" s="23">
        <f ca="1"/>
        <v>41.905721035905799</v>
      </c>
      <c r="AP195" s="23">
        <f ca="1"/>
        <v>43.0488855224243</v>
      </c>
      <c r="AQ195" s="23">
        <f ca="1"/>
        <v>44.609153750983971</v>
      </c>
      <c r="AR195" s="23">
        <f ca="1"/>
        <v>47.501765540674214</v>
      </c>
      <c r="AS195" s="23">
        <f ca="1"/>
        <v>46.555960773212462</v>
      </c>
      <c r="AT195" s="23">
        <f ca="1"/>
        <v>50.33407125762978</v>
      </c>
      <c r="AU195" s="23">
        <f ca="1"/>
        <v>52.513365390055242</v>
      </c>
      <c r="AV195" s="23">
        <f ca="1"/>
        <v>52.513365390055242</v>
      </c>
      <c r="AW195" s="23">
        <f ca="1"/>
        <v>52.513365390055242</v>
      </c>
      <c r="AX195" s="23">
        <f ca="1"/>
        <v>52.513365390055242</v>
      </c>
      <c r="AY195" s="23">
        <f ca="1"/>
        <v>52.513365390055242</v>
      </c>
      <c r="AZ195" s="23">
        <f ca="1"/>
        <v>52.513365390055242</v>
      </c>
      <c r="BA195" s="23">
        <f ca="1"/>
        <v>52.513365390055242</v>
      </c>
      <c r="BB195" s="23">
        <f ca="1"/>
        <v>52.513365390055242</v>
      </c>
      <c r="BC195" s="23">
        <f ca="1"/>
        <v>52.513365390055242</v>
      </c>
      <c r="BD195" s="23">
        <f ca="1"/>
        <v>52.513365390055242</v>
      </c>
      <c r="BE195" s="23">
        <f ca="1"/>
        <v>52.513365390055242</v>
      </c>
      <c r="BF195" s="23">
        <f ca="1"/>
        <v>52.513365390055242</v>
      </c>
      <c r="BG195" s="23">
        <f ca="1"/>
        <v>52.513365390055242</v>
      </c>
      <c r="BH195" s="23">
        <f ca="1"/>
        <v>52.513365390055242</v>
      </c>
      <c r="BI195" s="23">
        <f ca="1"/>
        <v>52.513365390055242</v>
      </c>
      <c r="BJ195" s="23">
        <f ca="1"/>
        <v>52.513365390055242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143.81517593119742</v>
      </c>
      <c r="C196" s="23">
        <f ca="1"/>
        <v>150.69618569357905</v>
      </c>
      <c r="D196" s="23">
        <f ca="1"/>
        <v>171.2725995208211</v>
      </c>
      <c r="E196" s="23">
        <f ca="1"/>
        <v>54.267689699548235</v>
      </c>
      <c r="F196" s="23">
        <f ca="1"/>
        <v>63.616281322267469</v>
      </c>
      <c r="G196" s="23">
        <f ca="1"/>
        <v>70.371427657604556</v>
      </c>
      <c r="H196" s="23">
        <f ca="1"/>
        <v>78.158024738201078</v>
      </c>
      <c r="I196" s="23">
        <f ca="1"/>
        <v>83.984184311639481</v>
      </c>
      <c r="J196" s="23">
        <f ca="1"/>
        <v>90.407282095488924</v>
      </c>
      <c r="K196" s="23">
        <f ca="1"/>
        <v>93.773833656226543</v>
      </c>
      <c r="L196" s="23">
        <f ca="1"/>
        <v>96.689684792410219</v>
      </c>
      <c r="M196" s="23">
        <f ca="1"/>
        <v>103.90767241382416</v>
      </c>
      <c r="N196" s="23">
        <f ca="1"/>
        <v>99.554620969288706</v>
      </c>
      <c r="O196" s="23">
        <f ca="1"/>
        <v>111.32541940292909</v>
      </c>
      <c r="P196" s="23">
        <f ca="1"/>
        <v>126.67948746135347</v>
      </c>
      <c r="Q196" s="23">
        <f ca="1"/>
        <v>126.67948746135347</v>
      </c>
      <c r="R196" s="23">
        <f ca="1"/>
        <v>126.67948746135347</v>
      </c>
      <c r="S196" s="23">
        <f ca="1"/>
        <v>126.67948746135347</v>
      </c>
      <c r="T196" s="23">
        <f ca="1"/>
        <v>126.67948746135347</v>
      </c>
      <c r="U196" s="23">
        <f ca="1"/>
        <v>126.67948746135347</v>
      </c>
      <c r="V196" s="23">
        <f ca="1"/>
        <v>126.67948746135347</v>
      </c>
      <c r="W196" s="23">
        <f ca="1"/>
        <v>126.67948746135347</v>
      </c>
      <c r="X196" s="23">
        <f ca="1"/>
        <v>126.67948746135347</v>
      </c>
      <c r="Y196" s="23">
        <f ca="1"/>
        <v>126.67948746135347</v>
      </c>
      <c r="Z196" s="23">
        <f ca="1"/>
        <v>126.67948746135347</v>
      </c>
      <c r="AA196" s="23">
        <f ca="1"/>
        <v>126.67948746135347</v>
      </c>
      <c r="AB196" s="23">
        <f ca="1"/>
        <v>126.67948746135347</v>
      </c>
      <c r="AC196" s="23">
        <f ca="1"/>
        <v>126.67948746135347</v>
      </c>
      <c r="AD196" s="23">
        <f ca="1"/>
        <v>126.67948746135347</v>
      </c>
      <c r="AE196" s="23">
        <f ca="1"/>
        <v>126.67948746135347</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153.06836936746487</v>
      </c>
      <c r="AH196" s="23">
        <f ca="1"/>
        <v>160.21206056925189</v>
      </c>
      <c r="AI196" s="23">
        <f ca="1"/>
        <v>180.62857482447612</v>
      </c>
      <c r="AJ196" s="23">
        <f ca="1"/>
        <v>64.27920674300519</v>
      </c>
      <c r="AK196" s="30">
        <f ca="1"/>
        <v>73.660342134643045</v>
      </c>
      <c r="AL196" s="23">
        <f ca="1"/>
        <v>81.267732109567959</v>
      </c>
      <c r="AM196" s="23">
        <f ca="1"/>
        <v>88.50221934342413</v>
      </c>
      <c r="AN196" s="23">
        <f ca="1"/>
        <v>94.665817392855516</v>
      </c>
      <c r="AO196" s="23">
        <f ca="1"/>
        <v>101.08587117542551</v>
      </c>
      <c r="AP196" s="23">
        <f ca="1"/>
        <v>103.89981452685561</v>
      </c>
      <c r="AQ196" s="23">
        <f ca="1"/>
        <v>107.74047478177175</v>
      </c>
      <c r="AR196" s="23">
        <f ca="1"/>
        <v>114.8607499563939</v>
      </c>
      <c r="AS196" s="23">
        <f ca="1"/>
        <v>112.53261514418041</v>
      </c>
      <c r="AT196" s="23">
        <f ca="1"/>
        <v>121.83257941351525</v>
      </c>
      <c r="AU196" s="23">
        <f ca="1"/>
        <v>127.19699573948566</v>
      </c>
      <c r="AV196" s="23">
        <f ca="1"/>
        <v>127.19699573948566</v>
      </c>
      <c r="AW196" s="23">
        <f ca="1"/>
        <v>127.19699573948566</v>
      </c>
      <c r="AX196" s="23">
        <f ca="1"/>
        <v>127.19699573948566</v>
      </c>
      <c r="AY196" s="23">
        <f ca="1"/>
        <v>127.19699573948566</v>
      </c>
      <c r="AZ196" s="23">
        <f ca="1"/>
        <v>127.19699573948566</v>
      </c>
      <c r="BA196" s="23">
        <f ca="1"/>
        <v>127.19699573948566</v>
      </c>
      <c r="BB196" s="23">
        <f ca="1"/>
        <v>127.19699573948566</v>
      </c>
      <c r="BC196" s="23">
        <f ca="1"/>
        <v>127.19699573948566</v>
      </c>
      <c r="BD196" s="23">
        <f ca="1"/>
        <v>127.19699573948566</v>
      </c>
      <c r="BE196" s="23">
        <f ca="1"/>
        <v>127.19699573948566</v>
      </c>
      <c r="BF196" s="23">
        <f ca="1"/>
        <v>127.19699573948566</v>
      </c>
      <c r="BG196" s="23">
        <f ca="1"/>
        <v>127.19699573948566</v>
      </c>
      <c r="BH196" s="23">
        <f ca="1"/>
        <v>127.19699573948566</v>
      </c>
      <c r="BI196" s="23">
        <f ca="1"/>
        <v>127.19699573948566</v>
      </c>
      <c r="BJ196" s="23">
        <f ca="1"/>
        <v>127.19699573948566</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1468.8622916722804</v>
      </c>
      <c r="C197" s="23">
        <f ca="1"/>
        <v>1539.1417715891055</v>
      </c>
      <c r="D197" s="23">
        <f ca="1"/>
        <v>1749.2998315642176</v>
      </c>
      <c r="E197" s="23">
        <f ca="1"/>
        <v>502.35091688342658</v>
      </c>
      <c r="F197" s="23">
        <f ca="1"/>
        <v>597.83314694672038</v>
      </c>
      <c r="G197" s="23">
        <f ca="1"/>
        <v>666.82711550711645</v>
      </c>
      <c r="H197" s="23">
        <f ca="1"/>
        <v>746.35584923133376</v>
      </c>
      <c r="I197" s="23">
        <f ca="1"/>
        <v>805.86157279129554</v>
      </c>
      <c r="J197" s="23">
        <f ca="1"/>
        <v>871.46414963571613</v>
      </c>
      <c r="K197" s="23">
        <f ca="1"/>
        <v>905.84856427429145</v>
      </c>
      <c r="L197" s="23">
        <f ca="1"/>
        <v>935.62973134750064</v>
      </c>
      <c r="M197" s="23">
        <f ca="1"/>
        <v>1009.3509486682964</v>
      </c>
      <c r="N197" s="23">
        <f ca="1"/>
        <v>964.89087636239015</v>
      </c>
      <c r="O197" s="23">
        <f ca="1"/>
        <v>1085.1124166143106</v>
      </c>
      <c r="P197" s="23">
        <f ca="1"/>
        <v>1241.9318304818632</v>
      </c>
      <c r="Q197" s="23">
        <f ca="1"/>
        <v>1241.9318304818632</v>
      </c>
      <c r="R197" s="23">
        <f ca="1"/>
        <v>1241.9318304818632</v>
      </c>
      <c r="S197" s="23">
        <f ca="1"/>
        <v>1241.9318304818632</v>
      </c>
      <c r="T197" s="23">
        <f ca="1"/>
        <v>1241.9318304818632</v>
      </c>
      <c r="U197" s="23">
        <f ca="1"/>
        <v>1241.9318304818632</v>
      </c>
      <c r="V197" s="23">
        <f ca="1"/>
        <v>1241.9318304818632</v>
      </c>
      <c r="W197" s="23">
        <f ca="1"/>
        <v>1241.9318304818632</v>
      </c>
      <c r="X197" s="23">
        <f ca="1"/>
        <v>1241.9318304818632</v>
      </c>
      <c r="Y197" s="23">
        <f ca="1"/>
        <v>1241.9318304818632</v>
      </c>
      <c r="Z197" s="23">
        <f ca="1"/>
        <v>1241.9318304818632</v>
      </c>
      <c r="AA197" s="23">
        <f ca="1"/>
        <v>1241.9318304818632</v>
      </c>
      <c r="AB197" s="23">
        <f ca="1"/>
        <v>1241.9318304818632</v>
      </c>
      <c r="AC197" s="23">
        <f ca="1"/>
        <v>1241.9318304818632</v>
      </c>
      <c r="AD197" s="23">
        <f ca="1"/>
        <v>1241.9318304818632</v>
      </c>
      <c r="AE197" s="23">
        <f ca="1"/>
        <v>1241.9318304818632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1563.3701683833244</v>
      </c>
      <c r="AH197" s="23">
        <f ca="1"/>
        <v>1636.332556126576</v>
      </c>
      <c r="AI197" s="23">
        <f ca="1"/>
        <v>1844.8574751604026</v>
      </c>
      <c r="AJ197" s="23">
        <f ca="1"/>
        <v>604.60396335331768</v>
      </c>
      <c r="AK197" s="30">
        <f ca="1"/>
        <v>700.41858055645184</v>
      </c>
      <c r="AL197" s="23">
        <f ca="1"/>
        <v>778.11697503992991</v>
      </c>
      <c r="AM197" s="23">
        <f ca="1"/>
        <v>852.00671183988766</v>
      </c>
      <c r="AN197" s="23">
        <f ca="1"/>
        <v>914.9588773343404</v>
      </c>
      <c r="AO197" s="23">
        <f ca="1"/>
        <v>980.53036414485973</v>
      </c>
      <c r="AP197" s="23">
        <f ca="1"/>
        <v>1009.2706918123313</v>
      </c>
      <c r="AQ197" s="23">
        <f ca="1"/>
        <v>1048.4974353534276</v>
      </c>
      <c r="AR197" s="23">
        <f ca="1"/>
        <v>1121.2206625275633</v>
      </c>
      <c r="AS197" s="23">
        <f ca="1"/>
        <v>1097.4421606174033</v>
      </c>
      <c r="AT197" s="23">
        <f ca="1"/>
        <v>1192.4277331807659</v>
      </c>
      <c r="AU197" s="23">
        <f ca="1"/>
        <v>1247.2174228434117</v>
      </c>
      <c r="AV197" s="23">
        <f ca="1"/>
        <v>1247.2174228434117</v>
      </c>
      <c r="AW197" s="23">
        <f ca="1"/>
        <v>1247.2174228434117</v>
      </c>
      <c r="AX197" s="23">
        <f ca="1"/>
        <v>1247.2174228434117</v>
      </c>
      <c r="AY197" s="23">
        <f ca="1"/>
        <v>1247.2174228434117</v>
      </c>
      <c r="AZ197" s="23">
        <f ca="1"/>
        <v>1247.2174228434117</v>
      </c>
      <c r="BA197" s="23">
        <f ca="1"/>
        <v>1247.2174228434117</v>
      </c>
      <c r="BB197" s="23">
        <f ca="1"/>
        <v>1247.2174228434117</v>
      </c>
      <c r="BC197" s="23">
        <f ca="1"/>
        <v>1247.2174228434117</v>
      </c>
      <c r="BD197" s="23">
        <f ca="1"/>
        <v>1247.2174228434117</v>
      </c>
      <c r="BE197" s="23">
        <f ca="1"/>
        <v>1247.2174228434117</v>
      </c>
      <c r="BF197" s="23">
        <f ca="1"/>
        <v>1247.2174228434117</v>
      </c>
      <c r="BG197" s="23">
        <f ca="1"/>
        <v>1247.2174228434117</v>
      </c>
      <c r="BH197" s="23">
        <f ca="1"/>
        <v>1247.2174228434117</v>
      </c>
      <c r="BI197" s="23">
        <f ca="1"/>
        <v>1247.2174228434117</v>
      </c>
      <c r="BJ197" s="23">
        <f ca="1"/>
        <v>1247.2174228434117</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3460.5526708444286</v>
      </c>
      <c r="C198" s="23">
        <f ca="1"/>
        <v>3626.1269682517359</v>
      </c>
      <c r="D198" s="23">
        <f ca="1"/>
        <v>4121.2469259697455</v>
      </c>
      <c r="E198" s="23">
        <f ca="1"/>
        <v>991.81116768283107</v>
      </c>
      <c r="F198" s="23">
        <f ca="1"/>
        <v>1216.7616536045118</v>
      </c>
      <c r="G198" s="23">
        <f ca="1"/>
        <v>1379.307362298561</v>
      </c>
      <c r="H198" s="23">
        <f ca="1"/>
        <v>1566.6723545504137</v>
      </c>
      <c r="I198" s="23">
        <f ca="1"/>
        <v>1706.8643192862751</v>
      </c>
      <c r="J198" s="23">
        <f ca="1"/>
        <v>1861.4201097101513</v>
      </c>
      <c r="K198" s="23">
        <f ca="1"/>
        <v>1942.4277566404003</v>
      </c>
      <c r="L198" s="23">
        <f ca="1"/>
        <v>2012.5904246048199</v>
      </c>
      <c r="M198" s="23">
        <f ca="1"/>
        <v>2186.2732517450927</v>
      </c>
      <c r="N198" s="23">
        <f ca="1"/>
        <v>2081.5279513609576</v>
      </c>
      <c r="O198" s="23">
        <f ca="1"/>
        <v>2364.7627886704299</v>
      </c>
      <c r="P198" s="23">
        <f ca="1"/>
        <v>2734.2200513262642</v>
      </c>
      <c r="Q198" s="23">
        <f ca="1"/>
        <v>2734.2200513262642</v>
      </c>
      <c r="R198" s="23">
        <f ca="1"/>
        <v>2734.2200513262642</v>
      </c>
      <c r="S198" s="23">
        <f ca="1"/>
        <v>2734.2200513262642</v>
      </c>
      <c r="T198" s="23">
        <f ca="1"/>
        <v>2734.2200513262642</v>
      </c>
      <c r="U198" s="23">
        <f ca="1"/>
        <v>2734.2200513262642</v>
      </c>
      <c r="V198" s="23">
        <f ca="1"/>
        <v>2734.2200513262642</v>
      </c>
      <c r="W198" s="23">
        <f ca="1"/>
        <v>2734.2200513262642</v>
      </c>
      <c r="X198" s="23">
        <f ca="1"/>
        <v>2734.2200513262642</v>
      </c>
      <c r="Y198" s="23">
        <f ca="1"/>
        <v>2734.2200513262642</v>
      </c>
      <c r="Z198" s="23">
        <f ca="1"/>
        <v>2734.2200513262642</v>
      </c>
      <c r="AA198" s="23">
        <f ca="1"/>
        <v>2734.2200513262642</v>
      </c>
      <c r="AB198" s="23">
        <f ca="1"/>
        <v>2734.2200513262642</v>
      </c>
      <c r="AC198" s="23">
        <f ca="1"/>
        <v>2734.2200513262642</v>
      </c>
      <c r="AD198" s="23">
        <f ca="1"/>
        <v>2734.2200513262642</v>
      </c>
      <c r="AE198" s="23">
        <f ca="1"/>
        <v>2734.2200513262642</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3683.207637904613</v>
      </c>
      <c r="AH198" s="23">
        <f ca="1"/>
        <v>3855.1027074476124</v>
      </c>
      <c r="AI198" s="23">
        <f ca="1"/>
        <v>4346.3750817139444</v>
      </c>
      <c r="AJ198" s="23">
        <f ca="1"/>
        <v>1232.7132965410137</v>
      </c>
      <c r="AK198" s="30">
        <f ca="1"/>
        <v>1458.446866902299</v>
      </c>
      <c r="AL198" s="23">
        <f ca="1"/>
        <v>1641.4996881739296</v>
      </c>
      <c r="AM198" s="23">
        <f ca="1"/>
        <v>1815.5795372385924</v>
      </c>
      <c r="AN198" s="23">
        <f ca="1"/>
        <v>1963.8911153030349</v>
      </c>
      <c r="AO198" s="23">
        <f ca="1"/>
        <v>2118.3736594461238</v>
      </c>
      <c r="AP198" s="23">
        <f ca="1"/>
        <v>2186.0841713399118</v>
      </c>
      <c r="AQ198" s="23">
        <f ca="1"/>
        <v>2278.500058723831</v>
      </c>
      <c r="AR198" s="23">
        <f ca="1"/>
        <v>2449.8316801131755</v>
      </c>
      <c r="AS198" s="23">
        <f ca="1"/>
        <v>2393.8109361942884</v>
      </c>
      <c r="AT198" s="23">
        <f ca="1"/>
        <v>2617.5913264251585</v>
      </c>
      <c r="AU198" s="23">
        <f ca="1"/>
        <v>2746.6725942688213</v>
      </c>
      <c r="AV198" s="23">
        <f ca="1"/>
        <v>2746.6725942688213</v>
      </c>
      <c r="AW198" s="23">
        <f ca="1"/>
        <v>2746.6725942688213</v>
      </c>
      <c r="AX198" s="23">
        <f ca="1"/>
        <v>2746.6725942688213</v>
      </c>
      <c r="AY198" s="23">
        <f ca="1"/>
        <v>2746.6725942688213</v>
      </c>
      <c r="AZ198" s="23">
        <f ca="1"/>
        <v>2746.6725942688213</v>
      </c>
      <c r="BA198" s="23">
        <f ca="1"/>
        <v>2746.6725942688213</v>
      </c>
      <c r="BB198" s="23">
        <f ca="1"/>
        <v>2746.6725942688213</v>
      </c>
      <c r="BC198" s="23">
        <f ca="1"/>
        <v>2746.6725942688213</v>
      </c>
      <c r="BD198" s="23">
        <f ca="1"/>
        <v>2746.6725942688213</v>
      </c>
      <c r="BE198" s="23">
        <f ca="1"/>
        <v>2746.6725942688213</v>
      </c>
      <c r="BF198" s="23">
        <f ca="1"/>
        <v>2746.6725942688213</v>
      </c>
      <c r="BG198" s="23">
        <f ca="1"/>
        <v>2746.6725942688213</v>
      </c>
      <c r="BH198" s="23">
        <f ca="1"/>
        <v>2746.6725942688213</v>
      </c>
      <c r="BI198" s="23">
        <f ca="1"/>
        <v>2746.6725942688213</v>
      </c>
      <c r="BJ198" s="23">
        <f ca="1"/>
        <v>2746.6725942688213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6266.0721575650105</v>
      </c>
      <c r="C199" s="23">
        <f ca="1"/>
        <v>6565.8799032275429</v>
      </c>
      <c r="D199" s="23">
        <f ca="1"/>
        <v>7462.4006838098358</v>
      </c>
      <c r="E199" s="23">
        <f ca="1"/>
        <v>1406.7026166455973</v>
      </c>
      <c r="F199" s="23">
        <f ca="1"/>
        <v>1814.0236750823751</v>
      </c>
      <c r="G199" s="23">
        <f ca="1"/>
        <v>2108.3475118962542</v>
      </c>
      <c r="H199" s="23">
        <f ca="1"/>
        <v>2447.6119800094448</v>
      </c>
      <c r="I199" s="23">
        <f ca="1"/>
        <v>2701.4595732990333</v>
      </c>
      <c r="J199" s="23">
        <f ca="1"/>
        <v>2981.3159509594229</v>
      </c>
      <c r="K199" s="23">
        <f ca="1"/>
        <v>3127.9976545081304</v>
      </c>
      <c r="L199" s="23">
        <f ca="1"/>
        <v>3255.0421997151388</v>
      </c>
      <c r="M199" s="23">
        <f ca="1"/>
        <v>3569.5321760012889</v>
      </c>
      <c r="N199" s="23">
        <f ca="1"/>
        <v>3379.8683642342949</v>
      </c>
      <c r="O199" s="23">
        <f ca="1"/>
        <v>3892.7257303625388</v>
      </c>
      <c r="P199" s="23">
        <f ca="1"/>
        <v>4561.7072738143843</v>
      </c>
      <c r="Q199" s="23">
        <f ca="1"/>
        <v>4561.7072738143843</v>
      </c>
      <c r="R199" s="23">
        <f ca="1"/>
        <v>4561.7072738143843</v>
      </c>
      <c r="S199" s="23">
        <f ca="1"/>
        <v>4561.7072738143843</v>
      </c>
      <c r="T199" s="23">
        <f ca="1"/>
        <v>4561.7072738143843</v>
      </c>
      <c r="U199" s="23">
        <f ca="1"/>
        <v>4561.7072738143843</v>
      </c>
      <c r="V199" s="23">
        <f ca="1"/>
        <v>4561.7072738143843</v>
      </c>
      <c r="W199" s="23">
        <f ca="1"/>
        <v>4561.7072738143843</v>
      </c>
      <c r="X199" s="23">
        <f ca="1"/>
        <v>4561.7072738143843</v>
      </c>
      <c r="Y199" s="23">
        <f ca="1"/>
        <v>4561.7072738143843</v>
      </c>
      <c r="Z199" s="23">
        <f ca="1"/>
        <v>4561.7072738143843</v>
      </c>
      <c r="AA199" s="23">
        <f ca="1"/>
        <v>4561.7072738143843</v>
      </c>
      <c r="AB199" s="23">
        <f ca="1"/>
        <v>4561.7072738143843</v>
      </c>
      <c r="AC199" s="23">
        <f ca="1"/>
        <v>4561.7072738143843</v>
      </c>
      <c r="AD199" s="23">
        <f ca="1"/>
        <v>4561.7072738143843</v>
      </c>
      <c r="AE199" s="23">
        <f ca="1"/>
        <v>4561.7072738143843</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6669.2366872061484</v>
      </c>
      <c r="AH199" s="23">
        <f ca="1"/>
        <v>6980.4895452715218</v>
      </c>
      <c r="AI199" s="23">
        <f ca="1"/>
        <v>7870.043451532385</v>
      </c>
      <c r="AJ199" s="23">
        <f ca="1"/>
        <v>1842.9075428281119</v>
      </c>
      <c r="AK199" s="30">
        <f ca="1"/>
        <v>2251.6465434465999</v>
      </c>
      <c r="AL199" s="23">
        <f ca="1"/>
        <v>2583.1029019634602</v>
      </c>
      <c r="AM199" s="23">
        <f ca="1"/>
        <v>2898.3117715198464</v>
      </c>
      <c r="AN199" s="23">
        <f ca="1"/>
        <v>3166.8616646579744</v>
      </c>
      <c r="AO199" s="23">
        <f ca="1"/>
        <v>3446.5854142313647</v>
      </c>
      <c r="AP199" s="23">
        <f ca="1"/>
        <v>3569.1898054104813</v>
      </c>
      <c r="AQ199" s="23">
        <f ca="1"/>
        <v>3736.5285729235125</v>
      </c>
      <c r="AR199" s="23">
        <f ca="1"/>
        <v>4046.761187367802</v>
      </c>
      <c r="AS199" s="23">
        <f ca="1"/>
        <v>3945.3236260575277</v>
      </c>
      <c r="AT199" s="23">
        <f ca="1"/>
        <v>4350.5259755113002</v>
      </c>
      <c r="AU199" s="23">
        <f ca="1"/>
        <v>4584.2552712139395</v>
      </c>
      <c r="AV199" s="23">
        <f ca="1"/>
        <v>4584.2552712139395</v>
      </c>
      <c r="AW199" s="23">
        <f ca="1"/>
        <v>4584.2552712139395</v>
      </c>
      <c r="AX199" s="23">
        <f ca="1"/>
        <v>4584.2552712139395</v>
      </c>
      <c r="AY199" s="23">
        <f ca="1"/>
        <v>4584.2552712139395</v>
      </c>
      <c r="AZ199" s="23">
        <f ca="1"/>
        <v>4584.2552712139395</v>
      </c>
      <c r="BA199" s="23">
        <f ca="1"/>
        <v>4584.2552712139395</v>
      </c>
      <c r="BB199" s="23">
        <f ca="1"/>
        <v>4584.2552712139395</v>
      </c>
      <c r="BC199" s="23">
        <f ca="1"/>
        <v>4584.2552712139395</v>
      </c>
      <c r="BD199" s="23">
        <f ca="1"/>
        <v>4584.2552712139395</v>
      </c>
      <c r="BE199" s="23">
        <f ca="1"/>
        <v>4584.2552712139395</v>
      </c>
      <c r="BF199" s="23">
        <f ca="1"/>
        <v>4584.2552712139395</v>
      </c>
      <c r="BG199" s="23">
        <f ca="1"/>
        <v>4584.2552712139395</v>
      </c>
      <c r="BH199" s="23">
        <f ca="1"/>
        <v>4584.2552712139395</v>
      </c>
      <c r="BI199" s="23">
        <f ca="1"/>
        <v>4584.2552712139395</v>
      </c>
      <c r="BJ199" s="23">
        <f ca="1"/>
        <v>4584.2552712139395</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7325.9600426830402</v>
      </c>
      <c r="C200" s="23">
        <f ca="1"/>
        <v>7676.4793967506303</v>
      </c>
      <c r="D200" s="23">
        <f ca="1"/>
        <v>8724.6440604868294</v>
      </c>
      <c r="E200" s="23">
        <f ca="1"/>
        <v>1130.9174888752855</v>
      </c>
      <c r="F200" s="23">
        <f ca="1"/>
        <v>1607.1357199482541</v>
      </c>
      <c r="G200" s="23">
        <f ca="1"/>
        <v>1951.2435779314196</v>
      </c>
      <c r="H200" s="23">
        <f ca="1"/>
        <v>2347.893644320885</v>
      </c>
      <c r="I200" s="23">
        <f ca="1"/>
        <v>2644.6788198834747</v>
      </c>
      <c r="J200" s="23">
        <f ca="1"/>
        <v>2971.8720900654671</v>
      </c>
      <c r="K200" s="23">
        <f ca="1"/>
        <v>3143.364577251903</v>
      </c>
      <c r="L200" s="23">
        <f ca="1"/>
        <v>3291.8983378636021</v>
      </c>
      <c r="M200" s="23">
        <f ca="1"/>
        <v>3659.583379172157</v>
      </c>
      <c r="N200" s="23">
        <f ca="1"/>
        <v>3437.8384851446503</v>
      </c>
      <c r="O200" s="23">
        <f ca="1"/>
        <v>4037.4441834791578</v>
      </c>
      <c r="P200" s="23">
        <f ca="1"/>
        <v>4819.5820097574206</v>
      </c>
      <c r="Q200" s="23">
        <f ca="1"/>
        <v>4819.5820097574206</v>
      </c>
      <c r="R200" s="23">
        <f ca="1"/>
        <v>4819.5820097574206</v>
      </c>
      <c r="S200" s="23">
        <f ca="1"/>
        <v>4819.5820097574206</v>
      </c>
      <c r="T200" s="23">
        <f ca="1"/>
        <v>4819.5820097574206</v>
      </c>
      <c r="U200" s="23">
        <f ca="1"/>
        <v>4819.5820097574206</v>
      </c>
      <c r="V200" s="23">
        <f ca="1"/>
        <v>4819.5820097574206</v>
      </c>
      <c r="W200" s="23">
        <f ca="1"/>
        <v>4819.5820097574206</v>
      </c>
      <c r="X200" s="23">
        <f ca="1"/>
        <v>4819.5820097574206</v>
      </c>
      <c r="Y200" s="23">
        <f ca="1"/>
        <v>4819.5820097574206</v>
      </c>
      <c r="Z200" s="23">
        <f ca="1"/>
        <v>4819.5820097574206</v>
      </c>
      <c r="AA200" s="23">
        <f ca="1"/>
        <v>4819.5820097574206</v>
      </c>
      <c r="AB200" s="23">
        <f ca="1"/>
        <v>4819.5820097574206</v>
      </c>
      <c r="AC200" s="23">
        <f ca="1"/>
        <v>4819.5820097574206</v>
      </c>
      <c r="AD200" s="23">
        <f ca="1"/>
        <v>4819.5820097574206</v>
      </c>
      <c r="AE200" s="23">
        <f ca="1"/>
        <v>4819.5820097574206</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7797.318680200844</v>
      </c>
      <c r="AH200" s="23">
        <f ca="1"/>
        <v>8161.2190541543932</v>
      </c>
      <c r="AI200" s="23">
        <f ca="1"/>
        <v>9201.2384170358</v>
      </c>
      <c r="AJ200" s="23">
        <f ca="1"/>
        <v>1640.9052099353671</v>
      </c>
      <c r="AK200" s="30">
        <f ca="1"/>
        <v>2118.781223987025</v>
      </c>
      <c r="AL200" s="23">
        <f ca="1"/>
        <v>2506.3024617461747</v>
      </c>
      <c r="AM200" s="23">
        <f ca="1"/>
        <v>2874.8279950312458</v>
      </c>
      <c r="AN200" s="23">
        <f ca="1"/>
        <v>3188.8023217107593</v>
      </c>
      <c r="AO200" s="23">
        <f ca="1"/>
        <v>3515.8405301504922</v>
      </c>
      <c r="AP200" s="23">
        <f ca="1"/>
        <v>3659.1830975914472</v>
      </c>
      <c r="AQ200" s="23">
        <f ca="1"/>
        <v>3854.8267310456631</v>
      </c>
      <c r="AR200" s="23">
        <f ca="1"/>
        <v>4217.5342901362619</v>
      </c>
      <c r="AS200" s="23">
        <f ca="1"/>
        <v>4098.9388602880572</v>
      </c>
      <c r="AT200" s="23">
        <f ca="1"/>
        <v>4572.6800089142762</v>
      </c>
      <c r="AU200" s="23">
        <f ca="1"/>
        <v>4845.9439353525895</v>
      </c>
      <c r="AV200" s="23">
        <f ca="1"/>
        <v>4845.9439353525895</v>
      </c>
      <c r="AW200" s="23">
        <f ca="1"/>
        <v>4845.9439353525895</v>
      </c>
      <c r="AX200" s="23">
        <f ca="1"/>
        <v>4845.9439353525895</v>
      </c>
      <c r="AY200" s="23">
        <f ca="1"/>
        <v>4845.9439353525895</v>
      </c>
      <c r="AZ200" s="23">
        <f ca="1"/>
        <v>4845.9439353525895</v>
      </c>
      <c r="BA200" s="23">
        <f ca="1"/>
        <v>4845.9439353525895</v>
      </c>
      <c r="BB200" s="23">
        <f ca="1"/>
        <v>4845.9439353525895</v>
      </c>
      <c r="BC200" s="23">
        <f ca="1"/>
        <v>4845.9439353525895</v>
      </c>
      <c r="BD200" s="23">
        <f ca="1"/>
        <v>4845.9439353525895</v>
      </c>
      <c r="BE200" s="23">
        <f ca="1"/>
        <v>4845.9439353525895</v>
      </c>
      <c r="BF200" s="23">
        <f ca="1"/>
        <v>4845.9439353525895</v>
      </c>
      <c r="BG200" s="23">
        <f ca="1"/>
        <v>4845.9439353525895</v>
      </c>
      <c r="BH200" s="23">
        <f ca="1"/>
        <v>4845.9439353525895</v>
      </c>
      <c r="BI200" s="23">
        <f ca="1"/>
        <v>4845.9439353525895</v>
      </c>
      <c r="BJ200" s="23">
        <f ca="1"/>
        <v>4845.9439353525895</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8591.0841684517927</v>
      </c>
      <c r="C201" s="23">
        <f ca="1"/>
        <v>9002.1349052727837</v>
      </c>
      <c r="D201" s="23">
        <f ca="1"/>
        <v>10231.30770939536</v>
      </c>
      <c r="E201" s="23">
        <f ca="1"/>
        <v>640.68085550113972</v>
      </c>
      <c r="F201" s="23">
        <f ca="1"/>
        <v>1199.1374785051512</v>
      </c>
      <c r="G201" s="23">
        <f ca="1"/>
        <v>1602.6695144069395</v>
      </c>
      <c r="H201" s="23">
        <f ca="1"/>
        <v>2067.8173019897231</v>
      </c>
      <c r="I201" s="23">
        <f ca="1"/>
        <v>2415.8544750498631</v>
      </c>
      <c r="J201" s="23">
        <f ca="1"/>
        <v>2799.5509335491115</v>
      </c>
      <c r="K201" s="23">
        <f ca="1"/>
        <v>3000.6585539963885</v>
      </c>
      <c r="L201" s="23">
        <f ca="1"/>
        <v>3174.8426925716817</v>
      </c>
      <c r="M201" s="23">
        <f ca="1"/>
        <v>3606.0234687373095</v>
      </c>
      <c r="N201" s="23">
        <f ca="1"/>
        <v>3345.9853252836883</v>
      </c>
      <c r="O201" s="23">
        <f ca="1"/>
        <v>4049.1372660890434</v>
      </c>
      <c r="P201" s="23">
        <f ca="1"/>
        <v>4966.3429098186525</v>
      </c>
      <c r="Q201" s="23">
        <f ca="1"/>
        <v>4966.3429098186525</v>
      </c>
      <c r="R201" s="23">
        <f ca="1"/>
        <v>4966.3429098186525</v>
      </c>
      <c r="S201" s="23">
        <f ca="1"/>
        <v>4966.3429098186525</v>
      </c>
      <c r="T201" s="23">
        <f ca="1"/>
        <v>4966.3429098186525</v>
      </c>
      <c r="U201" s="23">
        <f ca="1"/>
        <v>4966.3429098186525</v>
      </c>
      <c r="V201" s="23">
        <f ca="1"/>
        <v>4966.3429098186525</v>
      </c>
      <c r="W201" s="23">
        <f ca="1"/>
        <v>4966.3429098186525</v>
      </c>
      <c r="X201" s="23">
        <f ca="1"/>
        <v>4966.3429098186525</v>
      </c>
      <c r="Y201" s="23">
        <f ca="1"/>
        <v>4966.3429098186525</v>
      </c>
      <c r="Z201" s="23">
        <f ca="1"/>
        <v>4966.3429098186525</v>
      </c>
      <c r="AA201" s="23">
        <f ca="1"/>
        <v>4966.3429098186525</v>
      </c>
      <c r="AB201" s="23">
        <f ca="1"/>
        <v>4966.3429098186525</v>
      </c>
      <c r="AC201" s="23">
        <f ca="1"/>
        <v>4966.3429098186525</v>
      </c>
      <c r="AD201" s="23">
        <f ca="1"/>
        <v>4966.3429098186525</v>
      </c>
      <c r="AE201" s="23">
        <f ca="1"/>
        <v>4966.3429098186525</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9143.8419919791977</v>
      </c>
      <c r="AH201" s="23">
        <f ca="1"/>
        <v>9570.5845244734155</v>
      </c>
      <c r="AI201" s="23">
        <f ca="1"/>
        <v>10790.205411193605</v>
      </c>
      <c r="AJ201" s="23">
        <f ca="1"/>
        <v>1238.7386405528125</v>
      </c>
      <c r="AK201" s="30">
        <f ca="1"/>
        <v>1799.1393300027187</v>
      </c>
      <c r="AL201" s="23">
        <f ca="1"/>
        <v>2253.5818264474851</v>
      </c>
      <c r="AM201" s="23">
        <f ca="1"/>
        <v>2685.748239617832</v>
      </c>
      <c r="AN201" s="23">
        <f ca="1"/>
        <v>3053.9429678883948</v>
      </c>
      <c r="AO201" s="23">
        <f ca="1"/>
        <v>3437.4575869466285</v>
      </c>
      <c r="AP201" s="23">
        <f ca="1"/>
        <v>3605.554062307177</v>
      </c>
      <c r="AQ201" s="23">
        <f ca="1"/>
        <v>3834.9835039413288</v>
      </c>
      <c r="AR201" s="23">
        <f ca="1"/>
        <v>4260.3272337086319</v>
      </c>
      <c r="AS201" s="23">
        <f ca="1"/>
        <v>4121.2514929342542</v>
      </c>
      <c r="AT201" s="23">
        <f ca="1"/>
        <v>4676.8032647422151</v>
      </c>
      <c r="AU201" s="23">
        <f ca="1"/>
        <v>4997.2572910480103</v>
      </c>
      <c r="AV201" s="23">
        <f ca="1"/>
        <v>4997.2572910480103</v>
      </c>
      <c r="AW201" s="23">
        <f ca="1"/>
        <v>4997.2572910480103</v>
      </c>
      <c r="AX201" s="23">
        <f ca="1"/>
        <v>4997.2572910480103</v>
      </c>
      <c r="AY201" s="23">
        <f ca="1"/>
        <v>4997.2572910480103</v>
      </c>
      <c r="AZ201" s="23">
        <f ca="1"/>
        <v>4997.2572910480103</v>
      </c>
      <c r="BA201" s="23">
        <f ca="1"/>
        <v>4997.2572910480103</v>
      </c>
      <c r="BB201" s="23">
        <f ca="1"/>
        <v>4997.2572910480103</v>
      </c>
      <c r="BC201" s="23">
        <f ca="1"/>
        <v>4997.2572910480103</v>
      </c>
      <c r="BD201" s="23">
        <f ca="1"/>
        <v>4997.2572910480103</v>
      </c>
      <c r="BE201" s="23">
        <f ca="1"/>
        <v>4997.2572910480103</v>
      </c>
      <c r="BF201" s="23">
        <f ca="1"/>
        <v>4997.2572910480103</v>
      </c>
      <c r="BG201" s="23">
        <f ca="1"/>
        <v>4997.2572910480103</v>
      </c>
      <c r="BH201" s="23">
        <f ca="1"/>
        <v>4997.2572910480103</v>
      </c>
      <c r="BI201" s="23">
        <f ca="1"/>
        <v>4997.2572910480103</v>
      </c>
      <c r="BJ201" s="23">
        <f ca="1"/>
        <v>4997.2572910480103</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9414.2762431821411</v>
      </c>
      <c r="C202" s="23">
        <f ca="1"/>
        <v>9864.713593174225</v>
      </c>
      <c r="D202" s="23">
        <f ca="1"/>
        <v>11211.664932693242</v>
      </c>
      <c r="E202" s="23">
        <f ca="1"/>
        <v>48.167001765140704</v>
      </c>
      <c r="F202" s="23">
        <f ca="1"/>
        <v>451.94303234746707</v>
      </c>
      <c r="G202" s="23">
        <f ca="1"/>
        <v>893.7210101405019</v>
      </c>
      <c r="H202" s="23">
        <f ca="1"/>
        <v>1403.4389549710302</v>
      </c>
      <c r="I202" s="23">
        <f ca="1"/>
        <v>1784.824822672849</v>
      </c>
      <c r="J202" s="23">
        <f ca="1"/>
        <v>2205.28682525774</v>
      </c>
      <c r="K202" s="23">
        <f ca="1"/>
        <v>2425.6644465656768</v>
      </c>
      <c r="L202" s="23">
        <f ca="1"/>
        <v>2616.5387955506721</v>
      </c>
      <c r="M202" s="23">
        <f ca="1"/>
        <v>3089.035032111748</v>
      </c>
      <c r="N202" s="23">
        <f ca="1"/>
        <v>2804.0802035667739</v>
      </c>
      <c r="O202" s="23">
        <f ca="1"/>
        <v>3574.6077041562853</v>
      </c>
      <c r="P202" s="23">
        <f ca="1"/>
        <v>4579.6993936993913</v>
      </c>
      <c r="Q202" s="23">
        <f ca="1"/>
        <v>4579.6993936993913</v>
      </c>
      <c r="R202" s="23">
        <f ca="1"/>
        <v>4579.6993936993913</v>
      </c>
      <c r="S202" s="23">
        <f ca="1"/>
        <v>4579.6993936993913</v>
      </c>
      <c r="T202" s="23">
        <f ca="1"/>
        <v>4579.6993936993913</v>
      </c>
      <c r="U202" s="23">
        <f ca="1"/>
        <v>4579.6993936993913</v>
      </c>
      <c r="V202" s="23">
        <f ca="1"/>
        <v>4579.6993936993913</v>
      </c>
      <c r="W202" s="23">
        <f ca="1"/>
        <v>4579.6993936993913</v>
      </c>
      <c r="X202" s="23">
        <f ca="1"/>
        <v>4579.6993936993913</v>
      </c>
      <c r="Y202" s="23">
        <f ca="1"/>
        <v>4579.6993936993913</v>
      </c>
      <c r="Z202" s="23">
        <f ca="1"/>
        <v>4579.6993936993913</v>
      </c>
      <c r="AA202" s="23">
        <f ca="1"/>
        <v>4579.6993936993913</v>
      </c>
      <c r="AB202" s="23">
        <f ca="1"/>
        <v>4579.6993936993913</v>
      </c>
      <c r="AC202" s="23">
        <f ca="1"/>
        <v>4579.6993936993913</v>
      </c>
      <c r="AD202" s="23">
        <f ca="1"/>
        <v>4579.6993936993913</v>
      </c>
      <c r="AE202" s="23">
        <f ca="1"/>
        <v>4579.6993936993913</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10019.998960388961</v>
      </c>
      <c r="AH202" s="23">
        <f ca="1"/>
        <v>10487.631683668367</v>
      </c>
      <c r="AI202" s="23">
        <f ca="1"/>
        <v>11824.115847297249</v>
      </c>
      <c r="AJ202" s="23">
        <f ca="1"/>
        <v>494.91851761378251</v>
      </c>
      <c r="AK202" s="30">
        <f ca="1"/>
        <v>1109.0164351647277</v>
      </c>
      <c r="AL202" s="23">
        <f ca="1"/>
        <v>1607.0033148513367</v>
      </c>
      <c r="AM202" s="23">
        <f ca="1"/>
        <v>2080.5796315112675</v>
      </c>
      <c r="AN202" s="23">
        <f ca="1"/>
        <v>2484.0545382001542</v>
      </c>
      <c r="AO202" s="23">
        <f ca="1"/>
        <v>2904.3172776075403</v>
      </c>
      <c r="AP202" s="23">
        <f ca="1"/>
        <v>3088.5206474640199</v>
      </c>
      <c r="AQ202" s="23">
        <f ca="1"/>
        <v>3339.9338683697788</v>
      </c>
      <c r="AR202" s="23">
        <f ca="1"/>
        <v>3806.0337565584473</v>
      </c>
      <c r="AS202" s="23">
        <f ca="1"/>
        <v>3653.6318691245883</v>
      </c>
      <c r="AT202" s="23">
        <f ca="1"/>
        <v>4262.416248911657</v>
      </c>
      <c r="AU202" s="23">
        <f ca="1"/>
        <v>4613.5759707499301</v>
      </c>
      <c r="AV202" s="23">
        <f ca="1"/>
        <v>4613.5759707499301</v>
      </c>
      <c r="AW202" s="23">
        <f ca="1"/>
        <v>4613.5759707499301</v>
      </c>
      <c r="AX202" s="23">
        <f ca="1"/>
        <v>4613.5759707499301</v>
      </c>
      <c r="AY202" s="23">
        <f ca="1"/>
        <v>4613.5759707499301</v>
      </c>
      <c r="AZ202" s="23">
        <f ca="1"/>
        <v>4613.5759707499301</v>
      </c>
      <c r="BA202" s="23">
        <f ca="1"/>
        <v>4613.5759707499301</v>
      </c>
      <c r="BB202" s="23">
        <f ca="1"/>
        <v>4613.5759707499301</v>
      </c>
      <c r="BC202" s="23">
        <f ca="1"/>
        <v>4613.5759707499301</v>
      </c>
      <c r="BD202" s="23">
        <f ca="1"/>
        <v>4613.5759707499301</v>
      </c>
      <c r="BE202" s="23">
        <f ca="1"/>
        <v>4613.5759707499301</v>
      </c>
      <c r="BF202" s="23">
        <f ca="1"/>
        <v>4613.5759707499301</v>
      </c>
      <c r="BG202" s="23">
        <f ca="1"/>
        <v>4613.5759707499301</v>
      </c>
      <c r="BH202" s="23">
        <f ca="1"/>
        <v>4613.5759707499301</v>
      </c>
      <c r="BI202" s="23">
        <f ca="1"/>
        <v>4613.5759707499301</v>
      </c>
      <c r="BJ202" s="23">
        <f ca="1"/>
        <v>4613.5759707499301</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10243.086098223006</v>
      </c>
      <c r="C203" s="23">
        <f ca="1"/>
        <v>10733.178850830058</v>
      </c>
      <c r="D203" s="23">
        <f ca="1"/>
        <v>12198.712491910737</v>
      </c>
      <c r="E203" s="23" t="str">
        <f ca="1"/>
        <v/>
      </c>
      <c r="F203" s="23" t="str">
        <f ca="1"/>
        <v/>
      </c>
      <c r="G203" s="23">
        <f ca="1"/>
        <v>93.487721504662872</v>
      </c>
      <c r="H203" s="23">
        <f ca="1"/>
        <v>449.90877747225835</v>
      </c>
      <c r="I203" s="23">
        <f ca="1"/>
        <v>853.35561370159894</v>
      </c>
      <c r="J203" s="23">
        <f ca="1"/>
        <v>1310.8340626293461</v>
      </c>
      <c r="K203" s="23">
        <f ca="1"/>
        <v>1550.6131907183003</v>
      </c>
      <c r="L203" s="23">
        <f ca="1"/>
        <v>1758.2916505480187</v>
      </c>
      <c r="M203" s="23">
        <f ca="1"/>
        <v>2272.3853001460398</v>
      </c>
      <c r="N203" s="23">
        <f ca="1"/>
        <v>1962.3437454376387</v>
      </c>
      <c r="O203" s="23">
        <f ca="1"/>
        <v>2800.7066026251787</v>
      </c>
      <c r="P203" s="23">
        <f ca="1"/>
        <v>3894.2841062653847</v>
      </c>
      <c r="Q203" s="23">
        <f ca="1"/>
        <v>3894.2841062653847</v>
      </c>
      <c r="R203" s="23">
        <f ca="1"/>
        <v>3894.2841062653847</v>
      </c>
      <c r="S203" s="23">
        <f ca="1"/>
        <v>3894.2841062653847</v>
      </c>
      <c r="T203" s="23">
        <f ca="1"/>
        <v>3894.2841062653847</v>
      </c>
      <c r="U203" s="23">
        <f ca="1"/>
        <v>3894.2841062653847</v>
      </c>
      <c r="V203" s="23">
        <f ca="1"/>
        <v>3894.2841062653847</v>
      </c>
      <c r="W203" s="23">
        <f ca="1"/>
        <v>3894.2841062653847</v>
      </c>
      <c r="X203" s="23">
        <f ca="1"/>
        <v>3894.2841062653847</v>
      </c>
      <c r="Y203" s="23">
        <f ca="1"/>
        <v>3894.2841062653847</v>
      </c>
      <c r="Z203" s="23">
        <f ca="1"/>
        <v>3894.2841062653847</v>
      </c>
      <c r="AA203" s="23">
        <f ca="1"/>
        <v>3894.2841062653847</v>
      </c>
      <c r="AB203" s="23">
        <f ca="1"/>
        <v>3894.2841062653847</v>
      </c>
      <c r="AC203" s="23">
        <f ca="1"/>
        <v>3894.2841062653847</v>
      </c>
      <c r="AD203" s="23">
        <f ca="1"/>
        <v>3894.2841062653847</v>
      </c>
      <c r="AE203" s="23">
        <f ca="1"/>
        <v>3894.2841062653847</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10902.135161977887</v>
      </c>
      <c r="AH203" s="23">
        <f ca="1"/>
        <v>11410.937126480087</v>
      </c>
      <c r="AI203" s="23">
        <f ca="1"/>
        <v>12865.082087105857</v>
      </c>
      <c r="AJ203" s="23">
        <f ca="1"/>
        <v>0.1093088242492814</v>
      </c>
      <c r="AK203" s="30">
        <f ca="1"/>
        <v>213.04646867738256</v>
      </c>
      <c r="AL203" s="23">
        <f ca="1"/>
        <v>659.87913524679539</v>
      </c>
      <c r="AM203" s="23">
        <f ca="1"/>
        <v>1175.1479525539164</v>
      </c>
      <c r="AN203" s="23">
        <f ca="1"/>
        <v>1614.1438032099641</v>
      </c>
      <c r="AO203" s="23">
        <f ca="1"/>
        <v>2071.4054463174161</v>
      </c>
      <c r="AP203" s="23">
        <f ca="1"/>
        <v>2271.8256303320068</v>
      </c>
      <c r="AQ203" s="23">
        <f ca="1"/>
        <v>2545.3726563005985</v>
      </c>
      <c r="AR203" s="23">
        <f ca="1"/>
        <v>3052.5068386596759</v>
      </c>
      <c r="AS203" s="23">
        <f ca="1"/>
        <v>2886.6878618002238</v>
      </c>
      <c r="AT203" s="23">
        <f ca="1"/>
        <v>3549.0681294207138</v>
      </c>
      <c r="AU203" s="23">
        <f ca="1"/>
        <v>3931.1430943042246</v>
      </c>
      <c r="AV203" s="23">
        <f ca="1"/>
        <v>3931.1430943042246</v>
      </c>
      <c r="AW203" s="23">
        <f ca="1"/>
        <v>3931.1430943042246</v>
      </c>
      <c r="AX203" s="23">
        <f ca="1"/>
        <v>3931.1430943042246</v>
      </c>
      <c r="AY203" s="23">
        <f ca="1"/>
        <v>3931.1430943042246</v>
      </c>
      <c r="AZ203" s="23">
        <f ca="1"/>
        <v>3931.1430943042246</v>
      </c>
      <c r="BA203" s="23">
        <f ca="1"/>
        <v>3931.1430943042246</v>
      </c>
      <c r="BB203" s="23">
        <f ca="1"/>
        <v>3931.1430943042246</v>
      </c>
      <c r="BC203" s="23">
        <f ca="1"/>
        <v>3931.1430943042246</v>
      </c>
      <c r="BD203" s="23">
        <f ca="1"/>
        <v>3931.1430943042246</v>
      </c>
      <c r="BE203" s="23">
        <f ca="1"/>
        <v>3931.1430943042246</v>
      </c>
      <c r="BF203" s="23">
        <f ca="1"/>
        <v>3931.1430943042246</v>
      </c>
      <c r="BG203" s="23">
        <f ca="1"/>
        <v>3931.1430943042246</v>
      </c>
      <c r="BH203" s="23">
        <f ca="1"/>
        <v>3931.1430943042246</v>
      </c>
      <c r="BI203" s="23">
        <f ca="1"/>
        <v>3931.1430943042246</v>
      </c>
      <c r="BJ203" s="23">
        <f ca="1"/>
        <v>3931.1430943042246</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10267.804331586178</v>
      </c>
      <c r="C204" s="23">
        <f ca="1"/>
        <v>10759.079757746142</v>
      </c>
      <c r="D204" s="23">
        <f ca="1"/>
        <v>12228.149969953376</v>
      </c>
      <c r="E204" s="23" t="str">
        <f ca="1"/>
        <v/>
      </c>
      <c r="F204" s="23" t="str">
        <f ca="1"/>
        <v/>
      </c>
      <c r="G204" s="23" t="str">
        <f ca="1"/>
        <v/>
      </c>
      <c r="H204" s="23" t="str">
        <f ca="1"/>
        <v/>
      </c>
      <c r="I204" s="23">
        <f ca="1"/>
        <v>23.445722489702426</v>
      </c>
      <c r="J204" s="23">
        <f ca="1"/>
        <v>191.29381671943028</v>
      </c>
      <c r="K204" s="23">
        <f ca="1"/>
        <v>340.07609755576237</v>
      </c>
      <c r="L204" s="23">
        <f ca="1"/>
        <v>500.87969672547229</v>
      </c>
      <c r="M204" s="23">
        <f ca="1"/>
        <v>996.86239723763049</v>
      </c>
      <c r="N204" s="23">
        <f ca="1"/>
        <v>686.62238722227778</v>
      </c>
      <c r="O204" s="23">
        <f ca="1"/>
        <v>1526.4586249805195</v>
      </c>
      <c r="P204" s="23">
        <f ca="1"/>
        <v>2622.6751090682692</v>
      </c>
      <c r="Q204" s="23">
        <f ca="1"/>
        <v>2622.6751090682692</v>
      </c>
      <c r="R204" s="23">
        <f ca="1"/>
        <v>2622.6751090682692</v>
      </c>
      <c r="S204" s="23">
        <f ca="1"/>
        <v>2622.6751090682692</v>
      </c>
      <c r="T204" s="23">
        <f ca="1"/>
        <v>2622.6751090682692</v>
      </c>
      <c r="U204" s="23">
        <f ca="1"/>
        <v>2622.6751090682692</v>
      </c>
      <c r="V204" s="23">
        <f ca="1"/>
        <v>2622.6751090682692</v>
      </c>
      <c r="W204" s="23">
        <f ca="1"/>
        <v>2622.6751090682692</v>
      </c>
      <c r="X204" s="23">
        <f ca="1"/>
        <v>2622.6751090682692</v>
      </c>
      <c r="Y204" s="23">
        <f ca="1"/>
        <v>2622.6751090682692</v>
      </c>
      <c r="Z204" s="23">
        <f ca="1"/>
        <v>2622.6751090682692</v>
      </c>
      <c r="AA204" s="23">
        <f ca="1"/>
        <v>2622.6751090682692</v>
      </c>
      <c r="AB204" s="23">
        <f ca="1"/>
        <v>2622.6751090682692</v>
      </c>
      <c r="AC204" s="23">
        <f ca="1"/>
        <v>2622.6751090682692</v>
      </c>
      <c r="AD204" s="23">
        <f ca="1"/>
        <v>2622.6751090682692</v>
      </c>
      <c r="AE204" s="23">
        <f ca="1"/>
        <v>2622.6751090682692</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10928.443787962919</v>
      </c>
      <c r="AH204" s="23">
        <f ca="1"/>
        <v>11438.473574390424</v>
      </c>
      <c r="AI204" s="23">
        <f ca="1"/>
        <v>12896.127623403812</v>
      </c>
      <c r="AJ204" s="23" t="str">
        <f ca="1"/>
        <v/>
      </c>
      <c r="AK204" s="30" t="str">
        <f ca="1"/>
        <v/>
      </c>
      <c r="AL204" s="23">
        <f ca="1"/>
        <v>0.92372645887789218</v>
      </c>
      <c r="AM204" s="23">
        <f ca="1"/>
        <v>125.25458528847457</v>
      </c>
      <c r="AN204" s="23">
        <f ca="1"/>
        <v>386.17823043011157</v>
      </c>
      <c r="AO204" s="23">
        <f ca="1"/>
        <v>795.39754632115603</v>
      </c>
      <c r="AP204" s="23">
        <f ca="1"/>
        <v>996.30137684927581</v>
      </c>
      <c r="AQ204" s="23">
        <f ca="1"/>
        <v>1270.5085162991804</v>
      </c>
      <c r="AR204" s="23">
        <f ca="1"/>
        <v>1778.8664959538946</v>
      </c>
      <c r="AS204" s="23">
        <f ca="1"/>
        <v>1612.6473709235956</v>
      </c>
      <c r="AT204" s="23">
        <f ca="1"/>
        <v>2276.6260699028767</v>
      </c>
      <c r="AU204" s="23">
        <f ca="1"/>
        <v>2659.6230438424127</v>
      </c>
      <c r="AV204" s="23">
        <f ca="1"/>
        <v>2659.6230438424127</v>
      </c>
      <c r="AW204" s="23">
        <f ca="1"/>
        <v>2659.6230438424127</v>
      </c>
      <c r="AX204" s="23">
        <f ca="1"/>
        <v>2659.6230438424127</v>
      </c>
      <c r="AY204" s="23">
        <f ca="1"/>
        <v>2659.6230438424127</v>
      </c>
      <c r="AZ204" s="23">
        <f ca="1"/>
        <v>2659.6230438424127</v>
      </c>
      <c r="BA204" s="23">
        <f ca="1"/>
        <v>2659.6230438424127</v>
      </c>
      <c r="BB204" s="23">
        <f ca="1"/>
        <v>2659.6230438424127</v>
      </c>
      <c r="BC204" s="23">
        <f ca="1"/>
        <v>2659.6230438424127</v>
      </c>
      <c r="BD204" s="23">
        <f ca="1"/>
        <v>2659.6230438424127</v>
      </c>
      <c r="BE204" s="23">
        <f ca="1"/>
        <v>2659.6230438424127</v>
      </c>
      <c r="BF204" s="23">
        <f ca="1"/>
        <v>2659.6230438424127</v>
      </c>
      <c r="BG204" s="23">
        <f ca="1"/>
        <v>2659.6230438424127</v>
      </c>
      <c r="BH204" s="23">
        <f ca="1"/>
        <v>2659.6230438424127</v>
      </c>
      <c r="BI204" s="23">
        <f ca="1"/>
        <v>2659.6230438424127</v>
      </c>
      <c r="BJ204" s="23">
        <f ca="1"/>
        <v>2659.6230438424127</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12096.204563086187</v>
      </c>
      <c r="C205" s="23">
        <f ca="1"/>
        <v>12674.961993568915</v>
      </c>
      <c r="D205" s="23">
        <f ca="1"/>
        <v>14405.631300319335</v>
      </c>
      <c r="E205" s="23" t="str">
        <f ca="1"/>
        <v/>
      </c>
      <c r="F205" s="23" t="str">
        <f ca="1"/>
        <v/>
      </c>
      <c r="G205" s="23" t="str">
        <f ca="1"/>
        <v/>
      </c>
      <c r="H205" s="23" t="str">
        <f ca="1"/>
        <v/>
      </c>
      <c r="I205" s="23" t="str">
        <f ca="1"/>
        <v/>
      </c>
      <c r="J205" s="23" t="str">
        <f ca="1"/>
        <v/>
      </c>
      <c r="K205" s="23" t="str">
        <f ca="1"/>
        <v/>
      </c>
      <c r="L205" s="23" t="str">
        <f ca="1"/>
        <v/>
      </c>
      <c r="M205" s="23">
        <f ca="1"/>
        <v>28.880814709242745</v>
      </c>
      <c r="N205" s="23" t="str">
        <f ca="1"/>
        <v/>
      </c>
      <c r="O205" s="23">
        <f ca="1"/>
        <v>246.83436683820381</v>
      </c>
      <c r="P205" s="23">
        <f ca="1"/>
        <v>1293.130262345046</v>
      </c>
      <c r="Q205" s="23">
        <f ca="1"/>
        <v>1293.130262345046</v>
      </c>
      <c r="R205" s="23">
        <f ca="1"/>
        <v>1293.130262345046</v>
      </c>
      <c r="S205" s="23">
        <f ca="1"/>
        <v>1293.130262345046</v>
      </c>
      <c r="T205" s="23">
        <f ca="1"/>
        <v>1293.130262345046</v>
      </c>
      <c r="U205" s="23">
        <f ca="1"/>
        <v>1293.130262345046</v>
      </c>
      <c r="V205" s="23">
        <f ca="1"/>
        <v>1293.130262345046</v>
      </c>
      <c r="W205" s="23">
        <f ca="1"/>
        <v>1293.130262345046</v>
      </c>
      <c r="X205" s="23">
        <f ca="1"/>
        <v>1293.130262345046</v>
      </c>
      <c r="Y205" s="23">
        <f ca="1"/>
        <v>1293.130262345046</v>
      </c>
      <c r="Z205" s="23">
        <f ca="1"/>
        <v>1293.130262345046</v>
      </c>
      <c r="AA205" s="23">
        <f ca="1"/>
        <v>1293.130262345046</v>
      </c>
      <c r="AB205" s="23">
        <f ca="1"/>
        <v>1293.130262345046</v>
      </c>
      <c r="AC205" s="23">
        <f ca="1"/>
        <v>1293.130262345046</v>
      </c>
      <c r="AD205" s="23">
        <f ca="1"/>
        <v>1293.130262345046</v>
      </c>
      <c r="AE205" s="23">
        <f ca="1"/>
        <v>1293.130262345046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12874.484879764625</v>
      </c>
      <c r="AH205" s="23">
        <f ca="1"/>
        <v>13475.336281939837</v>
      </c>
      <c r="AI205" s="23">
        <f ca="1"/>
        <v>15192.556535625074</v>
      </c>
      <c r="AJ205" s="23" t="str">
        <f ca="1"/>
        <v/>
      </c>
      <c r="AK205" s="30" t="str">
        <f ca="1"/>
        <v/>
      </c>
      <c r="AL205" s="23" t="str">
        <f ca="1"/>
        <v/>
      </c>
      <c r="AM205" s="23" t="str">
        <f ca="1"/>
        <v/>
      </c>
      <c r="AN205" s="23" t="str">
        <f ca="1"/>
        <v/>
      </c>
      <c r="AO205" s="23">
        <f ca="1"/>
        <v>1.8429365869293257</v>
      </c>
      <c r="AP205" s="23">
        <f ca="1"/>
        <v>28.761430543708144</v>
      </c>
      <c r="AQ205" s="23">
        <f ca="1"/>
        <v>115.65863636367708</v>
      </c>
      <c r="AR205" s="23">
        <f ca="1"/>
        <v>421.45365146113795</v>
      </c>
      <c r="AS205" s="23">
        <f ca="1"/>
        <v>301.50586731835972</v>
      </c>
      <c r="AT205" s="23">
        <f ca="1"/>
        <v>890.27257373615021</v>
      </c>
      <c r="AU205" s="23">
        <f ca="1"/>
        <v>1336.6575601760667</v>
      </c>
      <c r="AV205" s="23">
        <f ca="1"/>
        <v>1336.6575601760667</v>
      </c>
      <c r="AW205" s="23">
        <f ca="1"/>
        <v>1336.6575601760667</v>
      </c>
      <c r="AX205" s="23">
        <f ca="1"/>
        <v>1336.6575601760667</v>
      </c>
      <c r="AY205" s="23">
        <f ca="1"/>
        <v>1336.6575601760667</v>
      </c>
      <c r="AZ205" s="23">
        <f ca="1"/>
        <v>1336.6575601760667</v>
      </c>
      <c r="BA205" s="23">
        <f ca="1"/>
        <v>1336.6575601760667</v>
      </c>
      <c r="BB205" s="23">
        <f ca="1"/>
        <v>1336.6575601760667</v>
      </c>
      <c r="BC205" s="23">
        <f ca="1"/>
        <v>1336.6575601760667</v>
      </c>
      <c r="BD205" s="23">
        <f ca="1"/>
        <v>1336.6575601760667</v>
      </c>
      <c r="BE205" s="23">
        <f ca="1"/>
        <v>1336.6575601760667</v>
      </c>
      <c r="BF205" s="23">
        <f ca="1"/>
        <v>1336.6575601760667</v>
      </c>
      <c r="BG205" s="23">
        <f ca="1"/>
        <v>1336.6575601760667</v>
      </c>
      <c r="BH205" s="23">
        <f ca="1"/>
        <v>1336.6575601760667</v>
      </c>
      <c r="BI205" s="23">
        <f ca="1"/>
        <v>1336.6575601760667</v>
      </c>
      <c r="BJ205" s="23">
        <f ca="1"/>
        <v>1336.6575601760667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15128.307855635127</v>
      </c>
      <c r="C206" s="23">
        <f ca="1"/>
        <v>15852.139908608047</v>
      </c>
      <c r="D206" s="23">
        <f ca="1"/>
        <v>18016.628606882747</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f ca="1"/>
        <v>20.284958584814106</v>
      </c>
      <c r="Q206" s="23">
        <f ca="1"/>
        <v>20.284958584814106</v>
      </c>
      <c r="R206" s="23">
        <f ca="1"/>
        <v>20.284958584814106</v>
      </c>
      <c r="S206" s="23">
        <f ca="1"/>
        <v>20.284958584814106</v>
      </c>
      <c r="T206" s="23">
        <f ca="1"/>
        <v>20.284958584814106</v>
      </c>
      <c r="U206" s="23">
        <f ca="1"/>
        <v>20.284958584814106</v>
      </c>
      <c r="V206" s="23">
        <f ca="1"/>
        <v>20.284958584814106</v>
      </c>
      <c r="W206" s="23">
        <f ca="1"/>
        <v>20.284958584814106</v>
      </c>
      <c r="X206" s="23">
        <f ca="1"/>
        <v>20.284958584814106</v>
      </c>
      <c r="Y206" s="23">
        <f ca="1"/>
        <v>20.284958584814106</v>
      </c>
      <c r="Z206" s="23">
        <f ca="1"/>
        <v>20.284958584814106</v>
      </c>
      <c r="AA206" s="23">
        <f ca="1"/>
        <v>20.284958584814106</v>
      </c>
      <c r="AB206" s="23">
        <f ca="1"/>
        <v>20.284958584814106</v>
      </c>
      <c r="AC206" s="23">
        <f ca="1"/>
        <v>20.284958584814106</v>
      </c>
      <c r="AD206" s="23">
        <f ca="1"/>
        <v>20.284958584814106</v>
      </c>
      <c r="AE206" s="23">
        <f ca="1"/>
        <v>20.284958584814106</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16101.67633392817</v>
      </c>
      <c r="AH206" s="23">
        <f ca="1"/>
        <v>16853.140558941035</v>
      </c>
      <c r="AI206" s="23">
        <f ca="1"/>
        <v>19000.808988173849</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f ca="1"/>
        <v>27.587542094582911</v>
      </c>
      <c r="AV206" s="23">
        <f ca="1"/>
        <v>27.587542094582911</v>
      </c>
      <c r="AW206" s="23">
        <f ca="1"/>
        <v>27.587542094582911</v>
      </c>
      <c r="AX206" s="23">
        <f ca="1"/>
        <v>27.587542094582911</v>
      </c>
      <c r="AY206" s="23">
        <f ca="1"/>
        <v>27.587542094582911</v>
      </c>
      <c r="AZ206" s="23">
        <f ca="1"/>
        <v>27.587542094582911</v>
      </c>
      <c r="BA206" s="23">
        <f ca="1"/>
        <v>27.587542094582911</v>
      </c>
      <c r="BB206" s="23">
        <f ca="1"/>
        <v>27.587542094582911</v>
      </c>
      <c r="BC206" s="23">
        <f ca="1"/>
        <v>27.587542094582911</v>
      </c>
      <c r="BD206" s="23">
        <f ca="1"/>
        <v>27.587542094582911</v>
      </c>
      <c r="BE206" s="23">
        <f ca="1"/>
        <v>27.587542094582911</v>
      </c>
      <c r="BF206" s="23">
        <f ca="1"/>
        <v>27.587542094582911</v>
      </c>
      <c r="BG206" s="23">
        <f ca="1"/>
        <v>27.587542094582911</v>
      </c>
      <c r="BH206" s="23">
        <f ca="1"/>
        <v>27.587542094582911</v>
      </c>
      <c r="BI206" s="23">
        <f ca="1"/>
        <v>27.587542094582911</v>
      </c>
      <c r="BJ206" s="23">
        <f ca="1"/>
        <v>27.587542094582911</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16018.913294083926</v>
      </c>
      <c r="C207" s="23">
        <f ca="1"/>
        <v>16785.357433554087</v>
      </c>
      <c r="D207" s="23">
        <f ca="1"/>
        <v>19077.269861206849</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17049.584100479682</v>
      </c>
      <c r="AH207" s="23">
        <f ca="1"/>
        <v>17845.287121528607</v>
      </c>
      <c r="AI207" s="23">
        <f ca="1"/>
        <v>20119.389068727345</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6550.3318412402405</v>
      </c>
      <c r="C208" s="23">
        <f ca="1"/>
        <v>6863.7403327611701</v>
      </c>
      <c r="D208" s="23">
        <f ca="1"/>
        <v>7800.9316812986899</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6971.7858860326705</v>
      </c>
      <c r="AH208" s="23">
        <f ca="1"/>
        <v>7297.1586962390138</v>
      </c>
      <c r="AI208" s="23">
        <f ca="1"/>
        <v>8227.067118957284</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2020.5283180955519</v>
      </c>
      <c r="C209" s="23">
        <f ca="1"/>
        <v>2117.202921397748</v>
      </c>
      <c r="D209" s="23">
        <f ca="1"/>
        <v>2406.2908187882526</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2150.5308665035086</v>
      </c>
      <c r="AH209" s="23">
        <f ca="1"/>
        <v>2250.8960072160999</v>
      </c>
      <c r="AI209" s="23">
        <f ca="1"/>
        <v>2537.7373989007815</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1487.2137073507761</v>
      </c>
      <c r="C210" s="23">
        <f ca="1"/>
        <v>1558.3712327841445</v>
      </c>
      <c r="D210" s="23">
        <f ca="1"/>
        <v>1771.1549288986384</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1582.9023300992465</v>
      </c>
      <c r="AH210" s="23">
        <f ca="1"/>
        <v>1656.7762826052149</v>
      </c>
      <c r="AI210" s="23">
        <f ca="1"/>
        <v>1867.9064339267857</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1183.1045332463098</v>
      </c>
      <c r="C211" s="23">
        <f ca="1"/>
        <v>1239.7115901196439</v>
      </c>
      <c r="D211" s="23">
        <f ca="1"/>
        <v>1408.9847444952889</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1259.226507374342</v>
      </c>
      <c r="AH211" s="23">
        <f ca="1"/>
        <v>1317.9945295265343</v>
      </c>
      <c r="AI211" s="23">
        <f ca="1"/>
        <v>1485.9522600792513</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928.05730718086488</v>
      </c>
      <c r="C212" s="23">
        <f ca="1"/>
        <v>972.46132330372711</v>
      </c>
      <c r="D212" s="23">
        <f ca="1"/>
        <v>1105.2434937826279</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987.76932107426921</v>
      </c>
      <c r="AH212" s="23">
        <f ca="1"/>
        <v>1033.8684533607941</v>
      </c>
      <c r="AI212" s="23">
        <f ca="1"/>
        <v>1165.6187719140175</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651.66251593814229</v>
      </c>
      <c r="C213" s="23">
        <f ca="1"/>
        <v>682.84209142392956</v>
      </c>
      <c r="D213" s="23">
        <f ca="1"/>
        <v>776.07896657860624</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693.59104869622286</v>
      </c>
      <c r="AH213" s="23">
        <f ca="1"/>
        <v>725.96089945431561</v>
      </c>
      <c r="AI213" s="23">
        <f ca="1"/>
        <v>818.47322967328682</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67.413363717740879</v>
      </c>
      <c r="C214" s="23">
        <f ca="1"/>
        <v>70.638837043856896</v>
      </c>
      <c r="D214" s="23">
        <f ca="1"/>
        <v>80.284031025375469</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71.750798140990725</v>
      </c>
      <c r="AH214" s="23">
        <f ca="1"/>
        <v>75.099403391828005</v>
      </c>
      <c r="AI214" s="23">
        <f ca="1"/>
        <v>84.66964444896324</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113549.19725272607</v>
      </c>
      <c r="C216" s="31">
        <f t="shared" ca="1" si="24"/>
        <v>118982.09492675459</v>
      </c>
      <c r="D216" s="31">
        <f t="shared" ca="1" si="24"/>
        <v>135228.19174716942</v>
      </c>
      <c r="E216" s="31">
        <f t="shared" ca="1" si="24"/>
        <v>4869.3879736270692</v>
      </c>
      <c r="F216" s="31">
        <f t="shared" ca="1" si="24"/>
        <v>7060.2787574618724</v>
      </c>
      <c r="G216" s="31">
        <f t="shared" ca="1" si="24"/>
        <v>8886.8856730045991</v>
      </c>
      <c r="H216" s="31">
        <f t="shared" ca="1" si="24"/>
        <v>11241.54220478018</v>
      </c>
      <c r="I216" s="31">
        <f t="shared" ca="1" si="24"/>
        <v>13163.572964032795</v>
      </c>
      <c r="J216" s="31">
        <f t="shared" ca="1" si="24"/>
        <v>15437.226975970563</v>
      </c>
      <c r="K216" s="31">
        <f t="shared" ca="1" si="24"/>
        <v>16689.729679170108</v>
      </c>
      <c r="L216" s="31">
        <f t="shared" ca="1" si="24"/>
        <v>17806.492035992644</v>
      </c>
      <c r="M216" s="31">
        <f t="shared" ca="1" si="24"/>
        <v>20697.76527415734</v>
      </c>
      <c r="N216" s="31">
        <f t="shared" ca="1" si="24"/>
        <v>18931.501067770478</v>
      </c>
      <c r="O216" s="31">
        <f t="shared" ca="1" si="24"/>
        <v>23877.215677587305</v>
      </c>
      <c r="P216" s="31">
        <f t="shared" ca="1" si="24"/>
        <v>31073.828234899909</v>
      </c>
      <c r="Q216" s="31">
        <f t="shared" ca="1" si="24"/>
        <v>31073.828234899909</v>
      </c>
      <c r="R216" s="31">
        <f t="shared" ca="1" si="24"/>
        <v>31073.828234899909</v>
      </c>
      <c r="S216" s="31">
        <f t="shared" ca="1" si="24"/>
        <v>31073.828234899909</v>
      </c>
      <c r="T216" s="31">
        <f t="shared" ca="1" si="24"/>
        <v>31073.828234899909</v>
      </c>
      <c r="U216" s="31">
        <f t="shared" ca="1" si="24"/>
        <v>31073.828234899909</v>
      </c>
      <c r="V216" s="31">
        <f t="shared" ca="1" si="24"/>
        <v>31073.828234899909</v>
      </c>
      <c r="W216" s="31">
        <f t="shared" ca="1" si="24"/>
        <v>31073.828234899909</v>
      </c>
      <c r="X216" s="31">
        <f t="shared" ca="1" si="24"/>
        <v>31073.828234899909</v>
      </c>
      <c r="Y216" s="31">
        <f t="shared" ca="1" si="24"/>
        <v>31073.828234899909</v>
      </c>
      <c r="Z216" s="31">
        <f t="shared" ca="1" si="24"/>
        <v>31073.828234899909</v>
      </c>
      <c r="AA216" s="31">
        <f t="shared" ca="1" si="24"/>
        <v>31073.828234899909</v>
      </c>
      <c r="AB216" s="31">
        <f t="shared" ca="1" si="24"/>
        <v>31073.828234899909</v>
      </c>
      <c r="AC216" s="31">
        <f t="shared" ca="1" si="24"/>
        <v>31073.828234899909</v>
      </c>
      <c r="AD216" s="31">
        <f t="shared" ca="1" si="24"/>
        <v>31073.828234899909</v>
      </c>
      <c r="AE216" s="31">
        <f t="shared" ca="1" si="24"/>
        <v>31073.828234899909</v>
      </c>
      <c r="AF216" s="4" t="s">
        <v>864</v>
      </c>
      <c r="AG216" s="31">
        <f t="shared" ref="AG216:BJ216" ca="1" si="25">PowerFactor*SUM(AG192:AG215)</f>
        <v>120855.05131095859</v>
      </c>
      <c r="AH216" s="31">
        <f t="shared" ca="1" si="25"/>
        <v>126495.34897865634</v>
      </c>
      <c r="AI216" s="31">
        <f t="shared" ca="1" si="25"/>
        <v>142615.19717526555</v>
      </c>
      <c r="AJ216" s="31">
        <f t="shared" ca="1" si="25"/>
        <v>7230.0910681151818</v>
      </c>
      <c r="AK216" s="31">
        <f t="shared" ca="1" si="25"/>
        <v>9850.4620978472776</v>
      </c>
      <c r="AL216" s="31">
        <f t="shared" ca="1" si="25"/>
        <v>12250.464943190596</v>
      </c>
      <c r="AM216" s="31">
        <f t="shared" ca="1" si="25"/>
        <v>14746.614905715571</v>
      </c>
      <c r="AN216" s="31">
        <f t="shared" ca="1" si="25"/>
        <v>17028.267750948522</v>
      </c>
      <c r="AO216" s="31">
        <f t="shared" ca="1" si="25"/>
        <v>19544.137948485903</v>
      </c>
      <c r="AP216" s="31">
        <f t="shared" ca="1" si="25"/>
        <v>20694.508669546121</v>
      </c>
      <c r="AQ216" s="31">
        <f t="shared" ca="1" si="25"/>
        <v>22314.769478702397</v>
      </c>
      <c r="AR216" s="31">
        <f t="shared" ca="1" si="25"/>
        <v>25463.297272500975</v>
      </c>
      <c r="AS216" s="31">
        <f t="shared" ca="1" si="25"/>
        <v>24413.853790284174</v>
      </c>
      <c r="AT216" s="31">
        <f t="shared" ca="1" si="25"/>
        <v>28715.582793919708</v>
      </c>
      <c r="AU216" s="31">
        <f t="shared" ca="1" si="25"/>
        <v>31331.270600929351</v>
      </c>
      <c r="AV216" s="31">
        <f t="shared" ca="1" si="25"/>
        <v>31331.270600929351</v>
      </c>
      <c r="AW216" s="31">
        <f t="shared" ca="1" si="25"/>
        <v>31331.270600929351</v>
      </c>
      <c r="AX216" s="31">
        <f t="shared" ca="1" si="25"/>
        <v>31331.270600929351</v>
      </c>
      <c r="AY216" s="31">
        <f t="shared" ca="1" si="25"/>
        <v>31331.270600929351</v>
      </c>
      <c r="AZ216" s="31">
        <f t="shared" ca="1" si="25"/>
        <v>31331.270600929351</v>
      </c>
      <c r="BA216" s="31">
        <f t="shared" ca="1" si="25"/>
        <v>31331.270600929351</v>
      </c>
      <c r="BB216" s="31">
        <f t="shared" ca="1" si="25"/>
        <v>31331.270600929351</v>
      </c>
      <c r="BC216" s="31">
        <f t="shared" ca="1" si="25"/>
        <v>31331.270600929351</v>
      </c>
      <c r="BD216" s="31">
        <f t="shared" ca="1" si="25"/>
        <v>31331.270600929351</v>
      </c>
      <c r="BE216" s="31">
        <f t="shared" ca="1" si="25"/>
        <v>31331.270600929351</v>
      </c>
      <c r="BF216" s="31">
        <f t="shared" ca="1" si="25"/>
        <v>31331.270600929351</v>
      </c>
      <c r="BG216" s="31">
        <f t="shared" ca="1" si="25"/>
        <v>31331.270600929351</v>
      </c>
      <c r="BH216" s="31">
        <f t="shared" ca="1" si="25"/>
        <v>31331.270600929351</v>
      </c>
      <c r="BI216" s="31">
        <f t="shared" ca="1" si="25"/>
        <v>31331.270600929351</v>
      </c>
      <c r="BJ216" s="31">
        <f t="shared" ca="1" si="25"/>
        <v>31331.270600929351</v>
      </c>
    </row>
    <row r="217" spans="1:62">
      <c r="A217" s="4" t="s">
        <v>941</v>
      </c>
      <c r="B217" s="31">
        <f t="shared" ref="B217:AD217" ca="1" si="26">B216*Probability_Weighting_for_50__POE_MDs</f>
        <v>79484.438076908235</v>
      </c>
      <c r="C217" s="31">
        <f t="shared" ca="1" si="26"/>
        <v>83287.466448728213</v>
      </c>
      <c r="D217" s="31">
        <f t="shared" ca="1" si="26"/>
        <v>94659.73422301859</v>
      </c>
      <c r="E217" s="31">
        <f t="shared" ca="1" si="26"/>
        <v>3408.5715815389481</v>
      </c>
      <c r="F217" s="31">
        <f t="shared" ca="1" si="26"/>
        <v>4942.1951302233101</v>
      </c>
      <c r="G217" s="31">
        <f t="shared" ca="1" si="26"/>
        <v>6220.8199711032194</v>
      </c>
      <c r="H217" s="31">
        <f t="shared" ca="1" si="26"/>
        <v>7869.0795433461253</v>
      </c>
      <c r="I217" s="31">
        <f t="shared" ca="1" si="26"/>
        <v>9214.5010748229561</v>
      </c>
      <c r="J217" s="31">
        <f t="shared" ca="1" si="26"/>
        <v>10806.058883179394</v>
      </c>
      <c r="K217" s="31">
        <f t="shared" ca="1" si="26"/>
        <v>11682.810775419075</v>
      </c>
      <c r="L217" s="31">
        <f t="shared" ca="1" si="26"/>
        <v>12464.54442519485</v>
      </c>
      <c r="M217" s="31">
        <f t="shared" ca="1" si="26"/>
        <v>14488.435691910137</v>
      </c>
      <c r="N217" s="31">
        <f t="shared" ca="1" si="26"/>
        <v>13252.050747439334</v>
      </c>
      <c r="O217" s="31">
        <f t="shared" ca="1" si="26"/>
        <v>16714.050974311111</v>
      </c>
      <c r="P217" s="31">
        <f t="shared" ca="1" si="26"/>
        <v>21751.679764429937</v>
      </c>
      <c r="Q217" s="31">
        <f t="shared" ca="1" si="26"/>
        <v>21751.679764429937</v>
      </c>
      <c r="R217" s="31">
        <f t="shared" ca="1" si="26"/>
        <v>21751.679764429937</v>
      </c>
      <c r="S217" s="31">
        <f t="shared" ca="1" si="26"/>
        <v>21751.679764429937</v>
      </c>
      <c r="T217" s="31">
        <f t="shared" ca="1" si="26"/>
        <v>21751.679764429937</v>
      </c>
      <c r="U217" s="31">
        <f t="shared" ca="1" si="26"/>
        <v>21751.679764429937</v>
      </c>
      <c r="V217" s="31">
        <f t="shared" ca="1" si="26"/>
        <v>21751.679764429937</v>
      </c>
      <c r="W217" s="31">
        <f t="shared" ca="1" si="26"/>
        <v>21751.679764429937</v>
      </c>
      <c r="X217" s="31">
        <f t="shared" ca="1" si="26"/>
        <v>21751.679764429937</v>
      </c>
      <c r="Y217" s="31">
        <f t="shared" ca="1" si="26"/>
        <v>21751.679764429937</v>
      </c>
      <c r="Z217" s="31">
        <f t="shared" ca="1" si="26"/>
        <v>21751.679764429937</v>
      </c>
      <c r="AA217" s="31">
        <f t="shared" ca="1" si="26"/>
        <v>21751.679764429937</v>
      </c>
      <c r="AB217" s="31">
        <f t="shared" ca="1" si="26"/>
        <v>21751.679764429937</v>
      </c>
      <c r="AC217" s="31">
        <f t="shared" ca="1" si="26"/>
        <v>21751.679764429937</v>
      </c>
      <c r="AD217" s="31">
        <f t="shared" ca="1" si="26"/>
        <v>21751.679764429937</v>
      </c>
      <c r="AE217" s="31">
        <f ca="1">AE216*Probability_Weighting_for_50__POE_MDs</f>
        <v>21751.679764429937</v>
      </c>
      <c r="AF217" s="4" t="s">
        <v>942</v>
      </c>
      <c r="AG217" s="31">
        <f t="shared" ref="AG217:BJ217" ca="1" si="27">AG216*Probability_Weighting_for_10__POE_MDs</f>
        <v>36256.515393287576</v>
      </c>
      <c r="AH217" s="31">
        <f t="shared" ca="1" si="27"/>
        <v>37948.604693596899</v>
      </c>
      <c r="AI217" s="31">
        <f t="shared" ca="1" si="27"/>
        <v>42784.559152579663</v>
      </c>
      <c r="AJ217" s="31">
        <f t="shared" ca="1" si="27"/>
        <v>2169.0273204345544</v>
      </c>
      <c r="AK217" s="31">
        <f t="shared" ca="1" si="27"/>
        <v>2955.1386293541832</v>
      </c>
      <c r="AL217" s="31">
        <f t="shared" ca="1" si="27"/>
        <v>3675.1394829571786</v>
      </c>
      <c r="AM217" s="31">
        <f t="shared" ca="1" si="27"/>
        <v>4423.9844717146707</v>
      </c>
      <c r="AN217" s="31">
        <f t="shared" ca="1" si="27"/>
        <v>5108.4803252845568</v>
      </c>
      <c r="AO217" s="31">
        <f t="shared" ca="1" si="27"/>
        <v>5863.2413845457704</v>
      </c>
      <c r="AP217" s="31">
        <f t="shared" ca="1" si="27"/>
        <v>6208.3526008638364</v>
      </c>
      <c r="AQ217" s="31">
        <f t="shared" ca="1" si="27"/>
        <v>6694.4308436107194</v>
      </c>
      <c r="AR217" s="31">
        <f t="shared" ca="1" si="27"/>
        <v>7638.9891817502921</v>
      </c>
      <c r="AS217" s="31">
        <f t="shared" ca="1" si="27"/>
        <v>7324.1561370852523</v>
      </c>
      <c r="AT217" s="31">
        <f t="shared" ca="1" si="27"/>
        <v>8614.6748381759116</v>
      </c>
      <c r="AU217" s="31">
        <f t="shared" ca="1" si="27"/>
        <v>9399.3811802788041</v>
      </c>
      <c r="AV217" s="31">
        <f t="shared" ca="1" si="27"/>
        <v>9399.3811802788041</v>
      </c>
      <c r="AW217" s="31">
        <f t="shared" ca="1" si="27"/>
        <v>9399.3811802788041</v>
      </c>
      <c r="AX217" s="31">
        <f t="shared" ca="1" si="27"/>
        <v>9399.3811802788041</v>
      </c>
      <c r="AY217" s="31">
        <f t="shared" ca="1" si="27"/>
        <v>9399.3811802788041</v>
      </c>
      <c r="AZ217" s="31">
        <f t="shared" ca="1" si="27"/>
        <v>9399.3811802788041</v>
      </c>
      <c r="BA217" s="31">
        <f t="shared" ca="1" si="27"/>
        <v>9399.3811802788041</v>
      </c>
      <c r="BB217" s="31">
        <f t="shared" ca="1" si="27"/>
        <v>9399.3811802788041</v>
      </c>
      <c r="BC217" s="31">
        <f t="shared" ca="1" si="27"/>
        <v>9399.3811802788041</v>
      </c>
      <c r="BD217" s="31">
        <f t="shared" ca="1" si="27"/>
        <v>9399.3811802788041</v>
      </c>
      <c r="BE217" s="31">
        <f t="shared" ca="1" si="27"/>
        <v>9399.3811802788041</v>
      </c>
      <c r="BF217" s="31">
        <f t="shared" ca="1" si="27"/>
        <v>9399.3811802788041</v>
      </c>
      <c r="BG217" s="31">
        <f t="shared" ca="1" si="27"/>
        <v>9399.3811802788041</v>
      </c>
      <c r="BH217" s="31">
        <f t="shared" ca="1" si="27"/>
        <v>9399.3811802788041</v>
      </c>
      <c r="BI217" s="31">
        <f t="shared" ca="1" si="27"/>
        <v>9399.3811802788041</v>
      </c>
      <c r="BJ217" s="31">
        <f t="shared" ca="1" si="27"/>
        <v>9399.3811802788041</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48.217927487313609</v>
      </c>
      <c r="AH223" s="4">
        <f ca="1"/>
        <v>49.885555571598651</v>
      </c>
      <c r="AI223" s="4">
        <f ca="1"/>
        <v>55.197032643146727</v>
      </c>
      <c r="AJ223" s="4">
        <f ca="1"/>
        <v>24.789405094560681</v>
      </c>
      <c r="AK223" s="4">
        <f ca="1"/>
        <v>27.05493696143337</v>
      </c>
      <c r="AL223" s="4">
        <f ca="1"/>
        <v>28.868685227164921</v>
      </c>
      <c r="AM223" s="4">
        <f ca="1"/>
        <v>30.340944460400532</v>
      </c>
      <c r="AN223" s="4">
        <f ca="1"/>
        <v>31.757035102603499</v>
      </c>
      <c r="AO223" s="4">
        <f ca="1"/>
        <v>32.982977299056486</v>
      </c>
      <c r="AP223" s="4">
        <f ca="1"/>
        <v>33.598016069289535</v>
      </c>
      <c r="AQ223" s="4">
        <f ca="1"/>
        <v>34.504394619945373</v>
      </c>
      <c r="AR223" s="4">
        <f ca="1"/>
        <v>35.541323324916448</v>
      </c>
      <c r="AS223" s="4">
        <f ca="1"/>
        <v>36.599694716017488</v>
      </c>
      <c r="AT223" s="4">
        <f ca="1"/>
        <v>37.930981254454551</v>
      </c>
      <c r="AU223" s="4">
        <f ca="1"/>
        <v>38.138817814874983</v>
      </c>
      <c r="AV223" s="4">
        <f ca="1"/>
        <v>38.138817814874983</v>
      </c>
      <c r="AW223" s="4">
        <f ca="1"/>
        <v>38.138817814874983</v>
      </c>
      <c r="AX223" s="4">
        <f ca="1"/>
        <v>38.138817814874983</v>
      </c>
      <c r="AY223" s="4">
        <f ca="1"/>
        <v>38.138817814874983</v>
      </c>
      <c r="AZ223" s="4">
        <f ca="1"/>
        <v>38.138817814874983</v>
      </c>
      <c r="BA223" s="4">
        <f ca="1"/>
        <v>38.138817814874983</v>
      </c>
      <c r="BB223" s="4">
        <f ca="1"/>
        <v>38.138817814874983</v>
      </c>
      <c r="BC223" s="4">
        <f ca="1"/>
        <v>38.138817814874983</v>
      </c>
      <c r="BD223" s="4">
        <f ca="1"/>
        <v>38.138817814874983</v>
      </c>
      <c r="BE223" s="4">
        <f ca="1"/>
        <v>38.138817814874983</v>
      </c>
      <c r="BF223" s="4">
        <f ca="1"/>
        <v>38.138817814874983</v>
      </c>
      <c r="BG223" s="4">
        <f ca="1"/>
        <v>38.138817814874983</v>
      </c>
      <c r="BH223" s="4">
        <f ca="1"/>
        <v>38.138817814874983</v>
      </c>
      <c r="BI223" s="4">
        <f ca="1"/>
        <v>38.138817814874983</v>
      </c>
      <c r="BJ223" s="4">
        <f ca="1"/>
        <v>38.138817814874983</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21.216919167747012</v>
      </c>
      <c r="C224" s="23">
        <f ca="1"/>
        <v>21.861794642851734</v>
      </c>
      <c r="D224" s="23">
        <f ca="1"/>
        <v>24.483556766183874</v>
      </c>
      <c r="E224" s="23">
        <f ca="1"/>
        <v>9.2820904816929826</v>
      </c>
      <c r="F224" s="23">
        <f ca="1"/>
        <v>10.277091247770167</v>
      </c>
      <c r="G224" s="23">
        <f ca="1"/>
        <v>11.168335932439998</v>
      </c>
      <c r="H224" s="23">
        <f ca="1"/>
        <v>11.734342056485772</v>
      </c>
      <c r="I224" s="23">
        <f ca="1"/>
        <v>12.380480856962116</v>
      </c>
      <c r="J224" s="23">
        <f ca="1"/>
        <v>12.896777570350578</v>
      </c>
      <c r="K224" s="23">
        <f ca="1"/>
        <v>13.233257688634065</v>
      </c>
      <c r="L224" s="23">
        <f ca="1"/>
        <v>14.034633905522925</v>
      </c>
      <c r="M224" s="23">
        <f ca="1"/>
        <v>14.58889600855311</v>
      </c>
      <c r="N224" s="23">
        <f ca="1"/>
        <v>14.880567907410894</v>
      </c>
      <c r="O224" s="23">
        <f ca="1"/>
        <v>15.421461636831443</v>
      </c>
      <c r="P224" s="23">
        <f ca="1"/>
        <v>15.264038419538185</v>
      </c>
      <c r="Q224" s="23">
        <f ca="1"/>
        <v>15.264038419538185</v>
      </c>
      <c r="R224" s="23">
        <f ca="1"/>
        <v>15.264038419538185</v>
      </c>
      <c r="S224" s="23">
        <f ca="1"/>
        <v>15.264038419538185</v>
      </c>
      <c r="T224" s="23">
        <f ca="1"/>
        <v>15.264038419538185</v>
      </c>
      <c r="U224" s="23">
        <f ca="1"/>
        <v>15.264038419538185</v>
      </c>
      <c r="V224" s="23">
        <f ca="1"/>
        <v>15.264038419538185</v>
      </c>
      <c r="W224" s="23">
        <f ca="1"/>
        <v>15.264038419538185</v>
      </c>
      <c r="X224" s="23">
        <f ca="1"/>
        <v>15.264038419538185</v>
      </c>
      <c r="Y224" s="23">
        <f ca="1"/>
        <v>15.264038419538185</v>
      </c>
      <c r="Z224" s="23">
        <f ca="1"/>
        <v>15.264038419538185</v>
      </c>
      <c r="AA224" s="23">
        <f ca="1"/>
        <v>15.264038419538185</v>
      </c>
      <c r="AB224" s="23">
        <f ca="1"/>
        <v>15.264038419538185</v>
      </c>
      <c r="AC224" s="23">
        <f ca="1"/>
        <v>15.264038419538185</v>
      </c>
      <c r="AD224" s="23">
        <f ca="1"/>
        <v>15.264038419538185</v>
      </c>
      <c r="AE224" s="23">
        <f ca="1"/>
        <v>15.264038419538185</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23.866662600504483</v>
      </c>
      <c r="AH224" s="23">
        <f ca="1"/>
        <v>24.692096602022453</v>
      </c>
      <c r="AI224" s="23">
        <f ca="1"/>
        <v>27.321144298240974</v>
      </c>
      <c r="AJ224" s="23">
        <f ca="1"/>
        <v>12.098343469833431</v>
      </c>
      <c r="AK224" s="23">
        <f ca="1"/>
        <v>13.219724821024176</v>
      </c>
      <c r="AL224" s="23">
        <f ca="1"/>
        <v>14.11748464099683</v>
      </c>
      <c r="AM224" s="23">
        <f ca="1"/>
        <v>14.846215970010437</v>
      </c>
      <c r="AN224" s="23">
        <f ca="1"/>
        <v>15.547145257734021</v>
      </c>
      <c r="AO224" s="23">
        <f ca="1"/>
        <v>16.153955842410497</v>
      </c>
      <c r="AP224" s="23">
        <f ca="1"/>
        <v>16.458384580440427</v>
      </c>
      <c r="AQ224" s="23">
        <f ca="1"/>
        <v>16.907019189684647</v>
      </c>
      <c r="AR224" s="23">
        <f ca="1"/>
        <v>17.420272845160273</v>
      </c>
      <c r="AS224" s="23">
        <f ca="1"/>
        <v>17.94414009150929</v>
      </c>
      <c r="AT224" s="23">
        <f ca="1"/>
        <v>18.603093478625119</v>
      </c>
      <c r="AU224" s="23">
        <f ca="1"/>
        <v>18.705967354009104</v>
      </c>
      <c r="AV224" s="23">
        <f ca="1"/>
        <v>18.705967354009104</v>
      </c>
      <c r="AW224" s="23">
        <f ca="1"/>
        <v>18.705967354009104</v>
      </c>
      <c r="AX224" s="23">
        <f ca="1"/>
        <v>18.705967354009104</v>
      </c>
      <c r="AY224" s="23">
        <f ca="1"/>
        <v>18.705967354009104</v>
      </c>
      <c r="AZ224" s="23">
        <f ca="1"/>
        <v>18.705967354009104</v>
      </c>
      <c r="BA224" s="23">
        <f ca="1"/>
        <v>18.705967354009104</v>
      </c>
      <c r="BB224" s="23">
        <f ca="1"/>
        <v>18.705967354009104</v>
      </c>
      <c r="BC224" s="23">
        <f ca="1"/>
        <v>18.705967354009104</v>
      </c>
      <c r="BD224" s="23">
        <f ca="1"/>
        <v>18.705967354009104</v>
      </c>
      <c r="BE224" s="23">
        <f ca="1"/>
        <v>18.705967354009104</v>
      </c>
      <c r="BF224" s="23">
        <f ca="1"/>
        <v>18.705967354009104</v>
      </c>
      <c r="BG224" s="23">
        <f ca="1"/>
        <v>18.705967354009104</v>
      </c>
      <c r="BH224" s="23">
        <f ca="1"/>
        <v>18.705967354009104</v>
      </c>
      <c r="BI224" s="23">
        <f ca="1"/>
        <v>18.705967354009104</v>
      </c>
      <c r="BJ224" s="23">
        <f ca="1"/>
        <v>18.705967354009104</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21.001518973150599</v>
      </c>
      <c r="C225" s="23">
        <f ca="1"/>
        <v>21.639847489117198</v>
      </c>
      <c r="D225" s="23">
        <f ca="1"/>
        <v>24.234992738100786</v>
      </c>
      <c r="E225" s="23">
        <f ca="1"/>
        <v>9.0143228051408961</v>
      </c>
      <c r="F225" s="23">
        <f ca="1"/>
        <v>9.9992220405980028</v>
      </c>
      <c r="G225" s="23">
        <f ca="1"/>
        <v>10.881418555880327</v>
      </c>
      <c r="H225" s="23">
        <f ca="1"/>
        <v>11.441678424859642</v>
      </c>
      <c r="I225" s="23">
        <f ca="1"/>
        <v>12.081257440559574</v>
      </c>
      <c r="J225" s="23">
        <f ca="1"/>
        <v>12.59231256294917</v>
      </c>
      <c r="K225" s="23">
        <f ca="1"/>
        <v>12.925376639422673</v>
      </c>
      <c r="L225" s="23">
        <f ca="1"/>
        <v>13.718617057155306</v>
      </c>
      <c r="M225" s="23">
        <f ca="1"/>
        <v>14.267252133758788</v>
      </c>
      <c r="N225" s="23">
        <f ca="1"/>
        <v>14.555962896587559</v>
      </c>
      <c r="O225" s="23">
        <f ca="1"/>
        <v>15.091365319110434</v>
      </c>
      <c r="P225" s="23">
        <f ca="1"/>
        <v>14.935540307068887</v>
      </c>
      <c r="Q225" s="23">
        <f ca="1"/>
        <v>14.935540307068887</v>
      </c>
      <c r="R225" s="23">
        <f ca="1"/>
        <v>14.935540307068887</v>
      </c>
      <c r="S225" s="23">
        <f ca="1"/>
        <v>14.935540307068887</v>
      </c>
      <c r="T225" s="23">
        <f ca="1"/>
        <v>14.935540307068887</v>
      </c>
      <c r="U225" s="23">
        <f ca="1"/>
        <v>14.935540307068887</v>
      </c>
      <c r="V225" s="23">
        <f ca="1"/>
        <v>14.935540307068887</v>
      </c>
      <c r="W225" s="23">
        <f ca="1"/>
        <v>14.935540307068887</v>
      </c>
      <c r="X225" s="23">
        <f ca="1"/>
        <v>14.935540307068887</v>
      </c>
      <c r="Y225" s="23">
        <f ca="1"/>
        <v>14.935540307068887</v>
      </c>
      <c r="Z225" s="23">
        <f ca="1"/>
        <v>14.935540307068887</v>
      </c>
      <c r="AA225" s="23">
        <f ca="1"/>
        <v>14.935540307068887</v>
      </c>
      <c r="AB225" s="23">
        <f ca="1"/>
        <v>14.935540307068887</v>
      </c>
      <c r="AC225" s="23">
        <f ca="1"/>
        <v>14.935540307068887</v>
      </c>
      <c r="AD225" s="23">
        <f ca="1"/>
        <v>14.935540307068887</v>
      </c>
      <c r="AE225" s="23">
        <f ca="1"/>
        <v>14.935540307068887</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47.248722914704295</v>
      </c>
      <c r="AH225" s="23">
        <f ca="1"/>
        <v>48.882830836491131</v>
      </c>
      <c r="AI225" s="23">
        <f ca="1"/>
        <v>54.087544549817139</v>
      </c>
      <c r="AJ225" s="23">
        <f ca="1"/>
        <v>23.603968784773013</v>
      </c>
      <c r="AK225" s="23">
        <f ca="1"/>
        <v>25.823962322663331</v>
      </c>
      <c r="AL225" s="23">
        <f ca="1"/>
        <v>27.601253336822385</v>
      </c>
      <c r="AM225" s="23">
        <f ca="1"/>
        <v>29.043919419641199</v>
      </c>
      <c r="AN225" s="23">
        <f ca="1"/>
        <v>30.431545928332568</v>
      </c>
      <c r="AO225" s="23">
        <f ca="1"/>
        <v>31.632846070585479</v>
      </c>
      <c r="AP225" s="23">
        <f ca="1"/>
        <v>32.235522252472151</v>
      </c>
      <c r="AQ225" s="23">
        <f ca="1"/>
        <v>33.123682138793193</v>
      </c>
      <c r="AR225" s="23">
        <f ca="1"/>
        <v>34.13976805572463</v>
      </c>
      <c r="AS225" s="23">
        <f ca="1"/>
        <v>35.176865650019636</v>
      </c>
      <c r="AT225" s="23">
        <f ca="1"/>
        <v>36.481392660045898</v>
      </c>
      <c r="AU225" s="23">
        <f ca="1"/>
        <v>36.685051601161405</v>
      </c>
      <c r="AV225" s="23">
        <f ca="1"/>
        <v>36.685051601161405</v>
      </c>
      <c r="AW225" s="23">
        <f ca="1"/>
        <v>36.685051601161405</v>
      </c>
      <c r="AX225" s="23">
        <f ca="1"/>
        <v>36.685051601161405</v>
      </c>
      <c r="AY225" s="23">
        <f ca="1"/>
        <v>36.685051601161405</v>
      </c>
      <c r="AZ225" s="23">
        <f ca="1"/>
        <v>36.685051601161405</v>
      </c>
      <c r="BA225" s="23">
        <f ca="1"/>
        <v>36.685051601161405</v>
      </c>
      <c r="BB225" s="23">
        <f ca="1"/>
        <v>36.685051601161405</v>
      </c>
      <c r="BC225" s="23">
        <f ca="1"/>
        <v>36.685051601161405</v>
      </c>
      <c r="BD225" s="23">
        <f ca="1"/>
        <v>36.685051601161405</v>
      </c>
      <c r="BE225" s="23">
        <f ca="1"/>
        <v>36.685051601161405</v>
      </c>
      <c r="BF225" s="23">
        <f ca="1"/>
        <v>36.685051601161405</v>
      </c>
      <c r="BG225" s="23">
        <f ca="1"/>
        <v>36.685051601161405</v>
      </c>
      <c r="BH225" s="23">
        <f ca="1"/>
        <v>36.685051601161405</v>
      </c>
      <c r="BI225" s="23">
        <f ca="1"/>
        <v>36.685051601161405</v>
      </c>
      <c r="BJ225" s="23">
        <f ca="1"/>
        <v>36.685051601161405</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62.035256043767923</v>
      </c>
      <c r="C226" s="23">
        <f ca="1"/>
        <v>63.920780275546193</v>
      </c>
      <c r="D226" s="23">
        <f ca="1"/>
        <v>71.58644008792848</v>
      </c>
      <c r="E226" s="23">
        <f ca="1"/>
        <v>25.838013870938287</v>
      </c>
      <c r="F226" s="23">
        <f ca="1"/>
        <v>28.747254689519277</v>
      </c>
      <c r="G226" s="23">
        <f ca="1"/>
        <v>31.353127473122438</v>
      </c>
      <c r="H226" s="23">
        <f ca="1"/>
        <v>33.00804893226136</v>
      </c>
      <c r="I226" s="23">
        <f ca="1"/>
        <v>34.897266947867315</v>
      </c>
      <c r="J226" s="23">
        <f ca="1"/>
        <v>36.406845155541198</v>
      </c>
      <c r="K226" s="23">
        <f ca="1"/>
        <v>37.390665196816784</v>
      </c>
      <c r="L226" s="23">
        <f ca="1"/>
        <v>39.733775353811623</v>
      </c>
      <c r="M226" s="23">
        <f ca="1"/>
        <v>41.354358964701895</v>
      </c>
      <c r="N226" s="23">
        <f ca="1"/>
        <v>42.207166141057662</v>
      </c>
      <c r="O226" s="23">
        <f ca="1"/>
        <v>43.788662527586787</v>
      </c>
      <c r="P226" s="23">
        <f ca="1"/>
        <v>43.328379415094815</v>
      </c>
      <c r="Q226" s="23">
        <f ca="1"/>
        <v>43.328379415094815</v>
      </c>
      <c r="R226" s="23">
        <f ca="1"/>
        <v>43.328379415094815</v>
      </c>
      <c r="S226" s="23">
        <f ca="1"/>
        <v>43.328379415094815</v>
      </c>
      <c r="T226" s="23">
        <f ca="1"/>
        <v>43.328379415094815</v>
      </c>
      <c r="U226" s="23">
        <f ca="1"/>
        <v>43.328379415094815</v>
      </c>
      <c r="V226" s="23">
        <f ca="1"/>
        <v>43.328379415094815</v>
      </c>
      <c r="W226" s="23">
        <f ca="1"/>
        <v>43.328379415094815</v>
      </c>
      <c r="X226" s="23">
        <f ca="1"/>
        <v>43.328379415094815</v>
      </c>
      <c r="Y226" s="23">
        <f ca="1"/>
        <v>43.328379415094815</v>
      </c>
      <c r="Z226" s="23">
        <f ca="1"/>
        <v>43.328379415094815</v>
      </c>
      <c r="AA226" s="23">
        <f ca="1"/>
        <v>43.328379415094815</v>
      </c>
      <c r="AB226" s="23">
        <f ca="1"/>
        <v>43.328379415094815</v>
      </c>
      <c r="AC226" s="23">
        <f ca="1"/>
        <v>43.328379415094815</v>
      </c>
      <c r="AD226" s="23">
        <f ca="1"/>
        <v>43.328379415094815</v>
      </c>
      <c r="AE226" s="23">
        <f ca="1"/>
        <v>43.328379415094815</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93.043638970494669</v>
      </c>
      <c r="AH226" s="23">
        <f ca="1"/>
        <v>96.261574570321073</v>
      </c>
      <c r="AI226" s="23">
        <f ca="1"/>
        <v>106.51085695963997</v>
      </c>
      <c r="AJ226" s="23">
        <f ca="1"/>
        <v>45.429783104864576</v>
      </c>
      <c r="AK226" s="23">
        <f ca="1"/>
        <v>49.801462687171643</v>
      </c>
      <c r="AL226" s="23">
        <f ca="1"/>
        <v>53.301358838131037</v>
      </c>
      <c r="AM226" s="23">
        <f ca="1"/>
        <v>56.142301278143449</v>
      </c>
      <c r="AN226" s="23">
        <f ca="1"/>
        <v>58.874858095258766</v>
      </c>
      <c r="AO226" s="23">
        <f ca="1"/>
        <v>61.240495298464502</v>
      </c>
      <c r="AP226" s="23">
        <f ca="1"/>
        <v>62.427303779718251</v>
      </c>
      <c r="AQ226" s="23">
        <f ca="1"/>
        <v>64.176295555858147</v>
      </c>
      <c r="AR226" s="23">
        <f ca="1"/>
        <v>66.177203207661591</v>
      </c>
      <c r="AS226" s="23">
        <f ca="1"/>
        <v>68.219487701042524</v>
      </c>
      <c r="AT226" s="23">
        <f ca="1"/>
        <v>70.788402428478875</v>
      </c>
      <c r="AU226" s="23">
        <f ca="1"/>
        <v>71.18945388175247</v>
      </c>
      <c r="AV226" s="23">
        <f ca="1"/>
        <v>71.18945388175247</v>
      </c>
      <c r="AW226" s="23">
        <f ca="1"/>
        <v>71.18945388175247</v>
      </c>
      <c r="AX226" s="23">
        <f ca="1"/>
        <v>71.18945388175247</v>
      </c>
      <c r="AY226" s="23">
        <f ca="1"/>
        <v>71.18945388175247</v>
      </c>
      <c r="AZ226" s="23">
        <f ca="1"/>
        <v>71.18945388175247</v>
      </c>
      <c r="BA226" s="23">
        <f ca="1"/>
        <v>71.18945388175247</v>
      </c>
      <c r="BB226" s="23">
        <f ca="1"/>
        <v>71.18945388175247</v>
      </c>
      <c r="BC226" s="23">
        <f ca="1"/>
        <v>71.18945388175247</v>
      </c>
      <c r="BD226" s="23">
        <f ca="1"/>
        <v>71.18945388175247</v>
      </c>
      <c r="BE226" s="23">
        <f ca="1"/>
        <v>71.18945388175247</v>
      </c>
      <c r="BF226" s="23">
        <f ca="1"/>
        <v>71.18945388175247</v>
      </c>
      <c r="BG226" s="23">
        <f ca="1"/>
        <v>71.18945388175247</v>
      </c>
      <c r="BH226" s="23">
        <f ca="1"/>
        <v>71.18945388175247</v>
      </c>
      <c r="BI226" s="23">
        <f ca="1"/>
        <v>71.18945388175247</v>
      </c>
      <c r="BJ226" s="23">
        <f ca="1"/>
        <v>71.18945388175247</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139.47162600117969</v>
      </c>
      <c r="C227" s="23">
        <f ca="1"/>
        <v>143.71078204311172</v>
      </c>
      <c r="D227" s="23">
        <f ca="1"/>
        <v>160.9452081837976</v>
      </c>
      <c r="E227" s="23">
        <f ca="1"/>
        <v>53.728390956663183</v>
      </c>
      <c r="F227" s="23">
        <f ca="1"/>
        <v>60.269132033160389</v>
      </c>
      <c r="G227" s="23">
        <f ca="1"/>
        <v>66.127821711573745</v>
      </c>
      <c r="H227" s="23">
        <f ca="1"/>
        <v>69.848521867103059</v>
      </c>
      <c r="I227" s="23">
        <f ca="1"/>
        <v>74.095982509828261</v>
      </c>
      <c r="J227" s="23">
        <f ca="1"/>
        <v>77.489912681595058</v>
      </c>
      <c r="K227" s="23">
        <f ca="1"/>
        <v>79.701799753560124</v>
      </c>
      <c r="L227" s="23">
        <f ca="1"/>
        <v>84.969729707220424</v>
      </c>
      <c r="M227" s="23">
        <f ca="1"/>
        <v>88.613229318510193</v>
      </c>
      <c r="N227" s="23">
        <f ca="1"/>
        <v>90.530564897296173</v>
      </c>
      <c r="O227" s="23">
        <f ca="1"/>
        <v>94.086186113537835</v>
      </c>
      <c r="P227" s="23">
        <f ca="1"/>
        <v>93.051348213056755</v>
      </c>
      <c r="Q227" s="23">
        <f ca="1"/>
        <v>93.051348213056755</v>
      </c>
      <c r="R227" s="23">
        <f ca="1"/>
        <v>93.051348213056755</v>
      </c>
      <c r="S227" s="23">
        <f ca="1"/>
        <v>93.051348213056755</v>
      </c>
      <c r="T227" s="23">
        <f ca="1"/>
        <v>93.051348213056755</v>
      </c>
      <c r="U227" s="23">
        <f ca="1"/>
        <v>93.051348213056755</v>
      </c>
      <c r="V227" s="23">
        <f ca="1"/>
        <v>93.051348213056755</v>
      </c>
      <c r="W227" s="23">
        <f ca="1"/>
        <v>93.051348213056755</v>
      </c>
      <c r="X227" s="23">
        <f ca="1"/>
        <v>93.051348213056755</v>
      </c>
      <c r="Y227" s="23">
        <f ca="1"/>
        <v>93.051348213056755</v>
      </c>
      <c r="Z227" s="23">
        <f ca="1"/>
        <v>93.051348213056755</v>
      </c>
      <c r="AA227" s="23">
        <f ca="1"/>
        <v>93.051348213056755</v>
      </c>
      <c r="AB227" s="23">
        <f ca="1"/>
        <v>93.051348213056755</v>
      </c>
      <c r="AC227" s="23">
        <f ca="1"/>
        <v>93.051348213056755</v>
      </c>
      <c r="AD227" s="23">
        <f ca="1"/>
        <v>93.051348213056755</v>
      </c>
      <c r="AE227" s="23">
        <f ca="1"/>
        <v>93.051348213056755</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336.19283612385732</v>
      </c>
      <c r="AH227" s="23">
        <f ca="1"/>
        <v>347.82014249041765</v>
      </c>
      <c r="AI227" s="23">
        <f ca="1"/>
        <v>384.85368237369875</v>
      </c>
      <c r="AJ227" s="23">
        <f ca="1"/>
        <v>154.80283507727887</v>
      </c>
      <c r="AK227" s="23">
        <f ca="1"/>
        <v>170.59894294303695</v>
      </c>
      <c r="AL227" s="23">
        <f ca="1"/>
        <v>183.24505208224554</v>
      </c>
      <c r="AM227" s="23">
        <f ca="1"/>
        <v>193.51017613307172</v>
      </c>
      <c r="AN227" s="23">
        <f ca="1"/>
        <v>203.38367244491408</v>
      </c>
      <c r="AO227" s="23">
        <f ca="1"/>
        <v>211.93138499555994</v>
      </c>
      <c r="AP227" s="23">
        <f ca="1"/>
        <v>216.21965782821502</v>
      </c>
      <c r="AQ227" s="23">
        <f ca="1"/>
        <v>222.53925701934543</v>
      </c>
      <c r="AR227" s="23">
        <f ca="1"/>
        <v>229.76909912058844</v>
      </c>
      <c r="AS227" s="23">
        <f ca="1"/>
        <v>237.14844738768747</v>
      </c>
      <c r="AT227" s="23">
        <f ca="1"/>
        <v>246.43065880518208</v>
      </c>
      <c r="AU227" s="23">
        <f ca="1"/>
        <v>247.87977050158077</v>
      </c>
      <c r="AV227" s="23">
        <f ca="1"/>
        <v>247.87977050158077</v>
      </c>
      <c r="AW227" s="23">
        <f ca="1"/>
        <v>247.87977050158077</v>
      </c>
      <c r="AX227" s="23">
        <f ca="1"/>
        <v>247.87977050158077</v>
      </c>
      <c r="AY227" s="23">
        <f ca="1"/>
        <v>247.87977050158077</v>
      </c>
      <c r="AZ227" s="23">
        <f ca="1"/>
        <v>247.87977050158077</v>
      </c>
      <c r="BA227" s="23">
        <f ca="1"/>
        <v>247.87977050158077</v>
      </c>
      <c r="BB227" s="23">
        <f ca="1"/>
        <v>247.87977050158077</v>
      </c>
      <c r="BC227" s="23">
        <f ca="1"/>
        <v>247.87977050158077</v>
      </c>
      <c r="BD227" s="23">
        <f ca="1"/>
        <v>247.87977050158077</v>
      </c>
      <c r="BE227" s="23">
        <f ca="1"/>
        <v>247.87977050158077</v>
      </c>
      <c r="BF227" s="23">
        <f ca="1"/>
        <v>247.87977050158077</v>
      </c>
      <c r="BG227" s="23">
        <f ca="1"/>
        <v>247.87977050158077</v>
      </c>
      <c r="BH227" s="23">
        <f ca="1"/>
        <v>247.87977050158077</v>
      </c>
      <c r="BI227" s="23">
        <f ca="1"/>
        <v>247.87977050158077</v>
      </c>
      <c r="BJ227" s="23">
        <f ca="1"/>
        <v>247.87977050158077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226.17020432623707</v>
      </c>
      <c r="C228" s="23">
        <f ca="1"/>
        <v>233.04451142126203</v>
      </c>
      <c r="D228" s="23">
        <f ca="1"/>
        <v>260.99222948723911</v>
      </c>
      <c r="E228" s="23">
        <f ca="1"/>
        <v>76.039752475440025</v>
      </c>
      <c r="F228" s="23">
        <f ca="1"/>
        <v>86.646359626516585</v>
      </c>
      <c r="G228" s="23">
        <f ca="1"/>
        <v>96.146937483403107</v>
      </c>
      <c r="H228" s="23">
        <f ca="1"/>
        <v>102.18050530318033</v>
      </c>
      <c r="I228" s="23">
        <f ca="1"/>
        <v>109.06827931841042</v>
      </c>
      <c r="J228" s="23">
        <f ca="1"/>
        <v>114.57194986722139</v>
      </c>
      <c r="K228" s="23">
        <f ca="1"/>
        <v>118.1587937677053</v>
      </c>
      <c r="L228" s="23">
        <f ca="1"/>
        <v>126.70138288174898</v>
      </c>
      <c r="M228" s="23">
        <f ca="1"/>
        <v>132.60976062978651</v>
      </c>
      <c r="N228" s="23">
        <f ca="1"/>
        <v>135.71895346025025</v>
      </c>
      <c r="O228" s="23">
        <f ca="1"/>
        <v>141.48482570280433</v>
      </c>
      <c r="P228" s="23">
        <f ca="1"/>
        <v>139.80671018851064</v>
      </c>
      <c r="Q228" s="23">
        <f ca="1"/>
        <v>139.80671018851064</v>
      </c>
      <c r="R228" s="23">
        <f ca="1"/>
        <v>139.80671018851064</v>
      </c>
      <c r="S228" s="23">
        <f ca="1"/>
        <v>139.80671018851064</v>
      </c>
      <c r="T228" s="23">
        <f ca="1"/>
        <v>139.80671018851064</v>
      </c>
      <c r="U228" s="23">
        <f ca="1"/>
        <v>139.80671018851064</v>
      </c>
      <c r="V228" s="23">
        <f ca="1"/>
        <v>139.80671018851064</v>
      </c>
      <c r="W228" s="23">
        <f ca="1"/>
        <v>139.80671018851064</v>
      </c>
      <c r="X228" s="23">
        <f ca="1"/>
        <v>139.80671018851064</v>
      </c>
      <c r="Y228" s="23">
        <f ca="1"/>
        <v>139.80671018851064</v>
      </c>
      <c r="Z228" s="23">
        <f ca="1"/>
        <v>139.80671018851064</v>
      </c>
      <c r="AA228" s="23">
        <f ca="1"/>
        <v>139.80671018851064</v>
      </c>
      <c r="AB228" s="23">
        <f ca="1"/>
        <v>139.80671018851064</v>
      </c>
      <c r="AC228" s="23">
        <f ca="1"/>
        <v>139.80671018851064</v>
      </c>
      <c r="AD228" s="23">
        <f ca="1"/>
        <v>139.80671018851064</v>
      </c>
      <c r="AE228" s="23">
        <f ca="1"/>
        <v>139.80671018851064</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402.82565049074788</v>
      </c>
      <c r="AH228" s="23">
        <f ca="1"/>
        <v>416.75746802905883</v>
      </c>
      <c r="AI228" s="23">
        <f ca="1"/>
        <v>461.13098879010744</v>
      </c>
      <c r="AJ228" s="23">
        <f ca="1"/>
        <v>167.92947874042954</v>
      </c>
      <c r="AK228" s="23">
        <f ca="1"/>
        <v>186.85634672372521</v>
      </c>
      <c r="AL228" s="23">
        <f ca="1"/>
        <v>202.00889190854275</v>
      </c>
      <c r="AM228" s="23">
        <f ca="1"/>
        <v>214.30854505052369</v>
      </c>
      <c r="AN228" s="23">
        <f ca="1"/>
        <v>226.13895054128977</v>
      </c>
      <c r="AO228" s="23">
        <f ca="1"/>
        <v>236.38080431818963</v>
      </c>
      <c r="AP228" s="23">
        <f ca="1"/>
        <v>241.51900509965924</v>
      </c>
      <c r="AQ228" s="23">
        <f ca="1"/>
        <v>249.09113746380666</v>
      </c>
      <c r="AR228" s="23">
        <f ca="1"/>
        <v>257.75392124277346</v>
      </c>
      <c r="AS228" s="23">
        <f ca="1"/>
        <v>266.59584304028851</v>
      </c>
      <c r="AT228" s="23">
        <f ca="1"/>
        <v>277.71777203602534</v>
      </c>
      <c r="AU228" s="23">
        <f ca="1"/>
        <v>279.45409505963818</v>
      </c>
      <c r="AV228" s="23">
        <f ca="1"/>
        <v>279.45409505963818</v>
      </c>
      <c r="AW228" s="23">
        <f ca="1"/>
        <v>279.45409505963818</v>
      </c>
      <c r="AX228" s="23">
        <f ca="1"/>
        <v>279.45409505963818</v>
      </c>
      <c r="AY228" s="23">
        <f ca="1"/>
        <v>279.45409505963818</v>
      </c>
      <c r="AZ228" s="23">
        <f ca="1"/>
        <v>279.45409505963818</v>
      </c>
      <c r="BA228" s="23">
        <f ca="1"/>
        <v>279.45409505963818</v>
      </c>
      <c r="BB228" s="23">
        <f ca="1"/>
        <v>279.45409505963818</v>
      </c>
      <c r="BC228" s="23">
        <f ca="1"/>
        <v>279.45409505963818</v>
      </c>
      <c r="BD228" s="23">
        <f ca="1"/>
        <v>279.45409505963818</v>
      </c>
      <c r="BE228" s="23">
        <f ca="1"/>
        <v>279.45409505963818</v>
      </c>
      <c r="BF228" s="23">
        <f ca="1"/>
        <v>279.45409505963818</v>
      </c>
      <c r="BG228" s="23">
        <f ca="1"/>
        <v>279.45409505963818</v>
      </c>
      <c r="BH228" s="23">
        <f ca="1"/>
        <v>279.45409505963818</v>
      </c>
      <c r="BI228" s="23">
        <f ca="1"/>
        <v>279.45409505963818</v>
      </c>
      <c r="BJ228" s="23">
        <f ca="1"/>
        <v>279.45409505963818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870.7552866560128</v>
      </c>
      <c r="C229" s="23">
        <f ca="1"/>
        <v>897.22136897185874</v>
      </c>
      <c r="D229" s="23">
        <f ca="1"/>
        <v>1004.8200835258706</v>
      </c>
      <c r="E229" s="23">
        <f ca="1"/>
        <v>244.89257518611828</v>
      </c>
      <c r="F229" s="23">
        <f ca="1"/>
        <v>285.72801271776297</v>
      </c>
      <c r="G229" s="23">
        <f ca="1"/>
        <v>322.30523746677625</v>
      </c>
      <c r="H229" s="23">
        <f ca="1"/>
        <v>345.53447357291856</v>
      </c>
      <c r="I229" s="23">
        <f ca="1"/>
        <v>372.05240353155438</v>
      </c>
      <c r="J229" s="23">
        <f ca="1"/>
        <v>393.24153514447653</v>
      </c>
      <c r="K229" s="23">
        <f ca="1"/>
        <v>407.05088416133964</v>
      </c>
      <c r="L229" s="23">
        <f ca="1"/>
        <v>439.93985225040791</v>
      </c>
      <c r="M229" s="23">
        <f ca="1"/>
        <v>462.68710658035224</v>
      </c>
      <c r="N229" s="23">
        <f ca="1"/>
        <v>474.65749897763766</v>
      </c>
      <c r="O229" s="23">
        <f ca="1"/>
        <v>496.85610711147075</v>
      </c>
      <c r="P229" s="23">
        <f ca="1"/>
        <v>490.39536238144029</v>
      </c>
      <c r="Q229" s="23">
        <f ca="1"/>
        <v>490.39536238144029</v>
      </c>
      <c r="R229" s="23">
        <f ca="1"/>
        <v>490.39536238144029</v>
      </c>
      <c r="S229" s="23">
        <f ca="1"/>
        <v>490.39536238144029</v>
      </c>
      <c r="T229" s="23">
        <f ca="1"/>
        <v>490.39536238144029</v>
      </c>
      <c r="U229" s="23">
        <f ca="1"/>
        <v>490.39536238144029</v>
      </c>
      <c r="V229" s="23">
        <f ca="1"/>
        <v>490.39536238144029</v>
      </c>
      <c r="W229" s="23">
        <f ca="1"/>
        <v>490.39536238144029</v>
      </c>
      <c r="X229" s="23">
        <f ca="1"/>
        <v>490.39536238144029</v>
      </c>
      <c r="Y229" s="23">
        <f ca="1"/>
        <v>490.39536238144029</v>
      </c>
      <c r="Z229" s="23">
        <f ca="1"/>
        <v>490.39536238144029</v>
      </c>
      <c r="AA229" s="23">
        <f ca="1"/>
        <v>490.39536238144029</v>
      </c>
      <c r="AB229" s="23">
        <f ca="1"/>
        <v>490.39536238144029</v>
      </c>
      <c r="AC229" s="23">
        <f ca="1"/>
        <v>490.39536238144029</v>
      </c>
      <c r="AD229" s="23">
        <f ca="1"/>
        <v>490.39536238144029</v>
      </c>
      <c r="AE229" s="23">
        <f ca="1"/>
        <v>490.39536238144029</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459.76641913154543</v>
      </c>
      <c r="AH229" s="23">
        <f ca="1"/>
        <v>475.66754621662511</v>
      </c>
      <c r="AI229" s="23">
        <f ca="1"/>
        <v>526.31341427322047</v>
      </c>
      <c r="AJ229" s="23">
        <f ca="1"/>
        <v>169.20175930570363</v>
      </c>
      <c r="AK229" s="23">
        <f ca="1"/>
        <v>190.80400411671326</v>
      </c>
      <c r="AL229" s="23">
        <f ca="1"/>
        <v>208.09841283141486</v>
      </c>
      <c r="AM229" s="23">
        <f ca="1"/>
        <v>222.1366635603826</v>
      </c>
      <c r="AN229" s="23">
        <f ca="1"/>
        <v>235.6393368949561</v>
      </c>
      <c r="AO229" s="23">
        <f ca="1"/>
        <v>247.32891135610956</v>
      </c>
      <c r="AP229" s="23">
        <f ca="1"/>
        <v>253.19341420292974</v>
      </c>
      <c r="AQ229" s="23">
        <f ca="1"/>
        <v>261.83589309674596</v>
      </c>
      <c r="AR229" s="23">
        <f ca="1"/>
        <v>271.72319067304056</v>
      </c>
      <c r="AS229" s="23">
        <f ca="1"/>
        <v>281.81494803291116</v>
      </c>
      <c r="AT229" s="23">
        <f ca="1"/>
        <v>294.50899932278213</v>
      </c>
      <c r="AU229" s="23">
        <f ca="1"/>
        <v>296.49075748055981</v>
      </c>
      <c r="AV229" s="23">
        <f ca="1"/>
        <v>296.49075748055981</v>
      </c>
      <c r="AW229" s="23">
        <f ca="1"/>
        <v>296.49075748055981</v>
      </c>
      <c r="AX229" s="23">
        <f ca="1"/>
        <v>296.49075748055981</v>
      </c>
      <c r="AY229" s="23">
        <f ca="1"/>
        <v>296.49075748055981</v>
      </c>
      <c r="AZ229" s="23">
        <f ca="1"/>
        <v>296.49075748055981</v>
      </c>
      <c r="BA229" s="23">
        <f ca="1"/>
        <v>296.49075748055981</v>
      </c>
      <c r="BB229" s="23">
        <f ca="1"/>
        <v>296.49075748055981</v>
      </c>
      <c r="BC229" s="23">
        <f ca="1"/>
        <v>296.49075748055981</v>
      </c>
      <c r="BD229" s="23">
        <f ca="1"/>
        <v>296.49075748055981</v>
      </c>
      <c r="BE229" s="23">
        <f ca="1"/>
        <v>296.49075748055981</v>
      </c>
      <c r="BF229" s="23">
        <f ca="1"/>
        <v>296.49075748055981</v>
      </c>
      <c r="BG229" s="23">
        <f ca="1"/>
        <v>296.49075748055981</v>
      </c>
      <c r="BH229" s="23">
        <f ca="1"/>
        <v>296.49075748055981</v>
      </c>
      <c r="BI229" s="23">
        <f ca="1"/>
        <v>296.49075748055981</v>
      </c>
      <c r="BJ229" s="23">
        <f ca="1"/>
        <v>296.49075748055981</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1318.7876914165688</v>
      </c>
      <c r="C230" s="23">
        <f ca="1"/>
        <v>1358.8714487397026</v>
      </c>
      <c r="D230" s="23">
        <f ca="1"/>
        <v>1521.8332619386988</v>
      </c>
      <c r="E230" s="23">
        <f ca="1"/>
        <v>289.05857265383202</v>
      </c>
      <c r="F230" s="23">
        <f ca="1"/>
        <v>350.90519387522869</v>
      </c>
      <c r="G230" s="23">
        <f ca="1"/>
        <v>406.30261095026526</v>
      </c>
      <c r="H230" s="23">
        <f ca="1"/>
        <v>441.4840575946335</v>
      </c>
      <c r="I230" s="23">
        <f ca="1"/>
        <v>481.6463398882014</v>
      </c>
      <c r="J230" s="23">
        <f ca="1"/>
        <v>513.7379807787687</v>
      </c>
      <c r="K230" s="23">
        <f ca="1"/>
        <v>534.65269676039986</v>
      </c>
      <c r="L230" s="23">
        <f ca="1"/>
        <v>584.46412709443143</v>
      </c>
      <c r="M230" s="23">
        <f ca="1"/>
        <v>618.91559639191644</v>
      </c>
      <c r="N230" s="23">
        <f ca="1"/>
        <v>637.04515172954962</v>
      </c>
      <c r="O230" s="23">
        <f ca="1"/>
        <v>670.66567821053741</v>
      </c>
      <c r="P230" s="23">
        <f ca="1"/>
        <v>660.88066655695377</v>
      </c>
      <c r="Q230" s="23">
        <f ca="1"/>
        <v>660.88066655695377</v>
      </c>
      <c r="R230" s="23">
        <f ca="1"/>
        <v>660.88066655695377</v>
      </c>
      <c r="S230" s="23">
        <f ca="1"/>
        <v>660.88066655695377</v>
      </c>
      <c r="T230" s="23">
        <f ca="1"/>
        <v>660.88066655695377</v>
      </c>
      <c r="U230" s="23">
        <f ca="1"/>
        <v>660.88066655695377</v>
      </c>
      <c r="V230" s="23">
        <f ca="1"/>
        <v>660.88066655695377</v>
      </c>
      <c r="W230" s="23">
        <f ca="1"/>
        <v>660.88066655695377</v>
      </c>
      <c r="X230" s="23">
        <f ca="1"/>
        <v>660.88066655695377</v>
      </c>
      <c r="Y230" s="23">
        <f ca="1"/>
        <v>660.88066655695377</v>
      </c>
      <c r="Z230" s="23">
        <f ca="1"/>
        <v>660.88066655695377</v>
      </c>
      <c r="AA230" s="23">
        <f ca="1"/>
        <v>660.88066655695377</v>
      </c>
      <c r="AB230" s="23">
        <f ca="1"/>
        <v>660.88066655695377</v>
      </c>
      <c r="AC230" s="23">
        <f ca="1"/>
        <v>660.88066655695377</v>
      </c>
      <c r="AD230" s="23">
        <f ca="1"/>
        <v>660.88066655695377</v>
      </c>
      <c r="AE230" s="23">
        <f ca="1"/>
        <v>660.88066655695377</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394.34511048041617</v>
      </c>
      <c r="AH230" s="23">
        <f ca="1"/>
        <v>407.98362659686791</v>
      </c>
      <c r="AI230" s="23">
        <f ca="1"/>
        <v>451.42296797347331</v>
      </c>
      <c r="AJ230" s="23">
        <f ca="1"/>
        <v>123.37085971241187</v>
      </c>
      <c r="AK230" s="23">
        <f ca="1"/>
        <v>141.89926731711179</v>
      </c>
      <c r="AL230" s="23">
        <f ca="1"/>
        <v>156.73281155067011</v>
      </c>
      <c r="AM230" s="23">
        <f ca="1"/>
        <v>168.7735246265041</v>
      </c>
      <c r="AN230" s="23">
        <f ca="1"/>
        <v>180.35486894904344</v>
      </c>
      <c r="AO230" s="23">
        <f ca="1"/>
        <v>190.38110475169279</v>
      </c>
      <c r="AP230" s="23">
        <f ca="1"/>
        <v>195.41113288513145</v>
      </c>
      <c r="AQ230" s="23">
        <f ca="1"/>
        <v>202.8238519363494</v>
      </c>
      <c r="AR230" s="23">
        <f ca="1"/>
        <v>211.30426131996961</v>
      </c>
      <c r="AS230" s="23">
        <f ca="1"/>
        <v>219.96003739543164</v>
      </c>
      <c r="AT230" s="23">
        <f ca="1"/>
        <v>230.84782051757392</v>
      </c>
      <c r="AU230" s="23">
        <f ca="1"/>
        <v>232.54758937226862</v>
      </c>
      <c r="AV230" s="23">
        <f ca="1"/>
        <v>232.54758937226862</v>
      </c>
      <c r="AW230" s="23">
        <f ca="1"/>
        <v>232.54758937226862</v>
      </c>
      <c r="AX230" s="23">
        <f ca="1"/>
        <v>232.54758937226862</v>
      </c>
      <c r="AY230" s="23">
        <f ca="1"/>
        <v>232.54758937226862</v>
      </c>
      <c r="AZ230" s="23">
        <f ca="1"/>
        <v>232.54758937226862</v>
      </c>
      <c r="BA230" s="23">
        <f ca="1"/>
        <v>232.54758937226862</v>
      </c>
      <c r="BB230" s="23">
        <f ca="1"/>
        <v>232.54758937226862</v>
      </c>
      <c r="BC230" s="23">
        <f ca="1"/>
        <v>232.54758937226862</v>
      </c>
      <c r="BD230" s="23">
        <f ca="1"/>
        <v>232.54758937226862</v>
      </c>
      <c r="BE230" s="23">
        <f ca="1"/>
        <v>232.54758937226862</v>
      </c>
      <c r="BF230" s="23">
        <f ca="1"/>
        <v>232.54758937226862</v>
      </c>
      <c r="BG230" s="23">
        <f ca="1"/>
        <v>232.54758937226862</v>
      </c>
      <c r="BH230" s="23">
        <f ca="1"/>
        <v>232.54758937226862</v>
      </c>
      <c r="BI230" s="23">
        <f ca="1"/>
        <v>232.54758937226862</v>
      </c>
      <c r="BJ230" s="23">
        <f ca="1"/>
        <v>232.54758937226862</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2014.530319962972</v>
      </c>
      <c r="C231" s="23">
        <f ca="1"/>
        <v>2075.7607553022294</v>
      </c>
      <c r="D231" s="23">
        <f ca="1"/>
        <v>2324.6950726470386</v>
      </c>
      <c r="E231" s="23">
        <f ca="1"/>
        <v>299.29688498268632</v>
      </c>
      <c r="F231" s="23">
        <f ca="1"/>
        <v>393.77145010691754</v>
      </c>
      <c r="G231" s="23">
        <f ca="1"/>
        <v>478.39445430361371</v>
      </c>
      <c r="H231" s="23">
        <f ca="1"/>
        <v>532.13630481262942</v>
      </c>
      <c r="I231" s="23">
        <f ca="1"/>
        <v>593.48669193399962</v>
      </c>
      <c r="J231" s="23">
        <f ca="1"/>
        <v>642.50867175090889</v>
      </c>
      <c r="K231" s="23">
        <f ca="1"/>
        <v>674.45720277879025</v>
      </c>
      <c r="L231" s="23">
        <f ca="1"/>
        <v>750.54726438745047</v>
      </c>
      <c r="M231" s="23">
        <f ca="1"/>
        <v>803.17402904318374</v>
      </c>
      <c r="N231" s="23">
        <f ca="1"/>
        <v>830.86805375452843</v>
      </c>
      <c r="O231" s="23">
        <f ca="1"/>
        <v>882.22550151499206</v>
      </c>
      <c r="P231" s="23">
        <f ca="1"/>
        <v>867.278286898391</v>
      </c>
      <c r="Q231" s="23">
        <f ca="1"/>
        <v>867.278286898391</v>
      </c>
      <c r="R231" s="23">
        <f ca="1"/>
        <v>867.278286898391</v>
      </c>
      <c r="S231" s="23">
        <f ca="1"/>
        <v>867.278286898391</v>
      </c>
      <c r="T231" s="23">
        <f ca="1"/>
        <v>867.278286898391</v>
      </c>
      <c r="U231" s="23">
        <f ca="1"/>
        <v>867.278286898391</v>
      </c>
      <c r="V231" s="23">
        <f ca="1"/>
        <v>867.278286898391</v>
      </c>
      <c r="W231" s="23">
        <f ca="1"/>
        <v>867.278286898391</v>
      </c>
      <c r="X231" s="23">
        <f ca="1"/>
        <v>867.278286898391</v>
      </c>
      <c r="Y231" s="23">
        <f ca="1"/>
        <v>867.278286898391</v>
      </c>
      <c r="Z231" s="23">
        <f ca="1"/>
        <v>867.278286898391</v>
      </c>
      <c r="AA231" s="23">
        <f ca="1"/>
        <v>867.278286898391</v>
      </c>
      <c r="AB231" s="23">
        <f ca="1"/>
        <v>867.278286898391</v>
      </c>
      <c r="AC231" s="23">
        <f ca="1"/>
        <v>867.278286898391</v>
      </c>
      <c r="AD231" s="23">
        <f ca="1"/>
        <v>867.278286898391</v>
      </c>
      <c r="AE231" s="23">
        <f ca="1"/>
        <v>867.278286898391</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421.60398908505704</v>
      </c>
      <c r="AH231" s="23">
        <f ca="1"/>
        <v>436.18525977177057</v>
      </c>
      <c r="AI231" s="23">
        <f ca="1"/>
        <v>482.62732059837225</v>
      </c>
      <c r="AJ231" s="23">
        <f ca="1"/>
        <v>105.43217894912755</v>
      </c>
      <c r="AK231" s="23">
        <f ca="1"/>
        <v>125.24135205645662</v>
      </c>
      <c r="AL231" s="23">
        <f ca="1"/>
        <v>141.10025649049146</v>
      </c>
      <c r="AM231" s="23">
        <f ca="1"/>
        <v>153.97327692179795</v>
      </c>
      <c r="AN231" s="23">
        <f ca="1"/>
        <v>166.3551749993517</v>
      </c>
      <c r="AO231" s="23">
        <f ca="1"/>
        <v>177.07446857637774</v>
      </c>
      <c r="AP231" s="23">
        <f ca="1"/>
        <v>182.45219450705889</v>
      </c>
      <c r="AQ231" s="23">
        <f ca="1"/>
        <v>190.37731349269274</v>
      </c>
      <c r="AR231" s="23">
        <f ca="1"/>
        <v>199.44392628992728</v>
      </c>
      <c r="AS231" s="23">
        <f ca="1"/>
        <v>208.69802790055971</v>
      </c>
      <c r="AT231" s="23">
        <f ca="1"/>
        <v>220.33842275925585</v>
      </c>
      <c r="AU231" s="23">
        <f ca="1"/>
        <v>222.15568715690185</v>
      </c>
      <c r="AV231" s="23">
        <f ca="1"/>
        <v>222.15568715690185</v>
      </c>
      <c r="AW231" s="23">
        <f ca="1"/>
        <v>222.15568715690185</v>
      </c>
      <c r="AX231" s="23">
        <f ca="1"/>
        <v>222.15568715690185</v>
      </c>
      <c r="AY231" s="23">
        <f ca="1"/>
        <v>222.15568715690185</v>
      </c>
      <c r="AZ231" s="23">
        <f ca="1"/>
        <v>222.15568715690185</v>
      </c>
      <c r="BA231" s="23">
        <f ca="1"/>
        <v>222.15568715690185</v>
      </c>
      <c r="BB231" s="23">
        <f ca="1"/>
        <v>222.15568715690185</v>
      </c>
      <c r="BC231" s="23">
        <f ca="1"/>
        <v>222.15568715690185</v>
      </c>
      <c r="BD231" s="23">
        <f ca="1"/>
        <v>222.15568715690185</v>
      </c>
      <c r="BE231" s="23">
        <f ca="1"/>
        <v>222.15568715690185</v>
      </c>
      <c r="BF231" s="23">
        <f ca="1"/>
        <v>222.15568715690185</v>
      </c>
      <c r="BG231" s="23">
        <f ca="1"/>
        <v>222.15568715690185</v>
      </c>
      <c r="BH231" s="23">
        <f ca="1"/>
        <v>222.15568715690185</v>
      </c>
      <c r="BI231" s="23">
        <f ca="1"/>
        <v>222.15568715690185</v>
      </c>
      <c r="BJ231" s="23">
        <f ca="1"/>
        <v>222.15568715690185</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3678.4968232203619</v>
      </c>
      <c r="C232" s="23">
        <f ca="1"/>
        <v>3790.3025179015899</v>
      </c>
      <c r="D232" s="23">
        <f ca="1"/>
        <v>4244.8521895889544</v>
      </c>
      <c r="E232" s="23">
        <f ca="1"/>
        <v>248.26700467029417</v>
      </c>
      <c r="F232" s="23">
        <f ca="1"/>
        <v>420.7758938345923</v>
      </c>
      <c r="G232" s="23">
        <f ca="1"/>
        <v>575.2960065498138</v>
      </c>
      <c r="H232" s="23">
        <f ca="1"/>
        <v>673.42767744719254</v>
      </c>
      <c r="I232" s="23">
        <f ca="1"/>
        <v>785.45240196632949</v>
      </c>
      <c r="J232" s="23">
        <f ca="1"/>
        <v>874.9656722494924</v>
      </c>
      <c r="K232" s="23">
        <f ca="1"/>
        <v>933.30312625950694</v>
      </c>
      <c r="L232" s="23">
        <f ca="1"/>
        <v>1072.2422363500625</v>
      </c>
      <c r="M232" s="23">
        <f ca="1"/>
        <v>1168.3377801520737</v>
      </c>
      <c r="N232" s="23">
        <f ca="1"/>
        <v>1218.9065806875453</v>
      </c>
      <c r="O232" s="23">
        <f ca="1"/>
        <v>1312.6843742325159</v>
      </c>
      <c r="P232" s="23">
        <f ca="1"/>
        <v>1285.3910240464679</v>
      </c>
      <c r="Q232" s="23">
        <f ca="1"/>
        <v>1285.3910240464679</v>
      </c>
      <c r="R232" s="23">
        <f ca="1"/>
        <v>1285.3910240464679</v>
      </c>
      <c r="S232" s="23">
        <f ca="1"/>
        <v>1285.3910240464679</v>
      </c>
      <c r="T232" s="23">
        <f ca="1"/>
        <v>1285.3910240464679</v>
      </c>
      <c r="U232" s="23">
        <f ca="1"/>
        <v>1285.3910240464679</v>
      </c>
      <c r="V232" s="23">
        <f ca="1"/>
        <v>1285.3910240464679</v>
      </c>
      <c r="W232" s="23">
        <f ca="1"/>
        <v>1285.3910240464679</v>
      </c>
      <c r="X232" s="23">
        <f ca="1"/>
        <v>1285.3910240464679</v>
      </c>
      <c r="Y232" s="23">
        <f ca="1"/>
        <v>1285.3910240464679</v>
      </c>
      <c r="Z232" s="23">
        <f ca="1"/>
        <v>1285.3910240464679</v>
      </c>
      <c r="AA232" s="23">
        <f ca="1"/>
        <v>1285.3910240464679</v>
      </c>
      <c r="AB232" s="23">
        <f ca="1"/>
        <v>1285.3910240464679</v>
      </c>
      <c r="AC232" s="23">
        <f ca="1"/>
        <v>1285.3910240464679</v>
      </c>
      <c r="AD232" s="23">
        <f ca="1"/>
        <v>1285.3910240464679</v>
      </c>
      <c r="AE232" s="23">
        <f ca="1"/>
        <v>1285.3910240464679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1112.1622470692039</v>
      </c>
      <c r="AH232" s="23">
        <f ca="1"/>
        <v>1150.6266335358791</v>
      </c>
      <c r="AI232" s="23">
        <f ca="1"/>
        <v>1273.1375870957079</v>
      </c>
      <c r="AJ232" s="23">
        <f ca="1"/>
        <v>197.96242069057612</v>
      </c>
      <c r="AK232" s="23">
        <f ca="1"/>
        <v>250.21765319784089</v>
      </c>
      <c r="AL232" s="23">
        <f ca="1"/>
        <v>292.05234937727755</v>
      </c>
      <c r="AM232" s="23">
        <f ca="1"/>
        <v>326.01048948055166</v>
      </c>
      <c r="AN232" s="23">
        <f ca="1"/>
        <v>358.67308268513312</v>
      </c>
      <c r="AO232" s="23">
        <f ca="1"/>
        <v>386.94983987970215</v>
      </c>
      <c r="AP232" s="23">
        <f ca="1"/>
        <v>401.13591000718827</v>
      </c>
      <c r="AQ232" s="23">
        <f ca="1"/>
        <v>422.04182733136082</v>
      </c>
      <c r="AR232" s="23">
        <f ca="1"/>
        <v>445.95892660682415</v>
      </c>
      <c r="AS232" s="23">
        <f ca="1"/>
        <v>470.37060844176847</v>
      </c>
      <c r="AT232" s="23">
        <f ca="1"/>
        <v>501.07716729315626</v>
      </c>
      <c r="AU232" s="23">
        <f ca="1"/>
        <v>505.87098544556699</v>
      </c>
      <c r="AV232" s="23">
        <f ca="1"/>
        <v>505.87098544556699</v>
      </c>
      <c r="AW232" s="23">
        <f ca="1"/>
        <v>505.87098544556699</v>
      </c>
      <c r="AX232" s="23">
        <f ca="1"/>
        <v>505.87098544556699</v>
      </c>
      <c r="AY232" s="23">
        <f ca="1"/>
        <v>505.87098544556699</v>
      </c>
      <c r="AZ232" s="23">
        <f ca="1"/>
        <v>505.87098544556699</v>
      </c>
      <c r="BA232" s="23">
        <f ca="1"/>
        <v>505.87098544556699</v>
      </c>
      <c r="BB232" s="23">
        <f ca="1"/>
        <v>505.87098544556699</v>
      </c>
      <c r="BC232" s="23">
        <f ca="1"/>
        <v>505.87098544556699</v>
      </c>
      <c r="BD232" s="23">
        <f ca="1"/>
        <v>505.87098544556699</v>
      </c>
      <c r="BE232" s="23">
        <f ca="1"/>
        <v>505.87098544556699</v>
      </c>
      <c r="BF232" s="23">
        <f ca="1"/>
        <v>505.87098544556699</v>
      </c>
      <c r="BG232" s="23">
        <f ca="1"/>
        <v>505.87098544556699</v>
      </c>
      <c r="BH232" s="23">
        <f ca="1"/>
        <v>505.87098544556699</v>
      </c>
      <c r="BI232" s="23">
        <f ca="1"/>
        <v>505.87098544556699</v>
      </c>
      <c r="BJ232" s="23">
        <f ca="1"/>
        <v>505.87098544556699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7148.5939581684124</v>
      </c>
      <c r="C233" s="23">
        <f ca="1"/>
        <v>7365.87116456473</v>
      </c>
      <c r="D233" s="23">
        <f ca="1"/>
        <v>8249.218682007202</v>
      </c>
      <c r="E233" s="23">
        <f ca="1"/>
        <v>19.288249276561544</v>
      </c>
      <c r="F233" s="23">
        <f ca="1"/>
        <v>179.23753461194698</v>
      </c>
      <c r="G233" s="23">
        <f ca="1"/>
        <v>445.67380981092163</v>
      </c>
      <c r="H233" s="23">
        <f ca="1"/>
        <v>636.37764982887643</v>
      </c>
      <c r="I233" s="23">
        <f ca="1"/>
        <v>854.08050709596546</v>
      </c>
      <c r="J233" s="23">
        <f ca="1"/>
        <v>1028.0358083708802</v>
      </c>
      <c r="K233" s="23">
        <f ca="1"/>
        <v>1141.405695939744</v>
      </c>
      <c r="L233" s="23">
        <f ca="1"/>
        <v>1411.4125304371901</v>
      </c>
      <c r="M233" s="23">
        <f ca="1"/>
        <v>1598.159469973371</v>
      </c>
      <c r="N233" s="23">
        <f ca="1"/>
        <v>1696.4321719362401</v>
      </c>
      <c r="O233" s="23">
        <f ca="1"/>
        <v>1878.6749196026765</v>
      </c>
      <c r="P233" s="23">
        <f ca="1"/>
        <v>1825.634482811611</v>
      </c>
      <c r="Q233" s="23">
        <f ca="1"/>
        <v>1825.634482811611</v>
      </c>
      <c r="R233" s="23">
        <f ca="1"/>
        <v>1825.634482811611</v>
      </c>
      <c r="S233" s="23">
        <f ca="1"/>
        <v>1825.634482811611</v>
      </c>
      <c r="T233" s="23">
        <f ca="1"/>
        <v>1825.634482811611</v>
      </c>
      <c r="U233" s="23">
        <f ca="1"/>
        <v>1825.634482811611</v>
      </c>
      <c r="V233" s="23">
        <f ca="1"/>
        <v>1825.634482811611</v>
      </c>
      <c r="W233" s="23">
        <f ca="1"/>
        <v>1825.634482811611</v>
      </c>
      <c r="X233" s="23">
        <f ca="1"/>
        <v>1825.634482811611</v>
      </c>
      <c r="Y233" s="23">
        <f ca="1"/>
        <v>1825.634482811611</v>
      </c>
      <c r="Z233" s="23">
        <f ca="1"/>
        <v>1825.634482811611</v>
      </c>
      <c r="AA233" s="23">
        <f ca="1"/>
        <v>1825.634482811611</v>
      </c>
      <c r="AB233" s="23">
        <f ca="1"/>
        <v>1825.634482811611</v>
      </c>
      <c r="AC233" s="23">
        <f ca="1"/>
        <v>1825.634482811611</v>
      </c>
      <c r="AD233" s="23">
        <f ca="1"/>
        <v>1825.634482811611</v>
      </c>
      <c r="AE233" s="23">
        <f ca="1"/>
        <v>1825.634482811611</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1241.7933586556769</v>
      </c>
      <c r="AH233" s="23">
        <f ca="1"/>
        <v>1284.7410668564846</v>
      </c>
      <c r="AI233" s="23">
        <f ca="1"/>
        <v>1421.5316195785128</v>
      </c>
      <c r="AJ233" s="23">
        <f ca="1"/>
        <v>117.21216790304402</v>
      </c>
      <c r="AK233" s="23">
        <f ca="1"/>
        <v>175.55815191169913</v>
      </c>
      <c r="AL233" s="23">
        <f ca="1"/>
        <v>222.26900548895588</v>
      </c>
      <c r="AM233" s="23">
        <f ca="1"/>
        <v>260.18522946047563</v>
      </c>
      <c r="AN233" s="23">
        <f ca="1"/>
        <v>296.65490052223549</v>
      </c>
      <c r="AO233" s="23">
        <f ca="1"/>
        <v>328.22753246606158</v>
      </c>
      <c r="AP233" s="23">
        <f ca="1"/>
        <v>344.06709878487771</v>
      </c>
      <c r="AQ233" s="23">
        <f ca="1"/>
        <v>367.40976246382803</v>
      </c>
      <c r="AR233" s="23">
        <f ca="1"/>
        <v>394.11458463959008</v>
      </c>
      <c r="AS233" s="23">
        <f ca="1"/>
        <v>421.37163679734311</v>
      </c>
      <c r="AT233" s="23">
        <f ca="1"/>
        <v>455.65728257367397</v>
      </c>
      <c r="AU233" s="23">
        <f ca="1"/>
        <v>461.00985730811965</v>
      </c>
      <c r="AV233" s="23">
        <f ca="1"/>
        <v>461.00985730811965</v>
      </c>
      <c r="AW233" s="23">
        <f ca="1"/>
        <v>461.00985730811965</v>
      </c>
      <c r="AX233" s="23">
        <f ca="1"/>
        <v>461.00985730811965</v>
      </c>
      <c r="AY233" s="23">
        <f ca="1"/>
        <v>461.00985730811965</v>
      </c>
      <c r="AZ233" s="23">
        <f ca="1"/>
        <v>461.00985730811965</v>
      </c>
      <c r="BA233" s="23">
        <f ca="1"/>
        <v>461.00985730811965</v>
      </c>
      <c r="BB233" s="23">
        <f ca="1"/>
        <v>461.00985730811965</v>
      </c>
      <c r="BC233" s="23">
        <f ca="1"/>
        <v>461.00985730811965</v>
      </c>
      <c r="BD233" s="23">
        <f ca="1"/>
        <v>461.00985730811965</v>
      </c>
      <c r="BE233" s="23">
        <f ca="1"/>
        <v>461.00985730811965</v>
      </c>
      <c r="BF233" s="23">
        <f ca="1"/>
        <v>461.00985730811965</v>
      </c>
      <c r="BG233" s="23">
        <f ca="1"/>
        <v>461.00985730811965</v>
      </c>
      <c r="BH233" s="23">
        <f ca="1"/>
        <v>461.00985730811965</v>
      </c>
      <c r="BI233" s="23">
        <f ca="1"/>
        <v>461.00985730811965</v>
      </c>
      <c r="BJ233" s="23">
        <f ca="1"/>
        <v>461.00985730811965</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8285.9069856377973</v>
      </c>
      <c r="C234" s="23">
        <f ca="1"/>
        <v>8537.7521362833941</v>
      </c>
      <c r="D234" s="23">
        <f ca="1"/>
        <v>9561.6367502862468</v>
      </c>
      <c r="E234" s="23" t="str">
        <f ca="1"/>
        <v/>
      </c>
      <c r="F234" s="23" t="str">
        <f ca="1"/>
        <v/>
      </c>
      <c r="G234" s="23">
        <f ca="1"/>
        <v>3.4714386055730699</v>
      </c>
      <c r="H234" s="23">
        <f ca="1"/>
        <v>49.808631965082945</v>
      </c>
      <c r="I234" s="23">
        <f ca="1"/>
        <v>165.50475375234703</v>
      </c>
      <c r="J234" s="23">
        <f ca="1"/>
        <v>303.29964261959367</v>
      </c>
      <c r="K234" s="23">
        <f ca="1"/>
        <v>413.71276150266959</v>
      </c>
      <c r="L234" s="23">
        <f ca="1"/>
        <v>721.14394891937252</v>
      </c>
      <c r="M234" s="23">
        <f ca="1"/>
        <v>937.60158798854877</v>
      </c>
      <c r="N234" s="23">
        <f ca="1"/>
        <v>1051.5090881846111</v>
      </c>
      <c r="O234" s="23">
        <f ca="1"/>
        <v>1262.7459362707555</v>
      </c>
      <c r="P234" s="23">
        <f ca="1"/>
        <v>1201.2669757506687</v>
      </c>
      <c r="Q234" s="23">
        <f ca="1"/>
        <v>1201.2669757506687</v>
      </c>
      <c r="R234" s="23">
        <f ca="1"/>
        <v>1201.2669757506687</v>
      </c>
      <c r="S234" s="23">
        <f ca="1"/>
        <v>1201.2669757506687</v>
      </c>
      <c r="T234" s="23">
        <f ca="1"/>
        <v>1201.2669757506687</v>
      </c>
      <c r="U234" s="23">
        <f ca="1"/>
        <v>1201.2669757506687</v>
      </c>
      <c r="V234" s="23">
        <f ca="1"/>
        <v>1201.2669757506687</v>
      </c>
      <c r="W234" s="23">
        <f ca="1"/>
        <v>1201.2669757506687</v>
      </c>
      <c r="X234" s="23">
        <f ca="1"/>
        <v>1201.2669757506687</v>
      </c>
      <c r="Y234" s="23">
        <f ca="1"/>
        <v>1201.2669757506687</v>
      </c>
      <c r="Z234" s="23">
        <f ca="1"/>
        <v>1201.2669757506687</v>
      </c>
      <c r="AA234" s="23">
        <f ca="1"/>
        <v>1201.2669757506687</v>
      </c>
      <c r="AB234" s="23">
        <f ca="1"/>
        <v>1201.2669757506687</v>
      </c>
      <c r="AC234" s="23">
        <f ca="1"/>
        <v>1201.2669757506687</v>
      </c>
      <c r="AD234" s="23">
        <f ca="1"/>
        <v>1201.2669757506687</v>
      </c>
      <c r="AE234" s="23">
        <f ca="1"/>
        <v>1201.2669757506687</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2020.1857810325532</v>
      </c>
      <c r="AH234" s="23">
        <f ca="1"/>
        <v>2090.054369739722</v>
      </c>
      <c r="AI234" s="23">
        <f ca="1"/>
        <v>2312.5892445338536</v>
      </c>
      <c r="AJ234" s="23">
        <f ca="1"/>
        <v>23.194318243551503</v>
      </c>
      <c r="AK234" s="23">
        <f ca="1"/>
        <v>88.640050037573417</v>
      </c>
      <c r="AL234" s="23">
        <f ca="1"/>
        <v>163.31462592296853</v>
      </c>
      <c r="AM234" s="23">
        <f ca="1"/>
        <v>224.99784882297791</v>
      </c>
      <c r="AN234" s="23">
        <f ca="1"/>
        <v>284.32777711125635</v>
      </c>
      <c r="AO234" s="23">
        <f ca="1"/>
        <v>335.69105883450584</v>
      </c>
      <c r="AP234" s="23">
        <f ca="1"/>
        <v>361.45932891901964</v>
      </c>
      <c r="AQ234" s="23">
        <f ca="1"/>
        <v>399.43385739184839</v>
      </c>
      <c r="AR234" s="23">
        <f ca="1"/>
        <v>442.87804371193045</v>
      </c>
      <c r="AS234" s="23">
        <f ca="1"/>
        <v>487.22061392954356</v>
      </c>
      <c r="AT234" s="23">
        <f ca="1"/>
        <v>542.99750596079514</v>
      </c>
      <c r="AU234" s="23">
        <f ca="1"/>
        <v>551.7052311995152</v>
      </c>
      <c r="AV234" s="23">
        <f ca="1"/>
        <v>551.7052311995152</v>
      </c>
      <c r="AW234" s="23">
        <f ca="1"/>
        <v>551.7052311995152</v>
      </c>
      <c r="AX234" s="23">
        <f ca="1"/>
        <v>551.7052311995152</v>
      </c>
      <c r="AY234" s="23">
        <f ca="1"/>
        <v>551.7052311995152</v>
      </c>
      <c r="AZ234" s="23">
        <f ca="1"/>
        <v>551.7052311995152</v>
      </c>
      <c r="BA234" s="23">
        <f ca="1"/>
        <v>551.7052311995152</v>
      </c>
      <c r="BB234" s="23">
        <f ca="1"/>
        <v>551.7052311995152</v>
      </c>
      <c r="BC234" s="23">
        <f ca="1"/>
        <v>551.7052311995152</v>
      </c>
      <c r="BD234" s="23">
        <f ca="1"/>
        <v>551.7052311995152</v>
      </c>
      <c r="BE234" s="23">
        <f ca="1"/>
        <v>551.7052311995152</v>
      </c>
      <c r="BF234" s="23">
        <f ca="1"/>
        <v>551.7052311995152</v>
      </c>
      <c r="BG234" s="23">
        <f ca="1"/>
        <v>551.7052311995152</v>
      </c>
      <c r="BH234" s="23">
        <f ca="1"/>
        <v>551.7052311995152</v>
      </c>
      <c r="BI234" s="23">
        <f ca="1"/>
        <v>551.7052311995152</v>
      </c>
      <c r="BJ234" s="23">
        <f ca="1"/>
        <v>551.7052311995152</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9747.9358064619137</v>
      </c>
      <c r="C235" s="23">
        <f ca="1"/>
        <v>10044.218442257523</v>
      </c>
      <c r="D235" s="23">
        <f ca="1"/>
        <v>11248.765090901272</v>
      </c>
      <c r="E235" s="23" t="str">
        <f ca="1"/>
        <v/>
      </c>
      <c r="F235" s="23" t="str">
        <f ca="1"/>
        <v/>
      </c>
      <c r="G235" s="23" t="str">
        <f ca="1"/>
        <v/>
      </c>
      <c r="H235" s="23" t="str">
        <f ca="1"/>
        <v/>
      </c>
      <c r="I235" s="23" t="str">
        <f ca="1"/>
        <v/>
      </c>
      <c r="J235" s="23" t="str">
        <f ca="1"/>
        <v/>
      </c>
      <c r="K235" s="23" t="str">
        <f ca="1"/>
        <v/>
      </c>
      <c r="L235" s="23">
        <f ca="1"/>
        <v>22.609105460561786</v>
      </c>
      <c r="M235" s="23">
        <f ca="1"/>
        <v>95.641015124621447</v>
      </c>
      <c r="N235" s="23">
        <f ca="1"/>
        <v>153.4846087277835</v>
      </c>
      <c r="O235" s="23">
        <f ca="1"/>
        <v>294.67134410858313</v>
      </c>
      <c r="P235" s="23">
        <f ca="1"/>
        <v>249.12807091831428</v>
      </c>
      <c r="Q235" s="23">
        <f ca="1"/>
        <v>249.12807091831428</v>
      </c>
      <c r="R235" s="23">
        <f ca="1"/>
        <v>249.12807091831428</v>
      </c>
      <c r="S235" s="23">
        <f ca="1"/>
        <v>249.12807091831428</v>
      </c>
      <c r="T235" s="23">
        <f ca="1"/>
        <v>249.12807091831428</v>
      </c>
      <c r="U235" s="23">
        <f ca="1"/>
        <v>249.12807091831428</v>
      </c>
      <c r="V235" s="23">
        <f ca="1"/>
        <v>249.12807091831428</v>
      </c>
      <c r="W235" s="23">
        <f ca="1"/>
        <v>249.12807091831428</v>
      </c>
      <c r="X235" s="23">
        <f ca="1"/>
        <v>249.12807091831428</v>
      </c>
      <c r="Y235" s="23">
        <f ca="1"/>
        <v>249.12807091831428</v>
      </c>
      <c r="Z235" s="23">
        <f ca="1"/>
        <v>249.12807091831428</v>
      </c>
      <c r="AA235" s="23">
        <f ca="1"/>
        <v>249.12807091831428</v>
      </c>
      <c r="AB235" s="23">
        <f ca="1"/>
        <v>249.12807091831428</v>
      </c>
      <c r="AC235" s="23">
        <f ca="1"/>
        <v>249.12807091831428</v>
      </c>
      <c r="AD235" s="23">
        <f ca="1"/>
        <v>249.12807091831428</v>
      </c>
      <c r="AE235" s="23">
        <f ca="1"/>
        <v>249.12807091831428</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3523.6643742928645</v>
      </c>
      <c r="AH235" s="23">
        <f ca="1"/>
        <v>3645.5311150753569</v>
      </c>
      <c r="AI235" s="23">
        <f ca="1"/>
        <v>4033.6826493114886</v>
      </c>
      <c r="AJ235" s="23" t="str">
        <f ca="1"/>
        <v/>
      </c>
      <c r="AK235" s="23" t="str">
        <f ca="1"/>
        <v/>
      </c>
      <c r="AL235" s="23">
        <f ca="1"/>
        <v>9.7618340342667889</v>
      </c>
      <c r="AM235" s="23">
        <f ca="1"/>
        <v>46.914628794566596</v>
      </c>
      <c r="AN235" s="23">
        <f ca="1"/>
        <v>107.20178616562556</v>
      </c>
      <c r="AO235" s="23">
        <f ca="1"/>
        <v>177.6452880142503</v>
      </c>
      <c r="AP235" s="23">
        <f ca="1"/>
        <v>219.05959395189572</v>
      </c>
      <c r="AQ235" s="23">
        <f ca="1"/>
        <v>284.98470683239435</v>
      </c>
      <c r="AR235" s="23">
        <f ca="1"/>
        <v>360.76126809893839</v>
      </c>
      <c r="AS235" s="23">
        <f ca="1"/>
        <v>438.10481561194092</v>
      </c>
      <c r="AT235" s="23">
        <f ca="1"/>
        <v>535.39242609044084</v>
      </c>
      <c r="AU235" s="23">
        <f ca="1"/>
        <v>550.58068327593992</v>
      </c>
      <c r="AV235" s="23">
        <f ca="1"/>
        <v>550.58068327593992</v>
      </c>
      <c r="AW235" s="23">
        <f ca="1"/>
        <v>550.58068327593992</v>
      </c>
      <c r="AX235" s="23">
        <f ca="1"/>
        <v>550.58068327593992</v>
      </c>
      <c r="AY235" s="23">
        <f ca="1"/>
        <v>550.58068327593992</v>
      </c>
      <c r="AZ235" s="23">
        <f ca="1"/>
        <v>550.58068327593992</v>
      </c>
      <c r="BA235" s="23">
        <f ca="1"/>
        <v>550.58068327593992</v>
      </c>
      <c r="BB235" s="23">
        <f ca="1"/>
        <v>550.58068327593992</v>
      </c>
      <c r="BC235" s="23">
        <f ca="1"/>
        <v>550.58068327593992</v>
      </c>
      <c r="BD235" s="23">
        <f ca="1"/>
        <v>550.58068327593992</v>
      </c>
      <c r="BE235" s="23">
        <f ca="1"/>
        <v>550.58068327593992</v>
      </c>
      <c r="BF235" s="23">
        <f ca="1"/>
        <v>550.58068327593992</v>
      </c>
      <c r="BG235" s="23">
        <f ca="1"/>
        <v>550.58068327593992</v>
      </c>
      <c r="BH235" s="23">
        <f ca="1"/>
        <v>550.58068327593992</v>
      </c>
      <c r="BI235" s="23">
        <f ca="1"/>
        <v>550.58068327593992</v>
      </c>
      <c r="BJ235" s="23">
        <f ca="1"/>
        <v>550.58068327593992</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17342.408167441343</v>
      </c>
      <c r="C236" s="23">
        <f ca="1"/>
        <v>17869.52021504907</v>
      </c>
      <c r="D236" s="23">
        <f ca="1"/>
        <v>20012.511311036345</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7020.6756228384484</v>
      </c>
      <c r="AH236" s="23">
        <f ca="1"/>
        <v>7263.4872999347135</v>
      </c>
      <c r="AI236" s="23">
        <f ca="1"/>
        <v>8036.8543760558132</v>
      </c>
      <c r="AJ236" s="23" t="str">
        <f ca="1"/>
        <v/>
      </c>
      <c r="AK236" s="23" t="str">
        <f ca="1"/>
        <v/>
      </c>
      <c r="AL236" s="23" t="str">
        <f ca="1"/>
        <v/>
      </c>
      <c r="AM236" s="23" t="str">
        <f ca="1"/>
        <v/>
      </c>
      <c r="AN236" s="23" t="str">
        <f ca="1"/>
        <v/>
      </c>
      <c r="AO236" s="23" t="str">
        <f ca="1"/>
        <v/>
      </c>
      <c r="AP236" s="23" t="str">
        <f ca="1"/>
        <v/>
      </c>
      <c r="AQ236" s="23">
        <f ca="1"/>
        <v>4.8626889668709037</v>
      </c>
      <c r="AR236" s="23">
        <f ca="1"/>
        <v>31.655192933478457</v>
      </c>
      <c r="AS236" s="23">
        <f ca="1"/>
        <v>82.200227117512028</v>
      </c>
      <c r="AT236" s="23">
        <f ca="1"/>
        <v>177.47764556860253</v>
      </c>
      <c r="AU236" s="23">
        <f ca="1"/>
        <v>195.42495167941283</v>
      </c>
      <c r="AV236" s="23">
        <f ca="1"/>
        <v>195.42495167941283</v>
      </c>
      <c r="AW236" s="23">
        <f ca="1"/>
        <v>195.42495167941283</v>
      </c>
      <c r="AX236" s="23">
        <f ca="1"/>
        <v>195.42495167941283</v>
      </c>
      <c r="AY236" s="23">
        <f ca="1"/>
        <v>195.42495167941283</v>
      </c>
      <c r="AZ236" s="23">
        <f ca="1"/>
        <v>195.42495167941283</v>
      </c>
      <c r="BA236" s="23">
        <f ca="1"/>
        <v>195.42495167941283</v>
      </c>
      <c r="BB236" s="23">
        <f ca="1"/>
        <v>195.42495167941283</v>
      </c>
      <c r="BC236" s="23">
        <f ca="1"/>
        <v>195.42495167941283</v>
      </c>
      <c r="BD236" s="23">
        <f ca="1"/>
        <v>195.42495167941283</v>
      </c>
      <c r="BE236" s="23">
        <f ca="1"/>
        <v>195.42495167941283</v>
      </c>
      <c r="BF236" s="23">
        <f ca="1"/>
        <v>195.42495167941283</v>
      </c>
      <c r="BG236" s="23">
        <f ca="1"/>
        <v>195.42495167941283</v>
      </c>
      <c r="BH236" s="23">
        <f ca="1"/>
        <v>195.42495167941283</v>
      </c>
      <c r="BI236" s="23">
        <f ca="1"/>
        <v>195.42495167941283</v>
      </c>
      <c r="BJ236" s="23">
        <f ca="1"/>
        <v>195.42495167941283</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19856.128438383839</v>
      </c>
      <c r="C237" s="23">
        <f ca="1"/>
        <v>20459.643499133483</v>
      </c>
      <c r="D237" s="23">
        <f ca="1"/>
        <v>22913.253518768623</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11955.744155994911</v>
      </c>
      <c r="AH237" s="23">
        <f ca="1"/>
        <v>12369.236310511706</v>
      </c>
      <c r="AI237" s="23">
        <f ca="1"/>
        <v>13686.229061279968</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12043.563380377378</v>
      </c>
      <c r="C238" s="23">
        <f ca="1"/>
        <v>12409.620233187616</v>
      </c>
      <c r="D238" s="23">
        <f ca="1"/>
        <v>13897.836220201545</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14474.464539060578</v>
      </c>
      <c r="AH238" s="23">
        <f ca="1"/>
        <v>14975.067215869451</v>
      </c>
      <c r="AI238" s="23">
        <f ca="1"/>
        <v>16569.511243817014</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4991.3610092876243</v>
      </c>
      <c r="C239" s="23">
        <f ca="1"/>
        <v>5143.0704199157526</v>
      </c>
      <c r="D239" s="23">
        <f ca="1"/>
        <v>5759.8499407577865</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22112.402324082301</v>
      </c>
      <c r="AH239" s="23">
        <f ca="1"/>
        <v>22877.164831478567</v>
      </c>
      <c r="AI239" s="23">
        <f ca="1"/>
        <v>25312.970849315214</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2979.5231917562328</v>
      </c>
      <c r="C240" s="23">
        <f ca="1"/>
        <v>3070.0840040343032</v>
      </c>
      <c r="D240" s="23">
        <f ca="1"/>
        <v>3438.261918460777</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18803.780214344744</v>
      </c>
      <c r="AH240" s="23">
        <f ca="1"/>
        <v>19454.113267013076</v>
      </c>
      <c r="AI240" s="23">
        <f ca="1"/>
        <v>21525.455870719947</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3169.6138634876534</v>
      </c>
      <c r="C241" s="23">
        <f ca="1"/>
        <v>3265.9523672051168</v>
      </c>
      <c r="D241" s="23">
        <f ca="1"/>
        <v>3657.6196732441958</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4988.3747846507658</v>
      </c>
      <c r="AH241" s="23">
        <f ca="1"/>
        <v>5160.8988710087215</v>
      </c>
      <c r="AI241" s="23">
        <f ca="1"/>
        <v>5710.3965303581881</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3283.237466137316</v>
      </c>
      <c r="C242" s="23">
        <f ca="1"/>
        <v>3383.0294908001383</v>
      </c>
      <c r="D242" s="23">
        <f ca="1"/>
        <v>3788.7371980580838</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3091.1568337672047</v>
      </c>
      <c r="AH242" s="23">
        <f ca="1"/>
        <v>3198.0652020349221</v>
      </c>
      <c r="AI242" s="23">
        <f ca="1"/>
        <v>3538.5735876645922</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2189.0044775870451</v>
      </c>
      <c r="C243" s="23">
        <f ca="1"/>
        <v>2255.5379498282086</v>
      </c>
      <c r="D243" s="23">
        <f ca="1"/>
        <v>2526.0319353954633</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884.39917250639064</v>
      </c>
      <c r="AH243" s="23">
        <f ca="1"/>
        <v>914.98632078600394</v>
      </c>
      <c r="AI243" s="23">
        <f ca="1"/>
        <v>1012.4078851636872</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174.47415762317428</v>
      </c>
      <c r="C244" s="23">
        <f ca="1"/>
        <v>179.77719452505301</v>
      </c>
      <c r="D244" s="23">
        <f ca="1"/>
        <v>201.33686274738773</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0</v>
      </c>
      <c r="C245" s="23">
        <f ca="1"/>
        <v>0</v>
      </c>
      <c r="D245" s="23">
        <f ca="1"/>
        <v>0</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99564.216548117736</v>
      </c>
      <c r="C246" s="31">
        <f t="shared" ca="1" si="28"/>
        <v>102590.41092357165</v>
      </c>
      <c r="D246" s="31">
        <f t="shared" ca="1" si="28"/>
        <v>114893.50213682873</v>
      </c>
      <c r="E246" s="31">
        <f t="shared" ca="1" si="28"/>
        <v>1274.7058573593679</v>
      </c>
      <c r="F246" s="31">
        <f t="shared" ca="1" si="28"/>
        <v>1826.3571447840131</v>
      </c>
      <c r="G246" s="31">
        <f t="shared" ca="1" si="28"/>
        <v>2447.1211988433834</v>
      </c>
      <c r="H246" s="31">
        <f t="shared" ca="1" si="28"/>
        <v>2906.9818918052233</v>
      </c>
      <c r="I246" s="31">
        <f t="shared" ca="1" si="28"/>
        <v>3494.7463652420251</v>
      </c>
      <c r="J246" s="31">
        <f t="shared" ca="1" si="28"/>
        <v>4009.7471087517779</v>
      </c>
      <c r="K246" s="31">
        <f t="shared" ca="1" si="28"/>
        <v>4365.9922604485891</v>
      </c>
      <c r="L246" s="31">
        <f t="shared" ca="1" si="28"/>
        <v>5281.5172038049368</v>
      </c>
      <c r="M246" s="31">
        <f t="shared" ca="1" si="28"/>
        <v>5975.9500823093786</v>
      </c>
      <c r="N246" s="31">
        <f t="shared" ca="1" si="28"/>
        <v>6360.7963693004976</v>
      </c>
      <c r="O246" s="31">
        <f t="shared" ca="1" si="28"/>
        <v>7108.3963623514028</v>
      </c>
      <c r="P246" s="31">
        <f t="shared" ca="1" si="28"/>
        <v>6886.3608859071155</v>
      </c>
      <c r="Q246" s="31">
        <f t="shared" ca="1" si="28"/>
        <v>6886.3608859071155</v>
      </c>
      <c r="R246" s="31">
        <f t="shared" ca="1" si="28"/>
        <v>6886.3608859071155</v>
      </c>
      <c r="S246" s="31">
        <f t="shared" ca="1" si="28"/>
        <v>6886.3608859071155</v>
      </c>
      <c r="T246" s="31">
        <f t="shared" ca="1" si="28"/>
        <v>6886.3608859071155</v>
      </c>
      <c r="U246" s="31">
        <f t="shared" ca="1" si="28"/>
        <v>6886.3608859071155</v>
      </c>
      <c r="V246" s="31">
        <f t="shared" ca="1" si="28"/>
        <v>6886.3608859071155</v>
      </c>
      <c r="W246" s="31">
        <f t="shared" ca="1" si="28"/>
        <v>6886.3608859071155</v>
      </c>
      <c r="X246" s="31">
        <f t="shared" ca="1" si="28"/>
        <v>6886.3608859071155</v>
      </c>
      <c r="Y246" s="31">
        <f t="shared" ca="1" si="28"/>
        <v>6886.3608859071155</v>
      </c>
      <c r="Z246" s="31">
        <f t="shared" ca="1" si="28"/>
        <v>6886.3608859071155</v>
      </c>
      <c r="AA246" s="31">
        <f t="shared" ca="1" si="28"/>
        <v>6886.3608859071155</v>
      </c>
      <c r="AB246" s="31">
        <f t="shared" ca="1" si="28"/>
        <v>6886.3608859071155</v>
      </c>
      <c r="AC246" s="31">
        <f t="shared" ca="1" si="28"/>
        <v>6886.3608859071155</v>
      </c>
      <c r="AD246" s="31">
        <f t="shared" ca="1" si="28"/>
        <v>6886.3608859071155</v>
      </c>
      <c r="AE246" s="31">
        <f t="shared" ca="1" si="28"/>
        <v>6886.3608859071155</v>
      </c>
      <c r="AF246" s="4" t="s">
        <v>864</v>
      </c>
      <c r="AG246" s="31">
        <f t="shared" ref="AG246:BJ246" ca="1" si="29">PowerFactor*SUM(AG222:AG245)</f>
        <v>93455.914365580291</v>
      </c>
      <c r="AH246" s="31">
        <f t="shared" ca="1" si="29"/>
        <v>96688.108604529785</v>
      </c>
      <c r="AI246" s="31">
        <f t="shared" ca="1" si="29"/>
        <v>106982.80545735371</v>
      </c>
      <c r="AJ246" s="31">
        <f t="shared" ca="1" si="29"/>
        <v>1165.0275190761549</v>
      </c>
      <c r="AK246" s="31">
        <f t="shared" ca="1" si="29"/>
        <v>1445.7158550964498</v>
      </c>
      <c r="AL246" s="31">
        <f t="shared" ca="1" si="29"/>
        <v>1702.4720217299487</v>
      </c>
      <c r="AM246" s="31">
        <f t="shared" ca="1" si="29"/>
        <v>1941.1837639790474</v>
      </c>
      <c r="AN246" s="31">
        <f t="shared" ca="1" si="29"/>
        <v>2195.3401346977344</v>
      </c>
      <c r="AO246" s="31">
        <f t="shared" ca="1" si="29"/>
        <v>2433.6206677029663</v>
      </c>
      <c r="AP246" s="31">
        <f t="shared" ca="1" si="29"/>
        <v>2559.2365628678963</v>
      </c>
      <c r="AQ246" s="31">
        <f t="shared" ca="1" si="29"/>
        <v>2754.1116874995241</v>
      </c>
      <c r="AR246" s="31">
        <f t="shared" ca="1" si="29"/>
        <v>2998.6409820705235</v>
      </c>
      <c r="AS246" s="31">
        <f t="shared" ca="1" si="29"/>
        <v>3271.4253938135753</v>
      </c>
      <c r="AT246" s="31">
        <f t="shared" ca="1" si="29"/>
        <v>3646.2495707490921</v>
      </c>
      <c r="AU246" s="31">
        <f t="shared" ca="1" si="29"/>
        <v>3707.8388991313022</v>
      </c>
      <c r="AV246" s="31">
        <f t="shared" ca="1" si="29"/>
        <v>3707.8388991313022</v>
      </c>
      <c r="AW246" s="31">
        <f t="shared" ca="1" si="29"/>
        <v>3707.8388991313022</v>
      </c>
      <c r="AX246" s="31">
        <f t="shared" ca="1" si="29"/>
        <v>3707.8388991313022</v>
      </c>
      <c r="AY246" s="31">
        <f t="shared" ca="1" si="29"/>
        <v>3707.8388991313022</v>
      </c>
      <c r="AZ246" s="31">
        <f t="shared" ca="1" si="29"/>
        <v>3707.8388991313022</v>
      </c>
      <c r="BA246" s="31">
        <f t="shared" ca="1" si="29"/>
        <v>3707.8388991313022</v>
      </c>
      <c r="BB246" s="31">
        <f t="shared" ca="1" si="29"/>
        <v>3707.8388991313022</v>
      </c>
      <c r="BC246" s="31">
        <f t="shared" ca="1" si="29"/>
        <v>3707.8388991313022</v>
      </c>
      <c r="BD246" s="31">
        <f t="shared" ca="1" si="29"/>
        <v>3707.8388991313022</v>
      </c>
      <c r="BE246" s="31">
        <f t="shared" ca="1" si="29"/>
        <v>3707.8388991313022</v>
      </c>
      <c r="BF246" s="31">
        <f t="shared" ca="1" si="29"/>
        <v>3707.8388991313022</v>
      </c>
      <c r="BG246" s="31">
        <f t="shared" ca="1" si="29"/>
        <v>3707.8388991313022</v>
      </c>
      <c r="BH246" s="31">
        <f t="shared" ca="1" si="29"/>
        <v>3707.8388991313022</v>
      </c>
      <c r="BI246" s="31">
        <f t="shared" ca="1" si="29"/>
        <v>3707.8388991313022</v>
      </c>
      <c r="BJ246" s="31">
        <f t="shared" ca="1" si="29"/>
        <v>3707.8388991313022</v>
      </c>
    </row>
    <row r="247" spans="1:62">
      <c r="A247" s="4" t="s">
        <v>943</v>
      </c>
      <c r="B247" s="31">
        <f t="shared" ref="B247:AE247" ca="1" si="30">B246*Probability_Weighting_for_50__POE_MDs</f>
        <v>69694.951583682414</v>
      </c>
      <c r="C247" s="31">
        <f t="shared" ca="1" si="30"/>
        <v>71813.287646500146</v>
      </c>
      <c r="D247" s="31">
        <f t="shared" ca="1" si="30"/>
        <v>80425.4514957801</v>
      </c>
      <c r="E247" s="31">
        <f t="shared" ca="1" si="30"/>
        <v>892.29410015155747</v>
      </c>
      <c r="F247" s="31">
        <f t="shared" ca="1" si="30"/>
        <v>1278.4500013488091</v>
      </c>
      <c r="G247" s="31">
        <f t="shared" ca="1" si="30"/>
        <v>1712.9848391903683</v>
      </c>
      <c r="H247" s="31">
        <f t="shared" ca="1" si="30"/>
        <v>2034.8873242636562</v>
      </c>
      <c r="I247" s="31">
        <f t="shared" ca="1" si="30"/>
        <v>2446.3224556694176</v>
      </c>
      <c r="J247" s="31">
        <f t="shared" ca="1" si="30"/>
        <v>2806.8229761262442</v>
      </c>
      <c r="K247" s="31">
        <f t="shared" ca="1" si="30"/>
        <v>3056.1945823140122</v>
      </c>
      <c r="L247" s="31">
        <f t="shared" ca="1" si="30"/>
        <v>3697.0620426634555</v>
      </c>
      <c r="M247" s="31">
        <f t="shared" ca="1" si="30"/>
        <v>4183.1650576165648</v>
      </c>
      <c r="N247" s="31">
        <f t="shared" ca="1" si="30"/>
        <v>4452.5574585103477</v>
      </c>
      <c r="O247" s="31">
        <f t="shared" ca="1" si="30"/>
        <v>4975.8774536459814</v>
      </c>
      <c r="P247" s="31">
        <f t="shared" ca="1" si="30"/>
        <v>4820.4526201349809</v>
      </c>
      <c r="Q247" s="31">
        <f t="shared" ca="1" si="30"/>
        <v>4820.4526201349809</v>
      </c>
      <c r="R247" s="31">
        <f t="shared" ca="1" si="30"/>
        <v>4820.4526201349809</v>
      </c>
      <c r="S247" s="31">
        <f t="shared" ca="1" si="30"/>
        <v>4820.4526201349809</v>
      </c>
      <c r="T247" s="31">
        <f t="shared" ca="1" si="30"/>
        <v>4820.4526201349809</v>
      </c>
      <c r="U247" s="31">
        <f t="shared" ca="1" si="30"/>
        <v>4820.4526201349809</v>
      </c>
      <c r="V247" s="31">
        <f t="shared" ca="1" si="30"/>
        <v>4820.4526201349809</v>
      </c>
      <c r="W247" s="31">
        <f t="shared" ca="1" si="30"/>
        <v>4820.4526201349809</v>
      </c>
      <c r="X247" s="31">
        <f t="shared" ca="1" si="30"/>
        <v>4820.4526201349809</v>
      </c>
      <c r="Y247" s="31">
        <f t="shared" ca="1" si="30"/>
        <v>4820.4526201349809</v>
      </c>
      <c r="Z247" s="31">
        <f t="shared" ca="1" si="30"/>
        <v>4820.4526201349809</v>
      </c>
      <c r="AA247" s="31">
        <f t="shared" ca="1" si="30"/>
        <v>4820.4526201349809</v>
      </c>
      <c r="AB247" s="31">
        <f t="shared" ca="1" si="30"/>
        <v>4820.4526201349809</v>
      </c>
      <c r="AC247" s="31">
        <f t="shared" ca="1" si="30"/>
        <v>4820.4526201349809</v>
      </c>
      <c r="AD247" s="31">
        <f t="shared" ca="1" si="30"/>
        <v>4820.4526201349809</v>
      </c>
      <c r="AE247" s="31">
        <f t="shared" ca="1" si="30"/>
        <v>4820.4526201349809</v>
      </c>
      <c r="AF247" s="31" t="s">
        <v>944</v>
      </c>
      <c r="AG247" s="31">
        <f t="shared" ref="AG247:BJ247" ca="1" si="31">AG246*Probability_Weighting_for_10__POE_MDs</f>
        <v>28036.774309674085</v>
      </c>
      <c r="AH247" s="31">
        <f t="shared" ca="1" si="31"/>
        <v>29006.432581358935</v>
      </c>
      <c r="AI247" s="31">
        <f t="shared" ca="1" si="31"/>
        <v>32094.841637206111</v>
      </c>
      <c r="AJ247" s="31">
        <f t="shared" ca="1" si="31"/>
        <v>349.50825572284646</v>
      </c>
      <c r="AK247" s="31">
        <f t="shared" ca="1" si="31"/>
        <v>433.71475652893491</v>
      </c>
      <c r="AL247" s="31">
        <f t="shared" ca="1" si="31"/>
        <v>510.74160651898455</v>
      </c>
      <c r="AM247" s="31">
        <f t="shared" ca="1" si="31"/>
        <v>582.35512919371422</v>
      </c>
      <c r="AN247" s="31">
        <f t="shared" ca="1" si="31"/>
        <v>658.60204040932024</v>
      </c>
      <c r="AO247" s="31">
        <f t="shared" ca="1" si="31"/>
        <v>730.08620031088992</v>
      </c>
      <c r="AP247" s="31">
        <f t="shared" ca="1" si="31"/>
        <v>767.77096886036884</v>
      </c>
      <c r="AQ247" s="31">
        <f t="shared" ca="1" si="31"/>
        <v>826.23350624985721</v>
      </c>
      <c r="AR247" s="31">
        <f t="shared" ca="1" si="31"/>
        <v>899.59229462115707</v>
      </c>
      <c r="AS247" s="31">
        <f t="shared" ca="1" si="31"/>
        <v>981.42761814407254</v>
      </c>
      <c r="AT247" s="31">
        <f t="shared" ca="1" si="31"/>
        <v>1093.8748712247275</v>
      </c>
      <c r="AU247" s="31">
        <f t="shared" ca="1" si="31"/>
        <v>1112.3516697393907</v>
      </c>
      <c r="AV247" s="31">
        <f t="shared" ca="1" si="31"/>
        <v>1112.3516697393907</v>
      </c>
      <c r="AW247" s="31">
        <f t="shared" ca="1" si="31"/>
        <v>1112.3516697393907</v>
      </c>
      <c r="AX247" s="31">
        <f t="shared" ca="1" si="31"/>
        <v>1112.3516697393907</v>
      </c>
      <c r="AY247" s="31">
        <f t="shared" ca="1" si="31"/>
        <v>1112.3516697393907</v>
      </c>
      <c r="AZ247" s="31">
        <f t="shared" ca="1" si="31"/>
        <v>1112.3516697393907</v>
      </c>
      <c r="BA247" s="31">
        <f t="shared" ca="1" si="31"/>
        <v>1112.3516697393907</v>
      </c>
      <c r="BB247" s="31">
        <f t="shared" ca="1" si="31"/>
        <v>1112.3516697393907</v>
      </c>
      <c r="BC247" s="31">
        <f t="shared" ca="1" si="31"/>
        <v>1112.3516697393907</v>
      </c>
      <c r="BD247" s="31">
        <f t="shared" ca="1" si="31"/>
        <v>1112.3516697393907</v>
      </c>
      <c r="BE247" s="31">
        <f t="shared" ca="1" si="31"/>
        <v>1112.3516697393907</v>
      </c>
      <c r="BF247" s="31">
        <f t="shared" ca="1" si="31"/>
        <v>1112.3516697393907</v>
      </c>
      <c r="BG247" s="31">
        <f t="shared" ca="1" si="31"/>
        <v>1112.3516697393907</v>
      </c>
      <c r="BH247" s="31">
        <f t="shared" ca="1" si="31"/>
        <v>1112.3516697393907</v>
      </c>
      <c r="BI247" s="31">
        <f t="shared" ca="1" si="31"/>
        <v>1112.3516697393907</v>
      </c>
      <c r="BJ247" s="31">
        <f t="shared" ca="1" si="31"/>
        <v>1112.3516697393907</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44.717531266106718</v>
      </c>
      <c r="C255" s="23">
        <f ca="1"/>
        <v>46.857095239097269</v>
      </c>
      <c r="D255" s="23">
        <f ca="1"/>
        <v>53.255073913505342</v>
      </c>
      <c r="E255" s="23">
        <f ca="1"/>
        <v>52.211508974235869</v>
      </c>
      <c r="F255" s="23">
        <f ca="1"/>
        <v>42.254840945018927</v>
      </c>
      <c r="G255" s="23">
        <f ca="1"/>
        <v>44.355269258662815</v>
      </c>
      <c r="H255" s="23">
        <f ca="1"/>
        <v>46.776414288410784</v>
      </c>
      <c r="I255" s="23">
        <f ca="1"/>
        <v>48.587985780776783</v>
      </c>
      <c r="J255" s="23">
        <f ca="1"/>
        <v>50.585167747942471</v>
      </c>
      <c r="K255" s="23">
        <f ca="1"/>
        <v>51.631954873859328</v>
      </c>
      <c r="L255" s="23">
        <f ca="1"/>
        <v>52.538602336516448</v>
      </c>
      <c r="M255" s="23">
        <f ca="1"/>
        <v>54.782945362549846</v>
      </c>
      <c r="N255" s="23">
        <f ca="1"/>
        <v>53.429418429014596</v>
      </c>
      <c r="O255" s="23">
        <f ca="1"/>
        <v>57.089401066974659</v>
      </c>
      <c r="P255" s="23">
        <f ca="1"/>
        <v>61.863556603890991</v>
      </c>
      <c r="Q255" s="23">
        <f ca="1"/>
        <v>61.863556603890991</v>
      </c>
      <c r="R255" s="23">
        <f ca="1"/>
        <v>61.863556603890991</v>
      </c>
      <c r="S255" s="23">
        <f ca="1"/>
        <v>61.863556603890991</v>
      </c>
      <c r="T255" s="23">
        <f ca="1"/>
        <v>61.863556603890991</v>
      </c>
      <c r="U255" s="23">
        <f ca="1"/>
        <v>61.863556603890991</v>
      </c>
      <c r="V255" s="23">
        <f ca="1"/>
        <v>61.863556603890991</v>
      </c>
      <c r="W255" s="23">
        <f ca="1"/>
        <v>61.863556603890991</v>
      </c>
      <c r="X255" s="23">
        <f ca="1"/>
        <v>61.863556603890991</v>
      </c>
      <c r="Y255" s="23">
        <f ca="1"/>
        <v>61.863556603890991</v>
      </c>
      <c r="Z255" s="23">
        <f ca="1"/>
        <v>61.863556603890991</v>
      </c>
      <c r="AA255" s="23">
        <f ca="1"/>
        <v>61.863556603890991</v>
      </c>
      <c r="AB255" s="23">
        <f ca="1"/>
        <v>61.863556603890991</v>
      </c>
      <c r="AC255" s="23">
        <f ca="1"/>
        <v>61.863556603890991</v>
      </c>
      <c r="AD255" s="23">
        <f ca="1"/>
        <v>61.863556603890991</v>
      </c>
      <c r="AE255" s="23">
        <f ca="1"/>
        <v>61.863556603890991</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47.594696100196131</v>
      </c>
      <c r="AH255" s="23">
        <f ca="1"/>
        <v>49.815937583251788</v>
      </c>
      <c r="AI255" s="23">
        <f ca="1"/>
        <v>56.164197484485577</v>
      </c>
      <c r="AJ255" s="23">
        <f ca="1"/>
        <v>55.324465054935779</v>
      </c>
      <c r="AK255" s="23">
        <f ca="1"/>
        <v>45.377916103866959</v>
      </c>
      <c r="AL255" s="23">
        <f ca="1"/>
        <v>47.743338924195179</v>
      </c>
      <c r="AM255" s="23">
        <f ca="1"/>
        <v>49.99281229847233</v>
      </c>
      <c r="AN255" s="23">
        <f ca="1"/>
        <v>51.909306066967403</v>
      </c>
      <c r="AO255" s="23">
        <f ca="1"/>
        <v>53.905541539985258</v>
      </c>
      <c r="AP255" s="23">
        <f ca="1"/>
        <v>54.780502050820566</v>
      </c>
      <c r="AQ255" s="23">
        <f ca="1"/>
        <v>55.97470734883354</v>
      </c>
      <c r="AR255" s="23">
        <f ca="1"/>
        <v>58.188667910942627</v>
      </c>
      <c r="AS255" s="23">
        <f ca="1"/>
        <v>57.46476349276999</v>
      </c>
      <c r="AT255" s="23">
        <f ca="1"/>
        <v>60.356471132766302</v>
      </c>
      <c r="AU255" s="23">
        <f ca="1"/>
        <v>62.024469334122713</v>
      </c>
      <c r="AV255" s="23">
        <f ca="1"/>
        <v>62.024469334122713</v>
      </c>
      <c r="AW255" s="23">
        <f ca="1"/>
        <v>62.024469334122713</v>
      </c>
      <c r="AX255" s="23">
        <f ca="1"/>
        <v>62.024469334122713</v>
      </c>
      <c r="AY255" s="23">
        <f ca="1"/>
        <v>62.024469334122713</v>
      </c>
      <c r="AZ255" s="23">
        <f ca="1"/>
        <v>62.024469334122713</v>
      </c>
      <c r="BA255" s="23">
        <f ca="1"/>
        <v>62.024469334122713</v>
      </c>
      <c r="BB255" s="23">
        <f ca="1"/>
        <v>62.024469334122713</v>
      </c>
      <c r="BC255" s="23">
        <f ca="1"/>
        <v>62.024469334122713</v>
      </c>
      <c r="BD255" s="23">
        <f ca="1"/>
        <v>62.024469334122713</v>
      </c>
      <c r="BE255" s="23">
        <f ca="1"/>
        <v>62.024469334122713</v>
      </c>
      <c r="BF255" s="23">
        <f ca="1"/>
        <v>62.024469334122713</v>
      </c>
      <c r="BG255" s="23">
        <f ca="1"/>
        <v>62.024469334122713</v>
      </c>
      <c r="BH255" s="23">
        <f ca="1"/>
        <v>62.024469334122713</v>
      </c>
      <c r="BI255" s="23">
        <f ca="1"/>
        <v>62.024469334122713</v>
      </c>
      <c r="BJ255" s="23">
        <f ca="1"/>
        <v>62.024469334122713</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132.80432652396516</v>
      </c>
      <c r="C256" s="23">
        <f ca="1"/>
        <v>139.15850897641445</v>
      </c>
      <c r="D256" s="23">
        <f ca="1"/>
        <v>158.15954112000827</v>
      </c>
      <c r="E256" s="23">
        <f ca="1"/>
        <v>155.06031057172558</v>
      </c>
      <c r="F256" s="23">
        <f ca="1"/>
        <v>125.49050753018179</v>
      </c>
      <c r="G256" s="23">
        <f ca="1"/>
        <v>131.72846297421967</v>
      </c>
      <c r="H256" s="23">
        <f ca="1"/>
        <v>138.918898715833</v>
      </c>
      <c r="I256" s="23">
        <f ca="1"/>
        <v>144.29899294692999</v>
      </c>
      <c r="J256" s="23">
        <f ca="1"/>
        <v>150.23032230670347</v>
      </c>
      <c r="K256" s="23">
        <f ca="1"/>
        <v>153.33912226357211</v>
      </c>
      <c r="L256" s="23">
        <f ca="1"/>
        <v>156.03172854714174</v>
      </c>
      <c r="M256" s="23">
        <f ca="1"/>
        <v>162.69708899129117</v>
      </c>
      <c r="N256" s="23">
        <f ca="1"/>
        <v>158.67731804797799</v>
      </c>
      <c r="O256" s="23">
        <f ca="1"/>
        <v>169.54691472654278</v>
      </c>
      <c r="P256" s="23">
        <f ca="1"/>
        <v>183.72543694924403</v>
      </c>
      <c r="Q256" s="23">
        <f ca="1"/>
        <v>183.72543694924403</v>
      </c>
      <c r="R256" s="23">
        <f ca="1"/>
        <v>183.72543694924403</v>
      </c>
      <c r="S256" s="23">
        <f ca="1"/>
        <v>183.72543694924403</v>
      </c>
      <c r="T256" s="23">
        <f ca="1"/>
        <v>183.72543694924403</v>
      </c>
      <c r="U256" s="23">
        <f ca="1"/>
        <v>183.72543694924403</v>
      </c>
      <c r="V256" s="23">
        <f ca="1"/>
        <v>183.72543694924403</v>
      </c>
      <c r="W256" s="23">
        <f ca="1"/>
        <v>183.72543694924403</v>
      </c>
      <c r="X256" s="23">
        <f ca="1"/>
        <v>183.72543694924403</v>
      </c>
      <c r="Y256" s="23">
        <f ca="1"/>
        <v>183.72543694924403</v>
      </c>
      <c r="Z256" s="23">
        <f ca="1"/>
        <v>183.72543694924403</v>
      </c>
      <c r="AA256" s="23">
        <f ca="1"/>
        <v>183.72543694924403</v>
      </c>
      <c r="AB256" s="23">
        <f ca="1"/>
        <v>183.72543694924403</v>
      </c>
      <c r="AC256" s="23">
        <f ca="1"/>
        <v>183.72543694924403</v>
      </c>
      <c r="AD256" s="23">
        <f ca="1"/>
        <v>183.72543694924403</v>
      </c>
      <c r="AE256" s="23">
        <f ca="1"/>
        <v>183.72543694924403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141.34907233776838</v>
      </c>
      <c r="AH256" s="23">
        <f ca="1"/>
        <v>147.94582468191854</v>
      </c>
      <c r="AI256" s="23">
        <f ca="1"/>
        <v>166.79919956447719</v>
      </c>
      <c r="AJ256" s="23">
        <f ca="1"/>
        <v>164.30532084154288</v>
      </c>
      <c r="AK256" s="30">
        <f ca="1"/>
        <v>134.76556993660986</v>
      </c>
      <c r="AL256" s="23">
        <f ca="1"/>
        <v>141.79051911657962</v>
      </c>
      <c r="AM256" s="23">
        <f ca="1"/>
        <v>148.47111592159365</v>
      </c>
      <c r="AN256" s="23">
        <f ca="1"/>
        <v>154.16281349536544</v>
      </c>
      <c r="AO256" s="23">
        <f ca="1"/>
        <v>160.0913319102074</v>
      </c>
      <c r="AP256" s="23">
        <f ca="1"/>
        <v>162.68983272379367</v>
      </c>
      <c r="AQ256" s="23">
        <f ca="1"/>
        <v>166.23644242794279</v>
      </c>
      <c r="AR256" s="23">
        <f ca="1"/>
        <v>172.81157153450789</v>
      </c>
      <c r="AS256" s="23">
        <f ca="1"/>
        <v>170.66168454385451</v>
      </c>
      <c r="AT256" s="23">
        <f ca="1"/>
        <v>179.24962029881846</v>
      </c>
      <c r="AU256" s="23">
        <f ca="1"/>
        <v>184.20332349983173</v>
      </c>
      <c r="AV256" s="23">
        <f ca="1"/>
        <v>184.20332349983173</v>
      </c>
      <c r="AW256" s="23">
        <f ca="1"/>
        <v>184.20332349983173</v>
      </c>
      <c r="AX256" s="23">
        <f ca="1"/>
        <v>184.20332349983173</v>
      </c>
      <c r="AY256" s="23">
        <f ca="1"/>
        <v>184.20332349983173</v>
      </c>
      <c r="AZ256" s="23">
        <f ca="1"/>
        <v>184.20332349983173</v>
      </c>
      <c r="BA256" s="23">
        <f ca="1"/>
        <v>184.20332349983173</v>
      </c>
      <c r="BB256" s="23">
        <f ca="1"/>
        <v>184.20332349983173</v>
      </c>
      <c r="BC256" s="23">
        <f ca="1"/>
        <v>184.20332349983173</v>
      </c>
      <c r="BD256" s="23">
        <f ca="1"/>
        <v>184.20332349983173</v>
      </c>
      <c r="BE256" s="23">
        <f ca="1"/>
        <v>184.20332349983173</v>
      </c>
      <c r="BF256" s="23">
        <f ca="1"/>
        <v>184.20332349983173</v>
      </c>
      <c r="BG256" s="23">
        <f ca="1"/>
        <v>184.20332349983173</v>
      </c>
      <c r="BH256" s="23">
        <f ca="1"/>
        <v>184.20332349983173</v>
      </c>
      <c r="BI256" s="23">
        <f ca="1"/>
        <v>184.20332349983173</v>
      </c>
      <c r="BJ256" s="23">
        <f ca="1"/>
        <v>184.20332349983173</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58.424915222048995</v>
      </c>
      <c r="C257" s="23">
        <f ca="1"/>
        <v>61.220325438016538</v>
      </c>
      <c r="D257" s="23">
        <f ca="1"/>
        <v>69.579493555333613</v>
      </c>
      <c r="E257" s="23">
        <f ca="1"/>
        <v>68.216041875886077</v>
      </c>
      <c r="F257" s="23">
        <f ca="1"/>
        <v>55.207329877914191</v>
      </c>
      <c r="G257" s="23">
        <f ca="1"/>
        <v>57.951608076644895</v>
      </c>
      <c r="H257" s="23">
        <f ca="1"/>
        <v>61.114913140637213</v>
      </c>
      <c r="I257" s="23">
        <f ca="1"/>
        <v>63.48179046734657</v>
      </c>
      <c r="J257" s="23">
        <f ca="1"/>
        <v>66.091173942035397</v>
      </c>
      <c r="K257" s="23">
        <f ca="1"/>
        <v>67.458835513585058</v>
      </c>
      <c r="L257" s="23">
        <f ca="1"/>
        <v>68.643400037659688</v>
      </c>
      <c r="M257" s="23">
        <f ca="1"/>
        <v>71.575707508859111</v>
      </c>
      <c r="N257" s="23">
        <f ca="1"/>
        <v>69.807280359516568</v>
      </c>
      <c r="O257" s="23">
        <f ca="1"/>
        <v>74.589167223182997</v>
      </c>
      <c r="P257" s="23">
        <f ca="1"/>
        <v>80.826757371917878</v>
      </c>
      <c r="Q257" s="23">
        <f ca="1"/>
        <v>80.826757371917878</v>
      </c>
      <c r="R257" s="23">
        <f ca="1"/>
        <v>80.826757371917878</v>
      </c>
      <c r="S257" s="23">
        <f ca="1"/>
        <v>80.826757371917878</v>
      </c>
      <c r="T257" s="23">
        <f ca="1"/>
        <v>80.826757371917878</v>
      </c>
      <c r="U257" s="23">
        <f ca="1"/>
        <v>80.826757371917878</v>
      </c>
      <c r="V257" s="23">
        <f ca="1"/>
        <v>80.826757371917878</v>
      </c>
      <c r="W257" s="23">
        <f ca="1"/>
        <v>80.826757371917878</v>
      </c>
      <c r="X257" s="23">
        <f ca="1"/>
        <v>80.826757371917878</v>
      </c>
      <c r="Y257" s="23">
        <f ca="1"/>
        <v>80.826757371917878</v>
      </c>
      <c r="Z257" s="23">
        <f ca="1"/>
        <v>80.826757371917878</v>
      </c>
      <c r="AA257" s="23">
        <f ca="1"/>
        <v>80.826757371917878</v>
      </c>
      <c r="AB257" s="23">
        <f ca="1"/>
        <v>80.826757371917878</v>
      </c>
      <c r="AC257" s="23">
        <f ca="1"/>
        <v>80.826757371917878</v>
      </c>
      <c r="AD257" s="23">
        <f ca="1"/>
        <v>80.826757371917878</v>
      </c>
      <c r="AE257" s="23">
        <f ca="1"/>
        <v>80.826757371917878</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62.184025055532651</v>
      </c>
      <c r="AH257" s="23">
        <f ca="1"/>
        <v>65.08614960625863</v>
      </c>
      <c r="AI257" s="23">
        <f ca="1"/>
        <v>73.380358522443473</v>
      </c>
      <c r="AJ257" s="23">
        <f ca="1"/>
        <v>72.283220674790485</v>
      </c>
      <c r="AK257" s="30">
        <f ca="1"/>
        <v>59.287729582941772</v>
      </c>
      <c r="AL257" s="23">
        <f ca="1"/>
        <v>62.378231760255019</v>
      </c>
      <c r="AM257" s="23">
        <f ca="1"/>
        <v>65.317242199009087</v>
      </c>
      <c r="AN257" s="23">
        <f ca="1"/>
        <v>67.821203906590597</v>
      </c>
      <c r="AO257" s="23">
        <f ca="1"/>
        <v>70.429350755759643</v>
      </c>
      <c r="AP257" s="23">
        <f ca="1"/>
        <v>71.572515242278129</v>
      </c>
      <c r="AQ257" s="23">
        <f ca="1"/>
        <v>73.132783470837822</v>
      </c>
      <c r="AR257" s="23">
        <f ca="1"/>
        <v>76.025395260528072</v>
      </c>
      <c r="AS257" s="23">
        <f ca="1"/>
        <v>75.079590493066334</v>
      </c>
      <c r="AT257" s="23">
        <f ca="1"/>
        <v>78.857700977483617</v>
      </c>
      <c r="AU257" s="23">
        <f ca="1"/>
        <v>81.036995109909085</v>
      </c>
      <c r="AV257" s="23">
        <f ca="1"/>
        <v>81.036995109909085</v>
      </c>
      <c r="AW257" s="23">
        <f ca="1"/>
        <v>81.036995109909085</v>
      </c>
      <c r="AX257" s="23">
        <f ca="1"/>
        <v>81.036995109909085</v>
      </c>
      <c r="AY257" s="23">
        <f ca="1"/>
        <v>81.036995109909085</v>
      </c>
      <c r="AZ257" s="23">
        <f ca="1"/>
        <v>81.036995109909085</v>
      </c>
      <c r="BA257" s="23">
        <f ca="1"/>
        <v>81.036995109909085</v>
      </c>
      <c r="BB257" s="23">
        <f ca="1"/>
        <v>81.036995109909085</v>
      </c>
      <c r="BC257" s="23">
        <f ca="1"/>
        <v>81.036995109909085</v>
      </c>
      <c r="BD257" s="23">
        <f ca="1"/>
        <v>81.036995109909085</v>
      </c>
      <c r="BE257" s="23">
        <f ca="1"/>
        <v>81.036995109909085</v>
      </c>
      <c r="BF257" s="23">
        <f ca="1"/>
        <v>81.036995109909085</v>
      </c>
      <c r="BG257" s="23">
        <f ca="1"/>
        <v>81.036995109909085</v>
      </c>
      <c r="BH257" s="23">
        <f ca="1"/>
        <v>81.036995109909085</v>
      </c>
      <c r="BI257" s="23">
        <f ca="1"/>
        <v>81.036995109909085</v>
      </c>
      <c r="BJ257" s="23">
        <f ca="1"/>
        <v>81.036995109909085</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143.81517593119742</v>
      </c>
      <c r="C258" s="23">
        <f ca="1"/>
        <v>150.69618569357905</v>
      </c>
      <c r="D258" s="23">
        <f ca="1"/>
        <v>171.2725995208211</v>
      </c>
      <c r="E258" s="23">
        <f ca="1"/>
        <v>167.91641077141176</v>
      </c>
      <c r="F258" s="23">
        <f ca="1"/>
        <v>135.89496585332714</v>
      </c>
      <c r="G258" s="23">
        <f ca="1"/>
        <v>142.65011218866425</v>
      </c>
      <c r="H258" s="23">
        <f ca="1"/>
        <v>150.43670926926072</v>
      </c>
      <c r="I258" s="23">
        <f ca="1"/>
        <v>156.26286884269913</v>
      </c>
      <c r="J258" s="23">
        <f ca="1"/>
        <v>162.68596662654855</v>
      </c>
      <c r="K258" s="23">
        <f ca="1"/>
        <v>166.05251818728618</v>
      </c>
      <c r="L258" s="23">
        <f ca="1"/>
        <v>168.96836932346986</v>
      </c>
      <c r="M258" s="23">
        <f ca="1"/>
        <v>176.18635694488381</v>
      </c>
      <c r="N258" s="23">
        <f ca="1"/>
        <v>171.83330550034836</v>
      </c>
      <c r="O258" s="23">
        <f ca="1"/>
        <v>183.60410393398877</v>
      </c>
      <c r="P258" s="23">
        <f ca="1"/>
        <v>198.95817199241313</v>
      </c>
      <c r="Q258" s="23">
        <f ca="1"/>
        <v>198.95817199241313</v>
      </c>
      <c r="R258" s="23">
        <f ca="1"/>
        <v>198.95817199241313</v>
      </c>
      <c r="S258" s="23">
        <f ca="1"/>
        <v>198.95817199241313</v>
      </c>
      <c r="T258" s="23">
        <f ca="1"/>
        <v>198.95817199241313</v>
      </c>
      <c r="U258" s="23">
        <f ca="1"/>
        <v>198.95817199241313</v>
      </c>
      <c r="V258" s="23">
        <f ca="1"/>
        <v>198.95817199241313</v>
      </c>
      <c r="W258" s="23">
        <f ca="1"/>
        <v>198.95817199241313</v>
      </c>
      <c r="X258" s="23">
        <f ca="1"/>
        <v>198.95817199241313</v>
      </c>
      <c r="Y258" s="23">
        <f ca="1"/>
        <v>198.95817199241313</v>
      </c>
      <c r="Z258" s="23">
        <f ca="1"/>
        <v>198.95817199241313</v>
      </c>
      <c r="AA258" s="23">
        <f ca="1"/>
        <v>198.95817199241313</v>
      </c>
      <c r="AB258" s="23">
        <f ca="1"/>
        <v>198.95817199241313</v>
      </c>
      <c r="AC258" s="23">
        <f ca="1"/>
        <v>198.95817199241313</v>
      </c>
      <c r="AD258" s="23">
        <f ca="1"/>
        <v>198.95817199241313</v>
      </c>
      <c r="AE258" s="23">
        <f ca="1"/>
        <v>198.95817199241313</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153.06836936746487</v>
      </c>
      <c r="AH258" s="23">
        <f ca="1"/>
        <v>160.21206056925189</v>
      </c>
      <c r="AI258" s="23">
        <f ca="1"/>
        <v>180.62857482447612</v>
      </c>
      <c r="AJ258" s="23">
        <f ca="1"/>
        <v>177.92792781486875</v>
      </c>
      <c r="AK258" s="30">
        <f ca="1"/>
        <v>145.9390266657027</v>
      </c>
      <c r="AL258" s="23">
        <f ca="1"/>
        <v>153.54641664062763</v>
      </c>
      <c r="AM258" s="23">
        <f ca="1"/>
        <v>160.78090387448378</v>
      </c>
      <c r="AN258" s="23">
        <f ca="1"/>
        <v>166.94450192391517</v>
      </c>
      <c r="AO258" s="23">
        <f ca="1"/>
        <v>173.36455570648513</v>
      </c>
      <c r="AP258" s="23">
        <f ca="1"/>
        <v>176.17849905791527</v>
      </c>
      <c r="AQ258" s="23">
        <f ca="1"/>
        <v>180.01915931283142</v>
      </c>
      <c r="AR258" s="23">
        <f ca="1"/>
        <v>187.13943448745357</v>
      </c>
      <c r="AS258" s="23">
        <f ca="1"/>
        <v>184.81129967524006</v>
      </c>
      <c r="AT258" s="23">
        <f ca="1"/>
        <v>194.11126394457492</v>
      </c>
      <c r="AU258" s="23">
        <f ca="1"/>
        <v>199.4756802705453</v>
      </c>
      <c r="AV258" s="23">
        <f ca="1"/>
        <v>199.4756802705453</v>
      </c>
      <c r="AW258" s="23">
        <f ca="1"/>
        <v>199.4756802705453</v>
      </c>
      <c r="AX258" s="23">
        <f ca="1"/>
        <v>199.4756802705453</v>
      </c>
      <c r="AY258" s="23">
        <f ca="1"/>
        <v>199.4756802705453</v>
      </c>
      <c r="AZ258" s="23">
        <f ca="1"/>
        <v>199.4756802705453</v>
      </c>
      <c r="BA258" s="23">
        <f ca="1"/>
        <v>199.4756802705453</v>
      </c>
      <c r="BB258" s="23">
        <f ca="1"/>
        <v>199.4756802705453</v>
      </c>
      <c r="BC258" s="23">
        <f ca="1"/>
        <v>199.4756802705453</v>
      </c>
      <c r="BD258" s="23">
        <f ca="1"/>
        <v>199.4756802705453</v>
      </c>
      <c r="BE258" s="23">
        <f ca="1"/>
        <v>199.4756802705453</v>
      </c>
      <c r="BF258" s="23">
        <f ca="1"/>
        <v>199.4756802705453</v>
      </c>
      <c r="BG258" s="23">
        <f ca="1"/>
        <v>199.4756802705453</v>
      </c>
      <c r="BH258" s="23">
        <f ca="1"/>
        <v>199.4756802705453</v>
      </c>
      <c r="BI258" s="23">
        <f ca="1"/>
        <v>199.4756802705453</v>
      </c>
      <c r="BJ258" s="23">
        <f ca="1"/>
        <v>199.4756802705453</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1468.8622916722804</v>
      </c>
      <c r="C259" s="23">
        <f ca="1"/>
        <v>1539.1417715891055</v>
      </c>
      <c r="D259" s="23">
        <f ca="1"/>
        <v>1749.2998315642176</v>
      </c>
      <c r="E259" s="23">
        <f ca="1"/>
        <v>1715.0212579309275</v>
      </c>
      <c r="F259" s="23">
        <f ca="1"/>
        <v>1387.9688960331991</v>
      </c>
      <c r="G259" s="23">
        <f ca="1"/>
        <v>1456.9628645935952</v>
      </c>
      <c r="H259" s="23">
        <f ca="1"/>
        <v>1536.4915983178123</v>
      </c>
      <c r="I259" s="23">
        <f ca="1"/>
        <v>1595.9973218777743</v>
      </c>
      <c r="J259" s="23">
        <f ca="1"/>
        <v>1661.5998987221947</v>
      </c>
      <c r="K259" s="23">
        <f ca="1"/>
        <v>1695.9843133607699</v>
      </c>
      <c r="L259" s="23">
        <f ca="1"/>
        <v>1725.7654804339795</v>
      </c>
      <c r="M259" s="23">
        <f ca="1"/>
        <v>1799.4866977547749</v>
      </c>
      <c r="N259" s="23">
        <f ca="1"/>
        <v>1755.0266254488686</v>
      </c>
      <c r="O259" s="23">
        <f ca="1"/>
        <v>1875.2481657007897</v>
      </c>
      <c r="P259" s="23">
        <f ca="1"/>
        <v>2032.0675795683424</v>
      </c>
      <c r="Q259" s="23">
        <f ca="1"/>
        <v>2032.0675795683424</v>
      </c>
      <c r="R259" s="23">
        <f ca="1"/>
        <v>2032.0675795683424</v>
      </c>
      <c r="S259" s="23">
        <f ca="1"/>
        <v>2032.0675795683424</v>
      </c>
      <c r="T259" s="23">
        <f ca="1"/>
        <v>2032.0675795683424</v>
      </c>
      <c r="U259" s="23">
        <f ca="1"/>
        <v>2032.0675795683424</v>
      </c>
      <c r="V259" s="23">
        <f ca="1"/>
        <v>2032.0675795683424</v>
      </c>
      <c r="W259" s="23">
        <f ca="1"/>
        <v>2032.0675795683424</v>
      </c>
      <c r="X259" s="23">
        <f ca="1"/>
        <v>2032.0675795683424</v>
      </c>
      <c r="Y259" s="23">
        <f ca="1"/>
        <v>2032.0675795683424</v>
      </c>
      <c r="Z259" s="23">
        <f ca="1"/>
        <v>2032.0675795683424</v>
      </c>
      <c r="AA259" s="23">
        <f ca="1"/>
        <v>2032.0675795683424</v>
      </c>
      <c r="AB259" s="23">
        <f ca="1"/>
        <v>2032.0675795683424</v>
      </c>
      <c r="AC259" s="23">
        <f ca="1"/>
        <v>2032.0675795683424</v>
      </c>
      <c r="AD259" s="23">
        <f ca="1"/>
        <v>2032.0675795683424</v>
      </c>
      <c r="AE259" s="23">
        <f ca="1"/>
        <v>2032.0675795683424</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1563.3701683833244</v>
      </c>
      <c r="AH259" s="23">
        <f ca="1"/>
        <v>1636.332556126576</v>
      </c>
      <c r="AI259" s="23">
        <f ca="1"/>
        <v>1844.8574751604026</v>
      </c>
      <c r="AJ259" s="23">
        <f ca="1"/>
        <v>1817.2743044008189</v>
      </c>
      <c r="AK259" s="30">
        <f ca="1"/>
        <v>1490.5543296429307</v>
      </c>
      <c r="AL259" s="23">
        <f ca="1"/>
        <v>1568.2527241264086</v>
      </c>
      <c r="AM259" s="23">
        <f ca="1"/>
        <v>1642.1424609263665</v>
      </c>
      <c r="AN259" s="23">
        <f ca="1"/>
        <v>1705.0946264208194</v>
      </c>
      <c r="AO259" s="23">
        <f ca="1"/>
        <v>1770.6661132313386</v>
      </c>
      <c r="AP259" s="23">
        <f ca="1"/>
        <v>1799.4064408988099</v>
      </c>
      <c r="AQ259" s="23">
        <f ca="1"/>
        <v>1838.6331844399062</v>
      </c>
      <c r="AR259" s="23">
        <f ca="1"/>
        <v>1911.3564116140417</v>
      </c>
      <c r="AS259" s="23">
        <f ca="1"/>
        <v>1887.5779097038821</v>
      </c>
      <c r="AT259" s="23">
        <f ca="1"/>
        <v>1982.563482267245</v>
      </c>
      <c r="AU259" s="23">
        <f ca="1"/>
        <v>2037.3531719298901</v>
      </c>
      <c r="AV259" s="23">
        <f ca="1"/>
        <v>2037.3531719298901</v>
      </c>
      <c r="AW259" s="23">
        <f ca="1"/>
        <v>2037.3531719298901</v>
      </c>
      <c r="AX259" s="23">
        <f ca="1"/>
        <v>2037.3531719298901</v>
      </c>
      <c r="AY259" s="23">
        <f ca="1"/>
        <v>2037.3531719298901</v>
      </c>
      <c r="AZ259" s="23">
        <f ca="1"/>
        <v>2037.3531719298901</v>
      </c>
      <c r="BA259" s="23">
        <f ca="1"/>
        <v>2037.3531719298901</v>
      </c>
      <c r="BB259" s="23">
        <f ca="1"/>
        <v>2037.3531719298901</v>
      </c>
      <c r="BC259" s="23">
        <f ca="1"/>
        <v>2037.3531719298901</v>
      </c>
      <c r="BD259" s="23">
        <f ca="1"/>
        <v>2037.3531719298901</v>
      </c>
      <c r="BE259" s="23">
        <f ca="1"/>
        <v>2037.3531719298901</v>
      </c>
      <c r="BF259" s="23">
        <f ca="1"/>
        <v>2037.3531719298901</v>
      </c>
      <c r="BG259" s="23">
        <f ca="1"/>
        <v>2037.3531719298901</v>
      </c>
      <c r="BH259" s="23">
        <f ca="1"/>
        <v>2037.3531719298901</v>
      </c>
      <c r="BI259" s="23">
        <f ca="1"/>
        <v>2037.3531719298901</v>
      </c>
      <c r="BJ259" s="23">
        <f ca="1"/>
        <v>2037.3531719298901</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3460.5526708444286</v>
      </c>
      <c r="C260" s="23">
        <f ca="1"/>
        <v>3626.1269682517359</v>
      </c>
      <c r="D260" s="23">
        <f ca="1"/>
        <v>4121.2469259697455</v>
      </c>
      <c r="E260" s="23">
        <f ca="1"/>
        <v>4040.4886341870842</v>
      </c>
      <c r="F260" s="23">
        <f ca="1"/>
        <v>3269.9726158456742</v>
      </c>
      <c r="G260" s="23">
        <f ca="1"/>
        <v>3432.5183245397234</v>
      </c>
      <c r="H260" s="23">
        <f ca="1"/>
        <v>3619.8833167915764</v>
      </c>
      <c r="I260" s="23">
        <f ca="1"/>
        <v>3760.0752815274373</v>
      </c>
      <c r="J260" s="23">
        <f ca="1"/>
        <v>3914.631071951314</v>
      </c>
      <c r="K260" s="23">
        <f ca="1"/>
        <v>3995.6387188815629</v>
      </c>
      <c r="L260" s="23">
        <f ca="1"/>
        <v>4065.8013868459825</v>
      </c>
      <c r="M260" s="23">
        <f ca="1"/>
        <v>4239.4842139862549</v>
      </c>
      <c r="N260" s="23">
        <f ca="1"/>
        <v>4134.7389136021211</v>
      </c>
      <c r="O260" s="23">
        <f ca="1"/>
        <v>4417.973750911593</v>
      </c>
      <c r="P260" s="23">
        <f ca="1"/>
        <v>4787.4310135674268</v>
      </c>
      <c r="Q260" s="23">
        <f ca="1"/>
        <v>4787.4310135674268</v>
      </c>
      <c r="R260" s="23">
        <f ca="1"/>
        <v>4787.4310135674268</v>
      </c>
      <c r="S260" s="23">
        <f ca="1"/>
        <v>4787.4310135674268</v>
      </c>
      <c r="T260" s="23">
        <f ca="1"/>
        <v>4787.4310135674268</v>
      </c>
      <c r="U260" s="23">
        <f ca="1"/>
        <v>4787.4310135674268</v>
      </c>
      <c r="V260" s="23">
        <f ca="1"/>
        <v>4787.4310135674268</v>
      </c>
      <c r="W260" s="23">
        <f ca="1"/>
        <v>4787.4310135674268</v>
      </c>
      <c r="X260" s="23">
        <f ca="1"/>
        <v>4787.4310135674268</v>
      </c>
      <c r="Y260" s="23">
        <f ca="1"/>
        <v>4787.4310135674268</v>
      </c>
      <c r="Z260" s="23">
        <f ca="1"/>
        <v>4787.4310135674268</v>
      </c>
      <c r="AA260" s="23">
        <f ca="1"/>
        <v>4787.4310135674268</v>
      </c>
      <c r="AB260" s="23">
        <f ca="1"/>
        <v>4787.4310135674268</v>
      </c>
      <c r="AC260" s="23">
        <f ca="1"/>
        <v>4787.4310135674268</v>
      </c>
      <c r="AD260" s="23">
        <f ca="1"/>
        <v>4787.4310135674268</v>
      </c>
      <c r="AE260" s="23">
        <f ca="1"/>
        <v>4787.4310135674268</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3683.207637904613</v>
      </c>
      <c r="AH260" s="23">
        <f ca="1"/>
        <v>3855.1027074476124</v>
      </c>
      <c r="AI260" s="23">
        <f ca="1"/>
        <v>4346.3750817139444</v>
      </c>
      <c r="AJ260" s="23">
        <f ca="1"/>
        <v>4281.3907630452668</v>
      </c>
      <c r="AK260" s="30">
        <f ca="1"/>
        <v>3511.6578291434616</v>
      </c>
      <c r="AL260" s="23">
        <f ca="1"/>
        <v>3694.7106504150925</v>
      </c>
      <c r="AM260" s="23">
        <f ca="1"/>
        <v>3868.790499479755</v>
      </c>
      <c r="AN260" s="23">
        <f ca="1"/>
        <v>4017.1020775441975</v>
      </c>
      <c r="AO260" s="23">
        <f ca="1"/>
        <v>4171.5846216872869</v>
      </c>
      <c r="AP260" s="23">
        <f ca="1"/>
        <v>4239.2951335810749</v>
      </c>
      <c r="AQ260" s="23">
        <f ca="1"/>
        <v>4331.7110209649936</v>
      </c>
      <c r="AR260" s="23">
        <f ca="1"/>
        <v>4503.0426423543386</v>
      </c>
      <c r="AS260" s="23">
        <f ca="1"/>
        <v>4447.0218984354506</v>
      </c>
      <c r="AT260" s="23">
        <f ca="1"/>
        <v>4670.8022886663211</v>
      </c>
      <c r="AU260" s="23">
        <f ca="1"/>
        <v>4799.8835565099826</v>
      </c>
      <c r="AV260" s="23">
        <f ca="1"/>
        <v>4799.8835565099826</v>
      </c>
      <c r="AW260" s="23">
        <f ca="1"/>
        <v>4799.8835565099826</v>
      </c>
      <c r="AX260" s="23">
        <f ca="1"/>
        <v>4799.8835565099826</v>
      </c>
      <c r="AY260" s="23">
        <f ca="1"/>
        <v>4799.8835565099826</v>
      </c>
      <c r="AZ260" s="23">
        <f ca="1"/>
        <v>4799.8835565099826</v>
      </c>
      <c r="BA260" s="23">
        <f ca="1"/>
        <v>4799.8835565099826</v>
      </c>
      <c r="BB260" s="23">
        <f ca="1"/>
        <v>4799.8835565099826</v>
      </c>
      <c r="BC260" s="23">
        <f ca="1"/>
        <v>4799.8835565099826</v>
      </c>
      <c r="BD260" s="23">
        <f ca="1"/>
        <v>4799.8835565099826</v>
      </c>
      <c r="BE260" s="23">
        <f ca="1"/>
        <v>4799.8835565099826</v>
      </c>
      <c r="BF260" s="23">
        <f ca="1"/>
        <v>4799.8835565099826</v>
      </c>
      <c r="BG260" s="23">
        <f ca="1"/>
        <v>4799.8835565099826</v>
      </c>
      <c r="BH260" s="23">
        <f ca="1"/>
        <v>4799.8835565099826</v>
      </c>
      <c r="BI260" s="23">
        <f ca="1"/>
        <v>4799.8835565099826</v>
      </c>
      <c r="BJ260" s="23">
        <f ca="1"/>
        <v>4799.8835565099826</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6266.0721575650105</v>
      </c>
      <c r="C261" s="23">
        <f ca="1"/>
        <v>6565.8799032275429</v>
      </c>
      <c r="D261" s="23">
        <f ca="1"/>
        <v>7462.4006838098358</v>
      </c>
      <c r="E261" s="23">
        <f ca="1"/>
        <v>7316.1704911890811</v>
      </c>
      <c r="F261" s="23">
        <f ca="1"/>
        <v>5920.9861294065377</v>
      </c>
      <c r="G261" s="23">
        <f ca="1"/>
        <v>6215.3099662204195</v>
      </c>
      <c r="H261" s="23">
        <f ca="1"/>
        <v>6554.5744343336091</v>
      </c>
      <c r="I261" s="23">
        <f ca="1"/>
        <v>6808.4220276231981</v>
      </c>
      <c r="J261" s="23">
        <f ca="1"/>
        <v>7088.2784052835868</v>
      </c>
      <c r="K261" s="23">
        <f ca="1"/>
        <v>7234.9601088322934</v>
      </c>
      <c r="L261" s="23">
        <f ca="1"/>
        <v>7362.0046540393014</v>
      </c>
      <c r="M261" s="23">
        <f ca="1"/>
        <v>7676.4946303254519</v>
      </c>
      <c r="N261" s="23">
        <f ca="1"/>
        <v>7486.8308185584583</v>
      </c>
      <c r="O261" s="23">
        <f ca="1"/>
        <v>7999.6881846867027</v>
      </c>
      <c r="P261" s="23">
        <f ca="1"/>
        <v>8668.6697281385459</v>
      </c>
      <c r="Q261" s="23">
        <f ca="1"/>
        <v>8668.6697281385459</v>
      </c>
      <c r="R261" s="23">
        <f ca="1"/>
        <v>8668.6697281385459</v>
      </c>
      <c r="S261" s="23">
        <f ca="1"/>
        <v>8668.6697281385459</v>
      </c>
      <c r="T261" s="23">
        <f ca="1"/>
        <v>8668.6697281385459</v>
      </c>
      <c r="U261" s="23">
        <f ca="1"/>
        <v>8668.6697281385459</v>
      </c>
      <c r="V261" s="23">
        <f ca="1"/>
        <v>8668.6697281385459</v>
      </c>
      <c r="W261" s="23">
        <f ca="1"/>
        <v>8668.6697281385459</v>
      </c>
      <c r="X261" s="23">
        <f ca="1"/>
        <v>8668.6697281385459</v>
      </c>
      <c r="Y261" s="23">
        <f ca="1"/>
        <v>8668.6697281385459</v>
      </c>
      <c r="Z261" s="23">
        <f ca="1"/>
        <v>8668.6697281385459</v>
      </c>
      <c r="AA261" s="23">
        <f ca="1"/>
        <v>8668.6697281385459</v>
      </c>
      <c r="AB261" s="23">
        <f ca="1"/>
        <v>8668.6697281385459</v>
      </c>
      <c r="AC261" s="23">
        <f ca="1"/>
        <v>8668.6697281385459</v>
      </c>
      <c r="AD261" s="23">
        <f ca="1"/>
        <v>8668.6697281385459</v>
      </c>
      <c r="AE261" s="23">
        <f ca="1"/>
        <v>8668.6697281385459</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6669.2366872061484</v>
      </c>
      <c r="AH261" s="23">
        <f ca="1"/>
        <v>6980.4895452715218</v>
      </c>
      <c r="AI261" s="23">
        <f ca="1"/>
        <v>7870.043451532385</v>
      </c>
      <c r="AJ261" s="23">
        <f ca="1"/>
        <v>7752.3754173715961</v>
      </c>
      <c r="AK261" s="30">
        <f ca="1"/>
        <v>6358.6089977707652</v>
      </c>
      <c r="AL261" s="23">
        <f ca="1"/>
        <v>6690.0653562876241</v>
      </c>
      <c r="AM261" s="23">
        <f ca="1"/>
        <v>7005.2742258440112</v>
      </c>
      <c r="AN261" s="23">
        <f ca="1"/>
        <v>7273.8241189821374</v>
      </c>
      <c r="AO261" s="23">
        <f ca="1"/>
        <v>7553.5478685555299</v>
      </c>
      <c r="AP261" s="23">
        <f ca="1"/>
        <v>7676.1522597346438</v>
      </c>
      <c r="AQ261" s="23">
        <f ca="1"/>
        <v>7843.4910272476754</v>
      </c>
      <c r="AR261" s="23">
        <f ca="1"/>
        <v>8153.7236416919668</v>
      </c>
      <c r="AS261" s="23">
        <f ca="1"/>
        <v>8052.286080381693</v>
      </c>
      <c r="AT261" s="23">
        <f ca="1"/>
        <v>8457.4884298354627</v>
      </c>
      <c r="AU261" s="23">
        <f ca="1"/>
        <v>8691.2177255381048</v>
      </c>
      <c r="AV261" s="23">
        <f ca="1"/>
        <v>8691.2177255381048</v>
      </c>
      <c r="AW261" s="23">
        <f ca="1"/>
        <v>8691.2177255381048</v>
      </c>
      <c r="AX261" s="23">
        <f ca="1"/>
        <v>8691.2177255381048</v>
      </c>
      <c r="AY261" s="23">
        <f ca="1"/>
        <v>8691.2177255381048</v>
      </c>
      <c r="AZ261" s="23">
        <f ca="1"/>
        <v>8691.2177255381048</v>
      </c>
      <c r="BA261" s="23">
        <f ca="1"/>
        <v>8691.2177255381048</v>
      </c>
      <c r="BB261" s="23">
        <f ca="1"/>
        <v>8691.2177255381048</v>
      </c>
      <c r="BC261" s="23">
        <f ca="1"/>
        <v>8691.2177255381048</v>
      </c>
      <c r="BD261" s="23">
        <f ca="1"/>
        <v>8691.2177255381048</v>
      </c>
      <c r="BE261" s="23">
        <f ca="1"/>
        <v>8691.2177255381048</v>
      </c>
      <c r="BF261" s="23">
        <f ca="1"/>
        <v>8691.2177255381048</v>
      </c>
      <c r="BG261" s="23">
        <f ca="1"/>
        <v>8691.2177255381048</v>
      </c>
      <c r="BH261" s="23">
        <f ca="1"/>
        <v>8691.2177255381048</v>
      </c>
      <c r="BI261" s="23">
        <f ca="1"/>
        <v>8691.2177255381048</v>
      </c>
      <c r="BJ261" s="23">
        <f ca="1"/>
        <v>8691.2177255381048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7325.9600426830402</v>
      </c>
      <c r="C262" s="23">
        <f ca="1"/>
        <v>7676.4793967506303</v>
      </c>
      <c r="D262" s="23">
        <f ca="1"/>
        <v>8724.6440604868294</v>
      </c>
      <c r="E262" s="23">
        <f ca="1"/>
        <v>8553.6794559889149</v>
      </c>
      <c r="F262" s="23">
        <f ca="1"/>
        <v>6922.5037162944263</v>
      </c>
      <c r="G262" s="23">
        <f ca="1"/>
        <v>7266.6115742775928</v>
      </c>
      <c r="H262" s="23">
        <f ca="1"/>
        <v>7663.2616406670586</v>
      </c>
      <c r="I262" s="23">
        <f ca="1"/>
        <v>7960.0468162296484</v>
      </c>
      <c r="J262" s="23">
        <f ca="1"/>
        <v>8287.2400864116389</v>
      </c>
      <c r="K262" s="23">
        <f ca="1"/>
        <v>8458.7325735980776</v>
      </c>
      <c r="L262" s="23">
        <f ca="1"/>
        <v>8607.2663342097749</v>
      </c>
      <c r="M262" s="23">
        <f ca="1"/>
        <v>8974.9513755183289</v>
      </c>
      <c r="N262" s="23">
        <f ca="1"/>
        <v>8753.2064814908226</v>
      </c>
      <c r="O262" s="23">
        <f ca="1"/>
        <v>9352.8121798253305</v>
      </c>
      <c r="P262" s="23">
        <f ca="1"/>
        <v>10134.950006103594</v>
      </c>
      <c r="Q262" s="23">
        <f ca="1"/>
        <v>10134.950006103594</v>
      </c>
      <c r="R262" s="23">
        <f ca="1"/>
        <v>10134.950006103594</v>
      </c>
      <c r="S262" s="23">
        <f ca="1"/>
        <v>10134.950006103594</v>
      </c>
      <c r="T262" s="23">
        <f ca="1"/>
        <v>10134.950006103594</v>
      </c>
      <c r="U262" s="23">
        <f ca="1"/>
        <v>10134.950006103594</v>
      </c>
      <c r="V262" s="23">
        <f ca="1"/>
        <v>10134.950006103594</v>
      </c>
      <c r="W262" s="23">
        <f ca="1"/>
        <v>10134.950006103594</v>
      </c>
      <c r="X262" s="23">
        <f ca="1"/>
        <v>10134.950006103594</v>
      </c>
      <c r="Y262" s="23">
        <f ca="1"/>
        <v>10134.950006103594</v>
      </c>
      <c r="Z262" s="23">
        <f ca="1"/>
        <v>10134.950006103594</v>
      </c>
      <c r="AA262" s="23">
        <f ca="1"/>
        <v>10134.950006103594</v>
      </c>
      <c r="AB262" s="23">
        <f ca="1"/>
        <v>10134.950006103594</v>
      </c>
      <c r="AC262" s="23">
        <f ca="1"/>
        <v>10134.950006103594</v>
      </c>
      <c r="AD262" s="23">
        <f ca="1"/>
        <v>10134.950006103594</v>
      </c>
      <c r="AE262" s="23">
        <f ca="1"/>
        <v>10134.950006103594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7797.318680200844</v>
      </c>
      <c r="AH262" s="23">
        <f ca="1"/>
        <v>8161.2190541543932</v>
      </c>
      <c r="AI262" s="23">
        <f ca="1"/>
        <v>9201.2384170358</v>
      </c>
      <c r="AJ262" s="23">
        <f ca="1"/>
        <v>9063.6671770489975</v>
      </c>
      <c r="AK262" s="30">
        <f ca="1"/>
        <v>7434.1492203331991</v>
      </c>
      <c r="AL262" s="23">
        <f ca="1"/>
        <v>7821.6704580923479</v>
      </c>
      <c r="AM262" s="23">
        <f ca="1"/>
        <v>8190.1959913774181</v>
      </c>
      <c r="AN262" s="23">
        <f ca="1"/>
        <v>8504.1703180569311</v>
      </c>
      <c r="AO262" s="23">
        <f ca="1"/>
        <v>8831.2085264966645</v>
      </c>
      <c r="AP262" s="23">
        <f ca="1"/>
        <v>8974.5510939376218</v>
      </c>
      <c r="AQ262" s="23">
        <f ca="1"/>
        <v>9170.194727391834</v>
      </c>
      <c r="AR262" s="23">
        <f ca="1"/>
        <v>9532.9022864824346</v>
      </c>
      <c r="AS262" s="23">
        <f ca="1"/>
        <v>9414.3068566342299</v>
      </c>
      <c r="AT262" s="23">
        <f ca="1"/>
        <v>9888.0480052604489</v>
      </c>
      <c r="AU262" s="23">
        <f ca="1"/>
        <v>10161.311931698761</v>
      </c>
      <c r="AV262" s="23">
        <f ca="1"/>
        <v>10161.311931698761</v>
      </c>
      <c r="AW262" s="23">
        <f ca="1"/>
        <v>10161.311931698761</v>
      </c>
      <c r="AX262" s="23">
        <f ca="1"/>
        <v>10161.311931698761</v>
      </c>
      <c r="AY262" s="23">
        <f ca="1"/>
        <v>10161.311931698761</v>
      </c>
      <c r="AZ262" s="23">
        <f ca="1"/>
        <v>10161.311931698761</v>
      </c>
      <c r="BA262" s="23">
        <f ca="1"/>
        <v>10161.311931698761</v>
      </c>
      <c r="BB262" s="23">
        <f ca="1"/>
        <v>10161.311931698761</v>
      </c>
      <c r="BC262" s="23">
        <f ca="1"/>
        <v>10161.311931698761</v>
      </c>
      <c r="BD262" s="23">
        <f ca="1"/>
        <v>10161.311931698761</v>
      </c>
      <c r="BE262" s="23">
        <f ca="1"/>
        <v>10161.311931698761</v>
      </c>
      <c r="BF262" s="23">
        <f ca="1"/>
        <v>10161.311931698761</v>
      </c>
      <c r="BG262" s="23">
        <f ca="1"/>
        <v>10161.311931698761</v>
      </c>
      <c r="BH262" s="23">
        <f ca="1"/>
        <v>10161.311931698761</v>
      </c>
      <c r="BI262" s="23">
        <f ca="1"/>
        <v>10161.311931698761</v>
      </c>
      <c r="BJ262" s="23">
        <f ca="1"/>
        <v>10161.311931698761</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8591.0841684517927</v>
      </c>
      <c r="C263" s="23">
        <f ca="1"/>
        <v>9002.1349052727837</v>
      </c>
      <c r="D263" s="23">
        <f ca="1"/>
        <v>10231.30770939536</v>
      </c>
      <c r="E263" s="23">
        <f ca="1"/>
        <v>10030.819131992508</v>
      </c>
      <c r="F263" s="23">
        <f ca="1"/>
        <v>8117.9547440344677</v>
      </c>
      <c r="G263" s="23">
        <f ca="1"/>
        <v>8521.4867799362546</v>
      </c>
      <c r="H263" s="23">
        <f ca="1"/>
        <v>8986.6345675190405</v>
      </c>
      <c r="I263" s="23">
        <f ca="1"/>
        <v>9334.6717405791787</v>
      </c>
      <c r="J263" s="23">
        <f ca="1"/>
        <v>9718.3681990784262</v>
      </c>
      <c r="K263" s="23">
        <f ca="1"/>
        <v>9919.4758195257036</v>
      </c>
      <c r="L263" s="23">
        <f ca="1"/>
        <v>10093.659958100998</v>
      </c>
      <c r="M263" s="23">
        <f ca="1"/>
        <v>10524.840734266627</v>
      </c>
      <c r="N263" s="23">
        <f ca="1"/>
        <v>10264.802590813006</v>
      </c>
      <c r="O263" s="23">
        <f ca="1"/>
        <v>10967.954531618359</v>
      </c>
      <c r="P263" s="23">
        <f ca="1"/>
        <v>11885.16017534797</v>
      </c>
      <c r="Q263" s="23">
        <f ca="1"/>
        <v>11885.16017534797</v>
      </c>
      <c r="R263" s="23">
        <f ca="1"/>
        <v>11885.16017534797</v>
      </c>
      <c r="S263" s="23">
        <f ca="1"/>
        <v>11885.16017534797</v>
      </c>
      <c r="T263" s="23">
        <f ca="1"/>
        <v>11885.16017534797</v>
      </c>
      <c r="U263" s="23">
        <f ca="1"/>
        <v>11885.16017534797</v>
      </c>
      <c r="V263" s="23">
        <f ca="1"/>
        <v>11885.16017534797</v>
      </c>
      <c r="W263" s="23">
        <f ca="1"/>
        <v>11885.16017534797</v>
      </c>
      <c r="X263" s="23">
        <f ca="1"/>
        <v>11885.16017534797</v>
      </c>
      <c r="Y263" s="23">
        <f ca="1"/>
        <v>11885.16017534797</v>
      </c>
      <c r="Z263" s="23">
        <f ca="1"/>
        <v>11885.16017534797</v>
      </c>
      <c r="AA263" s="23">
        <f ca="1"/>
        <v>11885.16017534797</v>
      </c>
      <c r="AB263" s="23">
        <f ca="1"/>
        <v>11885.16017534797</v>
      </c>
      <c r="AC263" s="23">
        <f ca="1"/>
        <v>11885.16017534797</v>
      </c>
      <c r="AD263" s="23">
        <f ca="1"/>
        <v>11885.16017534797</v>
      </c>
      <c r="AE263" s="23">
        <f ca="1"/>
        <v>11885.16017534797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9143.8419919791977</v>
      </c>
      <c r="AH263" s="23">
        <f ca="1"/>
        <v>9570.5845244734155</v>
      </c>
      <c r="AI263" s="23">
        <f ca="1"/>
        <v>10790.205411193605</v>
      </c>
      <c r="AJ263" s="23">
        <f ca="1"/>
        <v>10628.876917044181</v>
      </c>
      <c r="AK263" s="30">
        <f ca="1"/>
        <v>8717.956595532034</v>
      </c>
      <c r="AL263" s="23">
        <f ca="1"/>
        <v>9172.3990919768003</v>
      </c>
      <c r="AM263" s="23">
        <f ca="1"/>
        <v>9604.5655051471476</v>
      </c>
      <c r="AN263" s="23">
        <f ca="1"/>
        <v>9972.7602334177118</v>
      </c>
      <c r="AO263" s="23">
        <f ca="1"/>
        <v>10356.274852475946</v>
      </c>
      <c r="AP263" s="23">
        <f ca="1"/>
        <v>10524.371327836494</v>
      </c>
      <c r="AQ263" s="23">
        <f ca="1"/>
        <v>10753.800769470645</v>
      </c>
      <c r="AR263" s="23">
        <f ca="1"/>
        <v>11179.144499237951</v>
      </c>
      <c r="AS263" s="23">
        <f ca="1"/>
        <v>11040.068758463573</v>
      </c>
      <c r="AT263" s="23">
        <f ca="1"/>
        <v>11595.620530271532</v>
      </c>
      <c r="AU263" s="23">
        <f ca="1"/>
        <v>11916.074556577327</v>
      </c>
      <c r="AV263" s="23">
        <f ca="1"/>
        <v>11916.074556577327</v>
      </c>
      <c r="AW263" s="23">
        <f ca="1"/>
        <v>11916.074556577327</v>
      </c>
      <c r="AX263" s="23">
        <f ca="1"/>
        <v>11916.074556577327</v>
      </c>
      <c r="AY263" s="23">
        <f ca="1"/>
        <v>11916.074556577327</v>
      </c>
      <c r="AZ263" s="23">
        <f ca="1"/>
        <v>11916.074556577327</v>
      </c>
      <c r="BA263" s="23">
        <f ca="1"/>
        <v>11916.074556577327</v>
      </c>
      <c r="BB263" s="23">
        <f ca="1"/>
        <v>11916.074556577327</v>
      </c>
      <c r="BC263" s="23">
        <f ca="1"/>
        <v>11916.074556577327</v>
      </c>
      <c r="BD263" s="23">
        <f ca="1"/>
        <v>11916.074556577327</v>
      </c>
      <c r="BE263" s="23">
        <f ca="1"/>
        <v>11916.074556577327</v>
      </c>
      <c r="BF263" s="23">
        <f ca="1"/>
        <v>11916.074556577327</v>
      </c>
      <c r="BG263" s="23">
        <f ca="1"/>
        <v>11916.074556577327</v>
      </c>
      <c r="BH263" s="23">
        <f ca="1"/>
        <v>11916.074556577327</v>
      </c>
      <c r="BI263" s="23">
        <f ca="1"/>
        <v>11916.074556577327</v>
      </c>
      <c r="BJ263" s="23">
        <f ca="1"/>
        <v>11916.074556577327</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9414.2762431821411</v>
      </c>
      <c r="C264" s="23">
        <f ca="1"/>
        <v>9864.713593174225</v>
      </c>
      <c r="D264" s="23">
        <f ca="1"/>
        <v>11211.664932693242</v>
      </c>
      <c r="E264" s="23">
        <f ca="1"/>
        <v>10991.965670729987</v>
      </c>
      <c r="F264" s="23">
        <f ca="1"/>
        <v>8895.811866287886</v>
      </c>
      <c r="G264" s="23">
        <f ca="1"/>
        <v>9338.0100783486741</v>
      </c>
      <c r="H264" s="23">
        <f ca="1"/>
        <v>9847.728023179201</v>
      </c>
      <c r="I264" s="23">
        <f ca="1"/>
        <v>10229.113890881021</v>
      </c>
      <c r="J264" s="23">
        <f ca="1"/>
        <v>10649.575893465912</v>
      </c>
      <c r="K264" s="23">
        <f ca="1"/>
        <v>10869.95351477385</v>
      </c>
      <c r="L264" s="23">
        <f ca="1"/>
        <v>11060.827863758845</v>
      </c>
      <c r="M264" s="23">
        <f ca="1"/>
        <v>11533.324100319922</v>
      </c>
      <c r="N264" s="23">
        <f ca="1"/>
        <v>11248.369271774945</v>
      </c>
      <c r="O264" s="23">
        <f ca="1"/>
        <v>12018.896772364458</v>
      </c>
      <c r="P264" s="23">
        <f ca="1"/>
        <v>13023.988461907562</v>
      </c>
      <c r="Q264" s="23">
        <f ca="1"/>
        <v>13023.988461907562</v>
      </c>
      <c r="R264" s="23">
        <f ca="1"/>
        <v>13023.988461907562</v>
      </c>
      <c r="S264" s="23">
        <f ca="1"/>
        <v>13023.988461907562</v>
      </c>
      <c r="T264" s="23">
        <f ca="1"/>
        <v>13023.988461907562</v>
      </c>
      <c r="U264" s="23">
        <f ca="1"/>
        <v>13023.988461907562</v>
      </c>
      <c r="V264" s="23">
        <f ca="1"/>
        <v>13023.988461907562</v>
      </c>
      <c r="W264" s="23">
        <f ca="1"/>
        <v>13023.988461907562</v>
      </c>
      <c r="X264" s="23">
        <f ca="1"/>
        <v>13023.988461907562</v>
      </c>
      <c r="Y264" s="23">
        <f ca="1"/>
        <v>13023.988461907562</v>
      </c>
      <c r="Z264" s="23">
        <f ca="1"/>
        <v>13023.988461907562</v>
      </c>
      <c r="AA264" s="23">
        <f ca="1"/>
        <v>13023.988461907562</v>
      </c>
      <c r="AB264" s="23">
        <f ca="1"/>
        <v>13023.988461907562</v>
      </c>
      <c r="AC264" s="23">
        <f ca="1"/>
        <v>13023.988461907562</v>
      </c>
      <c r="AD264" s="23">
        <f ca="1"/>
        <v>13023.988461907562</v>
      </c>
      <c r="AE264" s="23">
        <f ca="1"/>
        <v>13023.988461907562</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10019.998960388961</v>
      </c>
      <c r="AH264" s="23">
        <f ca="1"/>
        <v>10487.631683668367</v>
      </c>
      <c r="AI264" s="23">
        <f ca="1"/>
        <v>11824.115847297249</v>
      </c>
      <c r="AJ264" s="23">
        <f ca="1"/>
        <v>11647.328962191805</v>
      </c>
      <c r="AK264" s="30">
        <f ca="1"/>
        <v>9553.3055033728979</v>
      </c>
      <c r="AL264" s="23">
        <f ca="1"/>
        <v>10051.29238305951</v>
      </c>
      <c r="AM264" s="23">
        <f ca="1"/>
        <v>10524.86869971944</v>
      </c>
      <c r="AN264" s="23">
        <f ca="1"/>
        <v>10928.343606408327</v>
      </c>
      <c r="AO264" s="23">
        <f ca="1"/>
        <v>11348.606345815713</v>
      </c>
      <c r="AP264" s="23">
        <f ca="1"/>
        <v>11532.809715672192</v>
      </c>
      <c r="AQ264" s="23">
        <f ca="1"/>
        <v>11784.222936577949</v>
      </c>
      <c r="AR264" s="23">
        <f ca="1"/>
        <v>12250.322824766621</v>
      </c>
      <c r="AS264" s="23">
        <f ca="1"/>
        <v>12097.920937332761</v>
      </c>
      <c r="AT264" s="23">
        <f ca="1"/>
        <v>12706.705317119829</v>
      </c>
      <c r="AU264" s="23">
        <f ca="1"/>
        <v>13057.865038958102</v>
      </c>
      <c r="AV264" s="23">
        <f ca="1"/>
        <v>13057.865038958102</v>
      </c>
      <c r="AW264" s="23">
        <f ca="1"/>
        <v>13057.865038958102</v>
      </c>
      <c r="AX264" s="23">
        <f ca="1"/>
        <v>13057.865038958102</v>
      </c>
      <c r="AY264" s="23">
        <f ca="1"/>
        <v>13057.865038958102</v>
      </c>
      <c r="AZ264" s="23">
        <f ca="1"/>
        <v>13057.865038958102</v>
      </c>
      <c r="BA264" s="23">
        <f ca="1"/>
        <v>13057.865038958102</v>
      </c>
      <c r="BB264" s="23">
        <f ca="1"/>
        <v>13057.865038958102</v>
      </c>
      <c r="BC264" s="23">
        <f ca="1"/>
        <v>13057.865038958102</v>
      </c>
      <c r="BD264" s="23">
        <f ca="1"/>
        <v>13057.865038958102</v>
      </c>
      <c r="BE264" s="23">
        <f ca="1"/>
        <v>13057.865038958102</v>
      </c>
      <c r="BF264" s="23">
        <f ca="1"/>
        <v>13057.865038958102</v>
      </c>
      <c r="BG264" s="23">
        <f ca="1"/>
        <v>13057.865038958102</v>
      </c>
      <c r="BH264" s="23">
        <f ca="1"/>
        <v>13057.865038958102</v>
      </c>
      <c r="BI264" s="23">
        <f ca="1"/>
        <v>13057.865038958102</v>
      </c>
      <c r="BJ264" s="23">
        <f ca="1"/>
        <v>13057.865038958102</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10243.086098223006</v>
      </c>
      <c r="C265" s="23">
        <f ca="1"/>
        <v>10733.178850830058</v>
      </c>
      <c r="D265" s="23">
        <f ca="1"/>
        <v>12198.712491910737</v>
      </c>
      <c r="E265" s="23">
        <f ca="1"/>
        <v>11959.671444264044</v>
      </c>
      <c r="F265" s="23">
        <f ca="1"/>
        <v>9678.9773856456122</v>
      </c>
      <c r="G265" s="23">
        <f ca="1"/>
        <v>10160.105646769158</v>
      </c>
      <c r="H265" s="23">
        <f ca="1"/>
        <v>10714.697912795931</v>
      </c>
      <c r="I265" s="23">
        <f ca="1"/>
        <v>11129.660059497794</v>
      </c>
      <c r="J265" s="23">
        <f ca="1"/>
        <v>11587.13850842554</v>
      </c>
      <c r="K265" s="23">
        <f ca="1"/>
        <v>11826.917636514496</v>
      </c>
      <c r="L265" s="23">
        <f ca="1"/>
        <v>12034.596096344214</v>
      </c>
      <c r="M265" s="23">
        <f ca="1"/>
        <v>12548.689745942234</v>
      </c>
      <c r="N265" s="23">
        <f ca="1"/>
        <v>12238.648191233833</v>
      </c>
      <c r="O265" s="23">
        <f ca="1"/>
        <v>13077.011048421373</v>
      </c>
      <c r="P265" s="23">
        <f ca="1"/>
        <v>14170.588552061581</v>
      </c>
      <c r="Q265" s="23">
        <f ca="1"/>
        <v>14170.588552061581</v>
      </c>
      <c r="R265" s="23">
        <f ca="1"/>
        <v>14170.588552061581</v>
      </c>
      <c r="S265" s="23">
        <f ca="1"/>
        <v>14170.588552061581</v>
      </c>
      <c r="T265" s="23">
        <f ca="1"/>
        <v>14170.588552061581</v>
      </c>
      <c r="U265" s="23">
        <f ca="1"/>
        <v>14170.588552061581</v>
      </c>
      <c r="V265" s="23">
        <f ca="1"/>
        <v>14170.588552061581</v>
      </c>
      <c r="W265" s="23">
        <f ca="1"/>
        <v>14170.588552061581</v>
      </c>
      <c r="X265" s="23">
        <f ca="1"/>
        <v>14170.588552061581</v>
      </c>
      <c r="Y265" s="23">
        <f ca="1"/>
        <v>14170.588552061581</v>
      </c>
      <c r="Z265" s="23">
        <f ca="1"/>
        <v>14170.588552061581</v>
      </c>
      <c r="AA265" s="23">
        <f ca="1"/>
        <v>14170.588552061581</v>
      </c>
      <c r="AB265" s="23">
        <f ca="1"/>
        <v>14170.588552061581</v>
      </c>
      <c r="AC265" s="23">
        <f ca="1"/>
        <v>14170.588552061581</v>
      </c>
      <c r="AD265" s="23">
        <f ca="1"/>
        <v>14170.588552061581</v>
      </c>
      <c r="AE265" s="23">
        <f ca="1"/>
        <v>14170.588552061581</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10902.135161977887</v>
      </c>
      <c r="AH265" s="23">
        <f ca="1"/>
        <v>11410.937126480087</v>
      </c>
      <c r="AI265" s="23">
        <f ca="1"/>
        <v>12865.082087105857</v>
      </c>
      <c r="AJ265" s="23">
        <f ca="1"/>
        <v>12672.731317020571</v>
      </c>
      <c r="AK265" s="30">
        <f ca="1"/>
        <v>10394.355154443605</v>
      </c>
      <c r="AL265" s="23">
        <f ca="1"/>
        <v>10936.183581042989</v>
      </c>
      <c r="AM265" s="23">
        <f ca="1"/>
        <v>11451.452398350111</v>
      </c>
      <c r="AN265" s="23">
        <f ca="1"/>
        <v>11890.448249006162</v>
      </c>
      <c r="AO265" s="23">
        <f ca="1"/>
        <v>12347.709892113611</v>
      </c>
      <c r="AP265" s="23">
        <f ca="1"/>
        <v>12548.1300761282</v>
      </c>
      <c r="AQ265" s="23">
        <f ca="1"/>
        <v>12821.677102096794</v>
      </c>
      <c r="AR265" s="23">
        <f ca="1"/>
        <v>13328.811284455871</v>
      </c>
      <c r="AS265" s="23">
        <f ca="1"/>
        <v>13162.992307596416</v>
      </c>
      <c r="AT265" s="23">
        <f ca="1"/>
        <v>13825.37257521691</v>
      </c>
      <c r="AU265" s="23">
        <f ca="1"/>
        <v>14207.44754010042</v>
      </c>
      <c r="AV265" s="23">
        <f ca="1"/>
        <v>14207.44754010042</v>
      </c>
      <c r="AW265" s="23">
        <f ca="1"/>
        <v>14207.44754010042</v>
      </c>
      <c r="AX265" s="23">
        <f ca="1"/>
        <v>14207.44754010042</v>
      </c>
      <c r="AY265" s="23">
        <f ca="1"/>
        <v>14207.44754010042</v>
      </c>
      <c r="AZ265" s="23">
        <f ca="1"/>
        <v>14207.44754010042</v>
      </c>
      <c r="BA265" s="23">
        <f ca="1"/>
        <v>14207.44754010042</v>
      </c>
      <c r="BB265" s="23">
        <f ca="1"/>
        <v>14207.44754010042</v>
      </c>
      <c r="BC265" s="23">
        <f ca="1"/>
        <v>14207.44754010042</v>
      </c>
      <c r="BD265" s="23">
        <f ca="1"/>
        <v>14207.44754010042</v>
      </c>
      <c r="BE265" s="23">
        <f ca="1"/>
        <v>14207.44754010042</v>
      </c>
      <c r="BF265" s="23">
        <f ca="1"/>
        <v>14207.44754010042</v>
      </c>
      <c r="BG265" s="23">
        <f ca="1"/>
        <v>14207.44754010042</v>
      </c>
      <c r="BH265" s="23">
        <f ca="1"/>
        <v>14207.44754010042</v>
      </c>
      <c r="BI265" s="23">
        <f ca="1"/>
        <v>14207.44754010042</v>
      </c>
      <c r="BJ265" s="23">
        <f ca="1"/>
        <v>14207.44754010042</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10267.804331586178</v>
      </c>
      <c r="C266" s="23">
        <f ca="1"/>
        <v>10759.079757746142</v>
      </c>
      <c r="D266" s="23">
        <f ca="1"/>
        <v>12228.149969953376</v>
      </c>
      <c r="E266" s="23">
        <f ca="1"/>
        <v>11988.532077365378</v>
      </c>
      <c r="F266" s="23">
        <f ca="1"/>
        <v>9702.3343329016516</v>
      </c>
      <c r="G266" s="23">
        <f ca="1"/>
        <v>10184.623634801581</v>
      </c>
      <c r="H266" s="23">
        <f ca="1"/>
        <v>10740.554222201583</v>
      </c>
      <c r="I266" s="23">
        <f ca="1"/>
        <v>11156.517740080131</v>
      </c>
      <c r="J266" s="23">
        <f ca="1"/>
        <v>11615.100158939476</v>
      </c>
      <c r="K266" s="23">
        <f ca="1"/>
        <v>11855.457913077937</v>
      </c>
      <c r="L266" s="23">
        <f ca="1"/>
        <v>12063.637534821681</v>
      </c>
      <c r="M266" s="23">
        <f ca="1"/>
        <v>12578.971776042135</v>
      </c>
      <c r="N266" s="23">
        <f ca="1"/>
        <v>12268.182040616704</v>
      </c>
      <c r="O266" s="23">
        <f ca="1"/>
        <v>13108.568003785025</v>
      </c>
      <c r="P266" s="23">
        <f ca="1"/>
        <v>14204.784487872774</v>
      </c>
      <c r="Q266" s="23">
        <f ca="1"/>
        <v>14204.784487872774</v>
      </c>
      <c r="R266" s="23">
        <f ca="1"/>
        <v>14204.784487872774</v>
      </c>
      <c r="S266" s="23">
        <f ca="1"/>
        <v>14204.784487872774</v>
      </c>
      <c r="T266" s="23">
        <f ca="1"/>
        <v>14204.784487872774</v>
      </c>
      <c r="U266" s="23">
        <f ca="1"/>
        <v>14204.784487872774</v>
      </c>
      <c r="V266" s="23">
        <f ca="1"/>
        <v>14204.784487872774</v>
      </c>
      <c r="W266" s="23">
        <f ca="1"/>
        <v>14204.784487872774</v>
      </c>
      <c r="X266" s="23">
        <f ca="1"/>
        <v>14204.784487872774</v>
      </c>
      <c r="Y266" s="23">
        <f ca="1"/>
        <v>14204.784487872774</v>
      </c>
      <c r="Z266" s="23">
        <f ca="1"/>
        <v>14204.784487872774</v>
      </c>
      <c r="AA266" s="23">
        <f ca="1"/>
        <v>14204.784487872774</v>
      </c>
      <c r="AB266" s="23">
        <f ca="1"/>
        <v>14204.784487872774</v>
      </c>
      <c r="AC266" s="23">
        <f ca="1"/>
        <v>14204.784487872774</v>
      </c>
      <c r="AD266" s="23">
        <f ca="1"/>
        <v>14204.784487872774</v>
      </c>
      <c r="AE266" s="23">
        <f ca="1"/>
        <v>14204.784487872774</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10928.443787962919</v>
      </c>
      <c r="AH266" s="23">
        <f ca="1"/>
        <v>11438.473574390424</v>
      </c>
      <c r="AI266" s="23">
        <f ca="1"/>
        <v>12896.127623403812</v>
      </c>
      <c r="AJ266" s="23">
        <f ca="1"/>
        <v>12703.312679613748</v>
      </c>
      <c r="AK266" s="30">
        <f ca="1"/>
        <v>10419.438424651771</v>
      </c>
      <c r="AL266" s="23">
        <f ca="1"/>
        <v>10962.574371403098</v>
      </c>
      <c r="AM266" s="23">
        <f ca="1"/>
        <v>11479.086616203538</v>
      </c>
      <c r="AN266" s="23">
        <f ca="1"/>
        <v>11919.141835274333</v>
      </c>
      <c r="AO266" s="23">
        <f ca="1"/>
        <v>12377.506925125661</v>
      </c>
      <c r="AP266" s="23">
        <f ca="1"/>
        <v>12578.410755653777</v>
      </c>
      <c r="AQ266" s="23">
        <f ca="1"/>
        <v>12852.617895103684</v>
      </c>
      <c r="AR266" s="23">
        <f ca="1"/>
        <v>13360.975874758396</v>
      </c>
      <c r="AS266" s="23">
        <f ca="1"/>
        <v>13194.756749728096</v>
      </c>
      <c r="AT266" s="23">
        <f ca="1"/>
        <v>13858.735448707381</v>
      </c>
      <c r="AU266" s="23">
        <f ca="1"/>
        <v>14241.732422646915</v>
      </c>
      <c r="AV266" s="23">
        <f ca="1"/>
        <v>14241.732422646915</v>
      </c>
      <c r="AW266" s="23">
        <f ca="1"/>
        <v>14241.732422646915</v>
      </c>
      <c r="AX266" s="23">
        <f ca="1"/>
        <v>14241.732422646915</v>
      </c>
      <c r="AY266" s="23">
        <f ca="1"/>
        <v>14241.732422646915</v>
      </c>
      <c r="AZ266" s="23">
        <f ca="1"/>
        <v>14241.732422646915</v>
      </c>
      <c r="BA266" s="23">
        <f ca="1"/>
        <v>14241.732422646915</v>
      </c>
      <c r="BB266" s="23">
        <f ca="1"/>
        <v>14241.732422646915</v>
      </c>
      <c r="BC266" s="23">
        <f ca="1"/>
        <v>14241.732422646915</v>
      </c>
      <c r="BD266" s="23">
        <f ca="1"/>
        <v>14241.732422646915</v>
      </c>
      <c r="BE266" s="23">
        <f ca="1"/>
        <v>14241.732422646915</v>
      </c>
      <c r="BF266" s="23">
        <f ca="1"/>
        <v>14241.732422646915</v>
      </c>
      <c r="BG266" s="23">
        <f ca="1"/>
        <v>14241.732422646915</v>
      </c>
      <c r="BH266" s="23">
        <f ca="1"/>
        <v>14241.732422646915</v>
      </c>
      <c r="BI266" s="23">
        <f ca="1"/>
        <v>14241.732422646915</v>
      </c>
      <c r="BJ266" s="23">
        <f ca="1"/>
        <v>14241.732422646915</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12096.204563086187</v>
      </c>
      <c r="C267" s="23">
        <f ca="1"/>
        <v>12674.961993568915</v>
      </c>
      <c r="D267" s="23">
        <f ca="1"/>
        <v>14405.631300319335</v>
      </c>
      <c r="E267" s="23">
        <f ca="1"/>
        <v>14123.344362224527</v>
      </c>
      <c r="F267" s="23">
        <f ca="1"/>
        <v>11430.04064356792</v>
      </c>
      <c r="G267" s="23">
        <f ca="1"/>
        <v>11998.211779866577</v>
      </c>
      <c r="H267" s="23">
        <f ca="1"/>
        <v>12653.137593692269</v>
      </c>
      <c r="I267" s="23">
        <f ca="1"/>
        <v>13143.172234064366</v>
      </c>
      <c r="J267" s="23">
        <f ca="1"/>
        <v>13683.414974227744</v>
      </c>
      <c r="K267" s="23">
        <f ca="1"/>
        <v>13966.573521906614</v>
      </c>
      <c r="L267" s="23">
        <f ca="1"/>
        <v>14211.823938564026</v>
      </c>
      <c r="M267" s="23">
        <f ca="1"/>
        <v>14818.924366158795</v>
      </c>
      <c r="N267" s="23">
        <f ca="1"/>
        <v>14452.791929816129</v>
      </c>
      <c r="O267" s="23">
        <f ca="1"/>
        <v>15442.826429320448</v>
      </c>
      <c r="P267" s="23">
        <f ca="1"/>
        <v>16734.247497421784</v>
      </c>
      <c r="Q267" s="23">
        <f ca="1"/>
        <v>16734.247497421784</v>
      </c>
      <c r="R267" s="23">
        <f ca="1"/>
        <v>16734.247497421784</v>
      </c>
      <c r="S267" s="23">
        <f ca="1"/>
        <v>16734.247497421784</v>
      </c>
      <c r="T267" s="23">
        <f ca="1"/>
        <v>16734.247497421784</v>
      </c>
      <c r="U267" s="23">
        <f ca="1"/>
        <v>16734.247497421784</v>
      </c>
      <c r="V267" s="23">
        <f ca="1"/>
        <v>16734.247497421784</v>
      </c>
      <c r="W267" s="23">
        <f ca="1"/>
        <v>16734.247497421784</v>
      </c>
      <c r="X267" s="23">
        <f ca="1"/>
        <v>16734.247497421784</v>
      </c>
      <c r="Y267" s="23">
        <f ca="1"/>
        <v>16734.247497421784</v>
      </c>
      <c r="Z267" s="23">
        <f ca="1"/>
        <v>16734.247497421784</v>
      </c>
      <c r="AA267" s="23">
        <f ca="1"/>
        <v>16734.247497421784</v>
      </c>
      <c r="AB267" s="23">
        <f ca="1"/>
        <v>16734.247497421784</v>
      </c>
      <c r="AC267" s="23">
        <f ca="1"/>
        <v>16734.247497421784</v>
      </c>
      <c r="AD267" s="23">
        <f ca="1"/>
        <v>16734.247497421784</v>
      </c>
      <c r="AE267" s="23">
        <f ca="1"/>
        <v>16734.247497421784</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12874.484879764625</v>
      </c>
      <c r="AH267" s="23">
        <f ca="1"/>
        <v>13475.336281939837</v>
      </c>
      <c r="AI267" s="23">
        <f ca="1"/>
        <v>15192.556535625074</v>
      </c>
      <c r="AJ267" s="23">
        <f ca="1"/>
        <v>14965.406803551412</v>
      </c>
      <c r="AK267" s="30">
        <f ca="1"/>
        <v>12274.840320958689</v>
      </c>
      <c r="AL267" s="23">
        <f ca="1"/>
        <v>12914.693137130793</v>
      </c>
      <c r="AM267" s="23">
        <f ca="1"/>
        <v>13523.18133681582</v>
      </c>
      <c r="AN267" s="23">
        <f ca="1"/>
        <v>14041.597716504632</v>
      </c>
      <c r="AO267" s="23">
        <f ca="1"/>
        <v>14581.584427622895</v>
      </c>
      <c r="AP267" s="23">
        <f ca="1"/>
        <v>14818.263444197053</v>
      </c>
      <c r="AQ267" s="23">
        <f ca="1"/>
        <v>15141.298977825336</v>
      </c>
      <c r="AR267" s="23">
        <f ca="1"/>
        <v>15740.180872590729</v>
      </c>
      <c r="AS267" s="23">
        <f ca="1"/>
        <v>15544.362908619738</v>
      </c>
      <c r="AT267" s="23">
        <f ca="1"/>
        <v>16326.577090835708</v>
      </c>
      <c r="AU267" s="23">
        <f ca="1"/>
        <v>16777.774795252801</v>
      </c>
      <c r="AV267" s="23">
        <f ca="1"/>
        <v>16777.774795252801</v>
      </c>
      <c r="AW267" s="23">
        <f ca="1"/>
        <v>16777.774795252801</v>
      </c>
      <c r="AX267" s="23">
        <f ca="1"/>
        <v>16777.774795252801</v>
      </c>
      <c r="AY267" s="23">
        <f ca="1"/>
        <v>16777.774795252801</v>
      </c>
      <c r="AZ267" s="23">
        <f ca="1"/>
        <v>16777.774795252801</v>
      </c>
      <c r="BA267" s="23">
        <f ca="1"/>
        <v>16777.774795252801</v>
      </c>
      <c r="BB267" s="23">
        <f ca="1"/>
        <v>16777.774795252801</v>
      </c>
      <c r="BC267" s="23">
        <f ca="1"/>
        <v>16777.774795252801</v>
      </c>
      <c r="BD267" s="23">
        <f ca="1"/>
        <v>16777.774795252801</v>
      </c>
      <c r="BE267" s="23">
        <f ca="1"/>
        <v>16777.774795252801</v>
      </c>
      <c r="BF267" s="23">
        <f ca="1"/>
        <v>16777.774795252801</v>
      </c>
      <c r="BG267" s="23">
        <f ca="1"/>
        <v>16777.774795252801</v>
      </c>
      <c r="BH267" s="23">
        <f ca="1"/>
        <v>16777.774795252801</v>
      </c>
      <c r="BI267" s="23">
        <f ca="1"/>
        <v>16777.774795252801</v>
      </c>
      <c r="BJ267" s="23">
        <f ca="1"/>
        <v>16777.774795252801</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15128.307855635127</v>
      </c>
      <c r="C268" s="23">
        <f ca="1"/>
        <v>15852.139908608047</v>
      </c>
      <c r="D268" s="23">
        <f ca="1"/>
        <v>18016.628606882747</v>
      </c>
      <c r="E268" s="23">
        <f ca="1"/>
        <v>17663.582022654573</v>
      </c>
      <c r="F268" s="23">
        <f ca="1"/>
        <v>14295.159506975118</v>
      </c>
      <c r="G268" s="23">
        <f ca="1"/>
        <v>15005.751645177112</v>
      </c>
      <c r="H268" s="23">
        <f ca="1"/>
        <v>15824.844880785355</v>
      </c>
      <c r="I268" s="23">
        <f ca="1"/>
        <v>16437.714385497424</v>
      </c>
      <c r="J268" s="23">
        <f ca="1"/>
        <v>17113.377437270272</v>
      </c>
      <c r="K268" s="23">
        <f ca="1"/>
        <v>17467.514113688019</v>
      </c>
      <c r="L268" s="23">
        <f ca="1"/>
        <v>17774.240391799962</v>
      </c>
      <c r="M268" s="23">
        <f ca="1"/>
        <v>18533.520058412847</v>
      </c>
      <c r="N268" s="23">
        <f ca="1"/>
        <v>18075.610787447906</v>
      </c>
      <c r="O268" s="23">
        <f ca="1"/>
        <v>19313.812953928107</v>
      </c>
      <c r="P268" s="23">
        <f ca="1"/>
        <v>20928.948956927838</v>
      </c>
      <c r="Q268" s="23">
        <f ca="1"/>
        <v>20928.948956927838</v>
      </c>
      <c r="R268" s="23">
        <f ca="1"/>
        <v>20928.948956927838</v>
      </c>
      <c r="S268" s="23">
        <f ca="1"/>
        <v>20928.948956927838</v>
      </c>
      <c r="T268" s="23">
        <f ca="1"/>
        <v>20928.948956927838</v>
      </c>
      <c r="U268" s="23">
        <f ca="1"/>
        <v>20928.948956927838</v>
      </c>
      <c r="V268" s="23">
        <f ca="1"/>
        <v>20928.948956927838</v>
      </c>
      <c r="W268" s="23">
        <f ca="1"/>
        <v>20928.948956927838</v>
      </c>
      <c r="X268" s="23">
        <f ca="1"/>
        <v>20928.948956927838</v>
      </c>
      <c r="Y268" s="23">
        <f ca="1"/>
        <v>20928.948956927838</v>
      </c>
      <c r="Z268" s="23">
        <f ca="1"/>
        <v>20928.948956927838</v>
      </c>
      <c r="AA268" s="23">
        <f ca="1"/>
        <v>20928.948956927838</v>
      </c>
      <c r="AB268" s="23">
        <f ca="1"/>
        <v>20928.948956927838</v>
      </c>
      <c r="AC268" s="23">
        <f ca="1"/>
        <v>20928.948956927838</v>
      </c>
      <c r="AD268" s="23">
        <f ca="1"/>
        <v>20928.948956927838</v>
      </c>
      <c r="AE268" s="23">
        <f ca="1"/>
        <v>20928.948956927838</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16101.67633392817</v>
      </c>
      <c r="AH268" s="23">
        <f ca="1"/>
        <v>16853.140558941035</v>
      </c>
      <c r="AI268" s="23">
        <f ca="1"/>
        <v>19000.808988173849</v>
      </c>
      <c r="AJ268" s="23">
        <f ca="1"/>
        <v>18716.720614980975</v>
      </c>
      <c r="AK268" s="30">
        <f ca="1"/>
        <v>15351.721466493442</v>
      </c>
      <c r="AL268" s="23">
        <f ca="1"/>
        <v>16151.963421303521</v>
      </c>
      <c r="AM268" s="23">
        <f ca="1"/>
        <v>16912.978726835656</v>
      </c>
      <c r="AN268" s="23">
        <f ca="1"/>
        <v>17561.344298733293</v>
      </c>
      <c r="AO268" s="23">
        <f ca="1"/>
        <v>18236.687143767384</v>
      </c>
      <c r="AP268" s="23">
        <f ca="1"/>
        <v>18532.693466000852</v>
      </c>
      <c r="AQ268" s="23">
        <f ca="1"/>
        <v>18936.702920003609</v>
      </c>
      <c r="AR268" s="23">
        <f ca="1"/>
        <v>19685.70394970059</v>
      </c>
      <c r="AS268" s="23">
        <f ca="1"/>
        <v>19440.801143438777</v>
      </c>
      <c r="AT268" s="23">
        <f ca="1"/>
        <v>20419.089572333189</v>
      </c>
      <c r="AU268" s="23">
        <f ca="1"/>
        <v>20983.387054289477</v>
      </c>
      <c r="AV268" s="23">
        <f ca="1"/>
        <v>20983.387054289477</v>
      </c>
      <c r="AW268" s="23">
        <f ca="1"/>
        <v>20983.387054289477</v>
      </c>
      <c r="AX268" s="23">
        <f ca="1"/>
        <v>20983.387054289477</v>
      </c>
      <c r="AY268" s="23">
        <f ca="1"/>
        <v>20983.387054289477</v>
      </c>
      <c r="AZ268" s="23">
        <f ca="1"/>
        <v>20983.387054289477</v>
      </c>
      <c r="BA268" s="23">
        <f ca="1"/>
        <v>20983.387054289477</v>
      </c>
      <c r="BB268" s="23">
        <f ca="1"/>
        <v>20983.387054289477</v>
      </c>
      <c r="BC268" s="23">
        <f ca="1"/>
        <v>20983.387054289477</v>
      </c>
      <c r="BD268" s="23">
        <f ca="1"/>
        <v>20983.387054289477</v>
      </c>
      <c r="BE268" s="23">
        <f ca="1"/>
        <v>20983.387054289477</v>
      </c>
      <c r="BF268" s="23">
        <f ca="1"/>
        <v>20983.387054289477</v>
      </c>
      <c r="BG268" s="23">
        <f ca="1"/>
        <v>20983.387054289477</v>
      </c>
      <c r="BH268" s="23">
        <f ca="1"/>
        <v>20983.387054289477</v>
      </c>
      <c r="BI268" s="23">
        <f ca="1"/>
        <v>20983.387054289477</v>
      </c>
      <c r="BJ268" s="23">
        <f ca="1"/>
        <v>20983.387054289477</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16018.913294083926</v>
      </c>
      <c r="C269" s="23">
        <f ca="1"/>
        <v>16785.357433554087</v>
      </c>
      <c r="D269" s="23">
        <f ca="1"/>
        <v>19077.269861206849</v>
      </c>
      <c r="E269" s="23">
        <f ca="1"/>
        <v>18703.439378941966</v>
      </c>
      <c r="F269" s="23">
        <f ca="1"/>
        <v>15136.717394472946</v>
      </c>
      <c r="G269" s="23">
        <f ca="1"/>
        <v>15889.142183678659</v>
      </c>
      <c r="H269" s="23">
        <f ca="1"/>
        <v>16756.455543916218</v>
      </c>
      <c r="I269" s="23">
        <f ca="1"/>
        <v>17405.404755570042</v>
      </c>
      <c r="J269" s="23">
        <f ca="1"/>
        <v>18120.844178514744</v>
      </c>
      <c r="K269" s="23">
        <f ca="1"/>
        <v>18495.828926837261</v>
      </c>
      <c r="L269" s="23">
        <f ca="1"/>
        <v>18820.612220579005</v>
      </c>
      <c r="M269" s="23">
        <f ca="1"/>
        <v>19624.590779284918</v>
      </c>
      <c r="N269" s="23">
        <f ca="1"/>
        <v>19139.724330363977</v>
      </c>
      <c r="O269" s="23">
        <f ca="1"/>
        <v>20450.819618394158</v>
      </c>
      <c r="P269" s="23">
        <f ca="1"/>
        <v>22161.038886609847</v>
      </c>
      <c r="Q269" s="23">
        <f ca="1"/>
        <v>22161.038886609847</v>
      </c>
      <c r="R269" s="23">
        <f ca="1"/>
        <v>22161.038886609847</v>
      </c>
      <c r="S269" s="23">
        <f ca="1"/>
        <v>22161.038886609847</v>
      </c>
      <c r="T269" s="23">
        <f ca="1"/>
        <v>22161.038886609847</v>
      </c>
      <c r="U269" s="23">
        <f ca="1"/>
        <v>22161.038886609847</v>
      </c>
      <c r="V269" s="23">
        <f ca="1"/>
        <v>22161.038886609847</v>
      </c>
      <c r="W269" s="23">
        <f ca="1"/>
        <v>22161.038886609847</v>
      </c>
      <c r="X269" s="23">
        <f ca="1"/>
        <v>22161.038886609847</v>
      </c>
      <c r="Y269" s="23">
        <f ca="1"/>
        <v>22161.038886609847</v>
      </c>
      <c r="Z269" s="23">
        <f ca="1"/>
        <v>22161.038886609847</v>
      </c>
      <c r="AA269" s="23">
        <f ca="1"/>
        <v>22161.038886609847</v>
      </c>
      <c r="AB269" s="23">
        <f ca="1"/>
        <v>22161.038886609847</v>
      </c>
      <c r="AC269" s="23">
        <f ca="1"/>
        <v>22161.038886609847</v>
      </c>
      <c r="AD269" s="23">
        <f ca="1"/>
        <v>22161.038886609847</v>
      </c>
      <c r="AE269" s="23">
        <f ca="1"/>
        <v>22161.038886609847</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17049.584100479682</v>
      </c>
      <c r="AH269" s="23">
        <f ca="1"/>
        <v>17845.287121528607</v>
      </c>
      <c r="AI269" s="23">
        <f ca="1"/>
        <v>20119.389068727345</v>
      </c>
      <c r="AJ269" s="23">
        <f ca="1"/>
        <v>19818.576376292687</v>
      </c>
      <c r="AK269" s="30">
        <f ca="1"/>
        <v>16255.479293084565</v>
      </c>
      <c r="AL269" s="23">
        <f ca="1"/>
        <v>17102.831595187272</v>
      </c>
      <c r="AM269" s="23">
        <f ca="1"/>
        <v>17908.647970099893</v>
      </c>
      <c r="AN269" s="23">
        <f ca="1"/>
        <v>18595.182907001559</v>
      </c>
      <c r="AO269" s="23">
        <f ca="1"/>
        <v>19310.283272595414</v>
      </c>
      <c r="AP269" s="23">
        <f ca="1"/>
        <v>19623.715525270811</v>
      </c>
      <c r="AQ269" s="23">
        <f ca="1"/>
        <v>20051.509068039679</v>
      </c>
      <c r="AR269" s="23">
        <f ca="1"/>
        <v>20844.603885146171</v>
      </c>
      <c r="AS269" s="23">
        <f ca="1"/>
        <v>20585.283619031634</v>
      </c>
      <c r="AT269" s="23">
        <f ca="1"/>
        <v>21621.164014156453</v>
      </c>
      <c r="AU269" s="23">
        <f ca="1"/>
        <v>22218.681761798041</v>
      </c>
      <c r="AV269" s="23">
        <f ca="1"/>
        <v>22218.681761798041</v>
      </c>
      <c r="AW269" s="23">
        <f ca="1"/>
        <v>22218.681761798041</v>
      </c>
      <c r="AX269" s="23">
        <f ca="1"/>
        <v>22218.681761798041</v>
      </c>
      <c r="AY269" s="23">
        <f ca="1"/>
        <v>22218.681761798041</v>
      </c>
      <c r="AZ269" s="23">
        <f ca="1"/>
        <v>22218.681761798041</v>
      </c>
      <c r="BA269" s="23">
        <f ca="1"/>
        <v>22218.681761798041</v>
      </c>
      <c r="BB269" s="23">
        <f ca="1"/>
        <v>22218.681761798041</v>
      </c>
      <c r="BC269" s="23">
        <f ca="1"/>
        <v>22218.681761798041</v>
      </c>
      <c r="BD269" s="23">
        <f ca="1"/>
        <v>22218.681761798041</v>
      </c>
      <c r="BE269" s="23">
        <f ca="1"/>
        <v>22218.681761798041</v>
      </c>
      <c r="BF269" s="23">
        <f ca="1"/>
        <v>22218.681761798041</v>
      </c>
      <c r="BG269" s="23">
        <f ca="1"/>
        <v>22218.681761798041</v>
      </c>
      <c r="BH269" s="23">
        <f ca="1"/>
        <v>22218.681761798041</v>
      </c>
      <c r="BI269" s="23">
        <f ca="1"/>
        <v>22218.681761798041</v>
      </c>
      <c r="BJ269" s="23">
        <f ca="1"/>
        <v>22218.681761798041</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6550.3318412402405</v>
      </c>
      <c r="C270" s="23">
        <f ca="1"/>
        <v>6863.7403327611701</v>
      </c>
      <c r="D270" s="23">
        <f ca="1"/>
        <v>7800.9316812986899</v>
      </c>
      <c r="E270" s="23">
        <f ca="1"/>
        <v>7648.0677718529587</v>
      </c>
      <c r="F270" s="23">
        <f ca="1"/>
        <v>6189.5910228497987</v>
      </c>
      <c r="G270" s="23">
        <f ca="1"/>
        <v>6497.266828592059</v>
      </c>
      <c r="H270" s="23">
        <f ca="1"/>
        <v>6851.9219924972977</v>
      </c>
      <c r="I270" s="23">
        <f ca="1"/>
        <v>7117.2853543187084</v>
      </c>
      <c r="J270" s="23">
        <f ca="1"/>
        <v>7409.837386192431</v>
      </c>
      <c r="K270" s="23">
        <f ca="1"/>
        <v>7563.173289310379</v>
      </c>
      <c r="L270" s="23">
        <f ca="1"/>
        <v>7695.9811965287245</v>
      </c>
      <c r="M270" s="23">
        <f ca="1"/>
        <v>8024.7379764727602</v>
      </c>
      <c r="N270" s="23">
        <f ca="1"/>
        <v>7826.4700864599663</v>
      </c>
      <c r="O270" s="23">
        <f ca="1"/>
        <v>8362.593171367098</v>
      </c>
      <c r="P270" s="23">
        <f ca="1"/>
        <v>9061.9229899655365</v>
      </c>
      <c r="Q270" s="23">
        <f ca="1"/>
        <v>9061.9229899655365</v>
      </c>
      <c r="R270" s="23">
        <f ca="1"/>
        <v>9061.9229899655365</v>
      </c>
      <c r="S270" s="23">
        <f ca="1"/>
        <v>9061.9229899655365</v>
      </c>
      <c r="T270" s="23">
        <f ca="1"/>
        <v>9061.9229899655365</v>
      </c>
      <c r="U270" s="23">
        <f ca="1"/>
        <v>9061.9229899655365</v>
      </c>
      <c r="V270" s="23">
        <f ca="1"/>
        <v>9061.9229899655365</v>
      </c>
      <c r="W270" s="23">
        <f ca="1"/>
        <v>9061.9229899655365</v>
      </c>
      <c r="X270" s="23">
        <f ca="1"/>
        <v>9061.9229899655365</v>
      </c>
      <c r="Y270" s="23">
        <f ca="1"/>
        <v>9061.9229899655365</v>
      </c>
      <c r="Z270" s="23">
        <f ca="1"/>
        <v>9061.9229899655365</v>
      </c>
      <c r="AA270" s="23">
        <f ca="1"/>
        <v>9061.9229899655365</v>
      </c>
      <c r="AB270" s="23">
        <f ca="1"/>
        <v>9061.9229899655365</v>
      </c>
      <c r="AC270" s="23">
        <f ca="1"/>
        <v>9061.9229899655365</v>
      </c>
      <c r="AD270" s="23">
        <f ca="1"/>
        <v>9061.9229899655365</v>
      </c>
      <c r="AE270" s="23">
        <f ca="1"/>
        <v>9061.9229899655365</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6971.7858860326705</v>
      </c>
      <c r="AH270" s="23">
        <f ca="1"/>
        <v>7297.1586962390138</v>
      </c>
      <c r="AI270" s="23">
        <f ca="1"/>
        <v>8227.067118957284</v>
      </c>
      <c r="AJ270" s="23">
        <f ca="1"/>
        <v>8104.0610871915924</v>
      </c>
      <c r="AK270" s="30">
        <f ca="1"/>
        <v>6647.066605163398</v>
      </c>
      <c r="AL270" s="23">
        <f ca="1"/>
        <v>6993.5594454275024</v>
      </c>
      <c r="AM270" s="23">
        <f ca="1"/>
        <v>7323.0677311569925</v>
      </c>
      <c r="AN270" s="23">
        <f ca="1"/>
        <v>7603.8003610646456</v>
      </c>
      <c r="AO270" s="23">
        <f ca="1"/>
        <v>7896.2137481925902</v>
      </c>
      <c r="AP270" s="23">
        <f ca="1"/>
        <v>8024.380074277241</v>
      </c>
      <c r="AQ270" s="23">
        <f ca="1"/>
        <v>8199.3101468253462</v>
      </c>
      <c r="AR270" s="23">
        <f ca="1"/>
        <v>8523.6164301694153</v>
      </c>
      <c r="AS270" s="23">
        <f ca="1"/>
        <v>8417.5771648943937</v>
      </c>
      <c r="AT270" s="23">
        <f ca="1"/>
        <v>8841.1614749741912</v>
      </c>
      <c r="AU270" s="23">
        <f ca="1"/>
        <v>9085.4938748210843</v>
      </c>
      <c r="AV270" s="23">
        <f ca="1"/>
        <v>9085.4938748210843</v>
      </c>
      <c r="AW270" s="23">
        <f ca="1"/>
        <v>9085.4938748210843</v>
      </c>
      <c r="AX270" s="23">
        <f ca="1"/>
        <v>9085.4938748210843</v>
      </c>
      <c r="AY270" s="23">
        <f ca="1"/>
        <v>9085.4938748210843</v>
      </c>
      <c r="AZ270" s="23">
        <f ca="1"/>
        <v>9085.4938748210843</v>
      </c>
      <c r="BA270" s="23">
        <f ca="1"/>
        <v>9085.4938748210843</v>
      </c>
      <c r="BB270" s="23">
        <f ca="1"/>
        <v>9085.4938748210843</v>
      </c>
      <c r="BC270" s="23">
        <f ca="1"/>
        <v>9085.4938748210843</v>
      </c>
      <c r="BD270" s="23">
        <f ca="1"/>
        <v>9085.4938748210843</v>
      </c>
      <c r="BE270" s="23">
        <f ca="1"/>
        <v>9085.4938748210843</v>
      </c>
      <c r="BF270" s="23">
        <f ca="1"/>
        <v>9085.4938748210843</v>
      </c>
      <c r="BG270" s="23">
        <f ca="1"/>
        <v>9085.4938748210843</v>
      </c>
      <c r="BH270" s="23">
        <f ca="1"/>
        <v>9085.4938748210843</v>
      </c>
      <c r="BI270" s="23">
        <f ca="1"/>
        <v>9085.4938748210843</v>
      </c>
      <c r="BJ270" s="23">
        <f ca="1"/>
        <v>9085.4938748210843</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2020.5283180955519</v>
      </c>
      <c r="C271" s="23">
        <f ca="1"/>
        <v>2117.202921397748</v>
      </c>
      <c r="D271" s="23">
        <f ca="1"/>
        <v>2406.2908187882526</v>
      </c>
      <c r="E271" s="23">
        <f ca="1"/>
        <v>2359.1381148740325</v>
      </c>
      <c r="F271" s="23">
        <f ca="1"/>
        <v>1909.2534916109068</v>
      </c>
      <c r="G271" s="23">
        <f ca="1"/>
        <v>2004.1597793169956</v>
      </c>
      <c r="H271" s="23">
        <f ca="1"/>
        <v>2113.5574127800469</v>
      </c>
      <c r="I271" s="23">
        <f ca="1"/>
        <v>2195.4119203287328</v>
      </c>
      <c r="J271" s="23">
        <f ca="1"/>
        <v>2285.6530988283748</v>
      </c>
      <c r="K271" s="23">
        <f ca="1"/>
        <v>2332.9513948444596</v>
      </c>
      <c r="L271" s="23">
        <f ca="1"/>
        <v>2373.9175846353678</v>
      </c>
      <c r="M271" s="23">
        <f ca="1"/>
        <v>2475.3265513476649</v>
      </c>
      <c r="N271" s="23">
        <f ca="1"/>
        <v>2414.168445766245</v>
      </c>
      <c r="O271" s="23">
        <f ca="1"/>
        <v>2579.5420331346836</v>
      </c>
      <c r="P271" s="23">
        <f ca="1"/>
        <v>2795.2586924450652</v>
      </c>
      <c r="Q271" s="23">
        <f ca="1"/>
        <v>2795.2586924450652</v>
      </c>
      <c r="R271" s="23">
        <f ca="1"/>
        <v>2795.2586924450652</v>
      </c>
      <c r="S271" s="23">
        <f ca="1"/>
        <v>2795.2586924450652</v>
      </c>
      <c r="T271" s="23">
        <f ca="1"/>
        <v>2795.2586924450652</v>
      </c>
      <c r="U271" s="23">
        <f ca="1"/>
        <v>2795.2586924450652</v>
      </c>
      <c r="V271" s="23">
        <f ca="1"/>
        <v>2795.2586924450652</v>
      </c>
      <c r="W271" s="23">
        <f ca="1"/>
        <v>2795.2586924450652</v>
      </c>
      <c r="X271" s="23">
        <f ca="1"/>
        <v>2795.2586924450652</v>
      </c>
      <c r="Y271" s="23">
        <f ca="1"/>
        <v>2795.2586924450652</v>
      </c>
      <c r="Z271" s="23">
        <f ca="1"/>
        <v>2795.2586924450652</v>
      </c>
      <c r="AA271" s="23">
        <f ca="1"/>
        <v>2795.2586924450652</v>
      </c>
      <c r="AB271" s="23">
        <f ca="1"/>
        <v>2795.2586924450652</v>
      </c>
      <c r="AC271" s="23">
        <f ca="1"/>
        <v>2795.2586924450652</v>
      </c>
      <c r="AD271" s="23">
        <f ca="1"/>
        <v>2795.2586924450652</v>
      </c>
      <c r="AE271" s="23">
        <f ca="1"/>
        <v>2795.2586924450652</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2150.5308665035086</v>
      </c>
      <c r="AH271" s="23">
        <f ca="1"/>
        <v>2250.8960072160999</v>
      </c>
      <c r="AI271" s="23">
        <f ca="1"/>
        <v>2537.7373989007815</v>
      </c>
      <c r="AJ271" s="23">
        <f ca="1"/>
        <v>2499.7947150027885</v>
      </c>
      <c r="AK271" s="30">
        <f ca="1"/>
        <v>2050.3673147430891</v>
      </c>
      <c r="AL271" s="23">
        <f ca="1"/>
        <v>2157.2471817084893</v>
      </c>
      <c r="AM271" s="23">
        <f ca="1"/>
        <v>2258.8879593820516</v>
      </c>
      <c r="AN271" s="23">
        <f ca="1"/>
        <v>2345.4833017692322</v>
      </c>
      <c r="AO271" s="23">
        <f ca="1"/>
        <v>2435.6817136363152</v>
      </c>
      <c r="AP271" s="23">
        <f ca="1"/>
        <v>2475.216152128407</v>
      </c>
      <c r="AQ271" s="23">
        <f ca="1"/>
        <v>2529.1754283660871</v>
      </c>
      <c r="AR271" s="23">
        <f ca="1"/>
        <v>2629.2115860928598</v>
      </c>
      <c r="AS271" s="23">
        <f ca="1"/>
        <v>2596.5025045514799</v>
      </c>
      <c r="AT271" s="23">
        <f ca="1"/>
        <v>2727.1621588042244</v>
      </c>
      <c r="AU271" s="23">
        <f ca="1"/>
        <v>2802.5294142172606</v>
      </c>
      <c r="AV271" s="23">
        <f ca="1"/>
        <v>2802.5294142172606</v>
      </c>
      <c r="AW271" s="23">
        <f ca="1"/>
        <v>2802.5294142172606</v>
      </c>
      <c r="AX271" s="23">
        <f ca="1"/>
        <v>2802.5294142172606</v>
      </c>
      <c r="AY271" s="23">
        <f ca="1"/>
        <v>2802.5294142172606</v>
      </c>
      <c r="AZ271" s="23">
        <f ca="1"/>
        <v>2802.5294142172606</v>
      </c>
      <c r="BA271" s="23">
        <f ca="1"/>
        <v>2802.5294142172606</v>
      </c>
      <c r="BB271" s="23">
        <f ca="1"/>
        <v>2802.5294142172606</v>
      </c>
      <c r="BC271" s="23">
        <f ca="1"/>
        <v>2802.5294142172606</v>
      </c>
      <c r="BD271" s="23">
        <f ca="1"/>
        <v>2802.5294142172606</v>
      </c>
      <c r="BE271" s="23">
        <f ca="1"/>
        <v>2802.5294142172606</v>
      </c>
      <c r="BF271" s="23">
        <f ca="1"/>
        <v>2802.5294142172606</v>
      </c>
      <c r="BG271" s="23">
        <f ca="1"/>
        <v>2802.5294142172606</v>
      </c>
      <c r="BH271" s="23">
        <f ca="1"/>
        <v>2802.5294142172606</v>
      </c>
      <c r="BI271" s="23">
        <f ca="1"/>
        <v>2802.5294142172606</v>
      </c>
      <c r="BJ271" s="23">
        <f ca="1"/>
        <v>2802.5294142172606</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1487.2137073507761</v>
      </c>
      <c r="C272" s="23">
        <f ca="1"/>
        <v>1558.3712327841445</v>
      </c>
      <c r="D272" s="23">
        <f ca="1"/>
        <v>1771.1549288986384</v>
      </c>
      <c r="E272" s="23">
        <f ca="1"/>
        <v>1736.4480915968093</v>
      </c>
      <c r="F272" s="23">
        <f ca="1"/>
        <v>1405.3096599048959</v>
      </c>
      <c r="G272" s="23">
        <f ca="1"/>
        <v>1475.1656132841135</v>
      </c>
      <c r="H272" s="23">
        <f ca="1"/>
        <v>1555.6879492399571</v>
      </c>
      <c r="I272" s="23">
        <f ca="1"/>
        <v>1615.9371150371455</v>
      </c>
      <c r="J272" s="23">
        <f ca="1"/>
        <v>1682.3593059216828</v>
      </c>
      <c r="K272" s="23">
        <f ca="1"/>
        <v>1717.1733065667013</v>
      </c>
      <c r="L272" s="23">
        <f ca="1"/>
        <v>1747.3265483942625</v>
      </c>
      <c r="M272" s="23">
        <f ca="1"/>
        <v>1821.9688110104876</v>
      </c>
      <c r="N272" s="23">
        <f ca="1"/>
        <v>1776.9532712025514</v>
      </c>
      <c r="O272" s="23">
        <f ca="1"/>
        <v>1898.6768143795796</v>
      </c>
      <c r="P272" s="23">
        <f ca="1"/>
        <v>2057.4554713066468</v>
      </c>
      <c r="Q272" s="23">
        <f ca="1"/>
        <v>2057.4554713066468</v>
      </c>
      <c r="R272" s="23">
        <f ca="1"/>
        <v>2057.4554713066468</v>
      </c>
      <c r="S272" s="23">
        <f ca="1"/>
        <v>2057.4554713066468</v>
      </c>
      <c r="T272" s="23">
        <f ca="1"/>
        <v>2057.4554713066468</v>
      </c>
      <c r="U272" s="23">
        <f ca="1"/>
        <v>2057.4554713066468</v>
      </c>
      <c r="V272" s="23">
        <f ca="1"/>
        <v>2057.4554713066468</v>
      </c>
      <c r="W272" s="23">
        <f ca="1"/>
        <v>2057.4554713066468</v>
      </c>
      <c r="X272" s="23">
        <f ca="1"/>
        <v>2057.4554713066468</v>
      </c>
      <c r="Y272" s="23">
        <f ca="1"/>
        <v>2057.4554713066468</v>
      </c>
      <c r="Z272" s="23">
        <f ca="1"/>
        <v>2057.4554713066468</v>
      </c>
      <c r="AA272" s="23">
        <f ca="1"/>
        <v>2057.4554713066468</v>
      </c>
      <c r="AB272" s="23">
        <f ca="1"/>
        <v>2057.4554713066468</v>
      </c>
      <c r="AC272" s="23">
        <f ca="1"/>
        <v>2057.4554713066468</v>
      </c>
      <c r="AD272" s="23">
        <f ca="1"/>
        <v>2057.4554713066468</v>
      </c>
      <c r="AE272" s="23">
        <f ca="1"/>
        <v>2057.4554713066468</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1582.9023300992465</v>
      </c>
      <c r="AH272" s="23">
        <f ca="1"/>
        <v>1656.7762826052149</v>
      </c>
      <c r="AI272" s="23">
        <f ca="1"/>
        <v>1867.9064339267857</v>
      </c>
      <c r="AJ272" s="23">
        <f ca="1"/>
        <v>1839.9786493560844</v>
      </c>
      <c r="AK272" s="30">
        <f ca="1"/>
        <v>1509.1767575245242</v>
      </c>
      <c r="AL272" s="23">
        <f ca="1"/>
        <v>1587.845886666249</v>
      </c>
      <c r="AM272" s="23">
        <f ca="1"/>
        <v>1662.6587741809324</v>
      </c>
      <c r="AN272" s="23">
        <f ca="1"/>
        <v>1726.3974404681417</v>
      </c>
      <c r="AO272" s="23">
        <f ca="1"/>
        <v>1792.7881528915307</v>
      </c>
      <c r="AP272" s="23">
        <f ca="1"/>
        <v>1821.8875514554045</v>
      </c>
      <c r="AQ272" s="23">
        <f ca="1"/>
        <v>1861.6043792477731</v>
      </c>
      <c r="AR272" s="23">
        <f ca="1"/>
        <v>1935.2361832019924</v>
      </c>
      <c r="AS272" s="23">
        <f ca="1"/>
        <v>1911.1606015892362</v>
      </c>
      <c r="AT272" s="23">
        <f ca="1"/>
        <v>2007.332888343203</v>
      </c>
      <c r="AU272" s="23">
        <f ca="1"/>
        <v>2062.8070998807684</v>
      </c>
      <c r="AV272" s="23">
        <f ca="1"/>
        <v>2062.8070998807684</v>
      </c>
      <c r="AW272" s="23">
        <f ca="1"/>
        <v>2062.8070998807684</v>
      </c>
      <c r="AX272" s="23">
        <f ca="1"/>
        <v>2062.8070998807684</v>
      </c>
      <c r="AY272" s="23">
        <f ca="1"/>
        <v>2062.8070998807684</v>
      </c>
      <c r="AZ272" s="23">
        <f ca="1"/>
        <v>2062.8070998807684</v>
      </c>
      <c r="BA272" s="23">
        <f ca="1"/>
        <v>2062.8070998807684</v>
      </c>
      <c r="BB272" s="23">
        <f ca="1"/>
        <v>2062.8070998807684</v>
      </c>
      <c r="BC272" s="23">
        <f ca="1"/>
        <v>2062.8070998807684</v>
      </c>
      <c r="BD272" s="23">
        <f ca="1"/>
        <v>2062.8070998807684</v>
      </c>
      <c r="BE272" s="23">
        <f ca="1"/>
        <v>2062.8070998807684</v>
      </c>
      <c r="BF272" s="23">
        <f ca="1"/>
        <v>2062.8070998807684</v>
      </c>
      <c r="BG272" s="23">
        <f ca="1"/>
        <v>2062.8070998807684</v>
      </c>
      <c r="BH272" s="23">
        <f ca="1"/>
        <v>2062.8070998807684</v>
      </c>
      <c r="BI272" s="23">
        <f ca="1"/>
        <v>2062.8070998807684</v>
      </c>
      <c r="BJ272" s="23">
        <f ca="1"/>
        <v>2062.8070998807684</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1183.1045332463098</v>
      </c>
      <c r="C273" s="23">
        <f ca="1"/>
        <v>1239.7115901196439</v>
      </c>
      <c r="D273" s="23">
        <f ca="1"/>
        <v>1408.9847444952889</v>
      </c>
      <c r="E273" s="23">
        <f ca="1"/>
        <v>1381.3748479864803</v>
      </c>
      <c r="F273" s="23">
        <f ca="1"/>
        <v>1117.9484300275899</v>
      </c>
      <c r="G273" s="23">
        <f ca="1"/>
        <v>1173.5200635518781</v>
      </c>
      <c r="H273" s="23">
        <f ca="1"/>
        <v>1237.5769910977131</v>
      </c>
      <c r="I273" s="23">
        <f ca="1"/>
        <v>1285.5062569635702</v>
      </c>
      <c r="J273" s="23">
        <f ca="1"/>
        <v>1338.3462723260106</v>
      </c>
      <c r="K273" s="23">
        <f ca="1"/>
        <v>1366.0414191498871</v>
      </c>
      <c r="L273" s="23">
        <f ca="1"/>
        <v>1390.0288507623945</v>
      </c>
      <c r="M273" s="23">
        <f ca="1"/>
        <v>1449.4080770541736</v>
      </c>
      <c r="N273" s="23">
        <f ca="1"/>
        <v>1413.5974272799929</v>
      </c>
      <c r="O273" s="23">
        <f ca="1"/>
        <v>1510.430636269223</v>
      </c>
      <c r="P273" s="23">
        <f ca="1"/>
        <v>1636.7418367810851</v>
      </c>
      <c r="Q273" s="23">
        <f ca="1"/>
        <v>1636.7418367810851</v>
      </c>
      <c r="R273" s="23">
        <f ca="1"/>
        <v>1636.7418367810851</v>
      </c>
      <c r="S273" s="23">
        <f ca="1"/>
        <v>1636.7418367810851</v>
      </c>
      <c r="T273" s="23">
        <f ca="1"/>
        <v>1636.7418367810851</v>
      </c>
      <c r="U273" s="23">
        <f ca="1"/>
        <v>1636.7418367810851</v>
      </c>
      <c r="V273" s="23">
        <f ca="1"/>
        <v>1636.7418367810851</v>
      </c>
      <c r="W273" s="23">
        <f ca="1"/>
        <v>1636.7418367810851</v>
      </c>
      <c r="X273" s="23">
        <f ca="1"/>
        <v>1636.7418367810851</v>
      </c>
      <c r="Y273" s="23">
        <f ca="1"/>
        <v>1636.7418367810851</v>
      </c>
      <c r="Z273" s="23">
        <f ca="1"/>
        <v>1636.7418367810851</v>
      </c>
      <c r="AA273" s="23">
        <f ca="1"/>
        <v>1636.7418367810851</v>
      </c>
      <c r="AB273" s="23">
        <f ca="1"/>
        <v>1636.7418367810851</v>
      </c>
      <c r="AC273" s="23">
        <f ca="1"/>
        <v>1636.7418367810851</v>
      </c>
      <c r="AD273" s="23">
        <f ca="1"/>
        <v>1636.7418367810851</v>
      </c>
      <c r="AE273" s="23">
        <f ca="1"/>
        <v>1636.7418367810851</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1259.226507374342</v>
      </c>
      <c r="AH273" s="23">
        <f ca="1"/>
        <v>1317.9945295265343</v>
      </c>
      <c r="AI273" s="23">
        <f ca="1"/>
        <v>1485.9522600792513</v>
      </c>
      <c r="AJ273" s="23">
        <f ca="1"/>
        <v>1463.7352186642815</v>
      </c>
      <c r="AK273" s="30">
        <f ca="1"/>
        <v>1200.5765240543858</v>
      </c>
      <c r="AL273" s="23">
        <f ca="1"/>
        <v>1263.1591931449695</v>
      </c>
      <c r="AM273" s="23">
        <f ca="1"/>
        <v>1322.6741545297302</v>
      </c>
      <c r="AN273" s="23">
        <f ca="1"/>
        <v>1373.3793791082478</v>
      </c>
      <c r="AO273" s="23">
        <f ca="1"/>
        <v>1426.194352803913</v>
      </c>
      <c r="AP273" s="23">
        <f ca="1"/>
        <v>1449.3434336559089</v>
      </c>
      <c r="AQ273" s="23">
        <f ca="1"/>
        <v>1480.9388652842374</v>
      </c>
      <c r="AR273" s="23">
        <f ca="1"/>
        <v>1539.514254025456</v>
      </c>
      <c r="AS273" s="23">
        <f ca="1"/>
        <v>1520.3617074843589</v>
      </c>
      <c r="AT273" s="23">
        <f ca="1"/>
        <v>1596.8684447937974</v>
      </c>
      <c r="AU273" s="23">
        <f ca="1"/>
        <v>1640.9991509754066</v>
      </c>
      <c r="AV273" s="23">
        <f ca="1"/>
        <v>1640.9991509754066</v>
      </c>
      <c r="AW273" s="23">
        <f ca="1"/>
        <v>1640.9991509754066</v>
      </c>
      <c r="AX273" s="23">
        <f ca="1"/>
        <v>1640.9991509754066</v>
      </c>
      <c r="AY273" s="23">
        <f ca="1"/>
        <v>1640.9991509754066</v>
      </c>
      <c r="AZ273" s="23">
        <f ca="1"/>
        <v>1640.9991509754066</v>
      </c>
      <c r="BA273" s="23">
        <f ca="1"/>
        <v>1640.9991509754066</v>
      </c>
      <c r="BB273" s="23">
        <f ca="1"/>
        <v>1640.9991509754066</v>
      </c>
      <c r="BC273" s="23">
        <f ca="1"/>
        <v>1640.9991509754066</v>
      </c>
      <c r="BD273" s="23">
        <f ca="1"/>
        <v>1640.9991509754066</v>
      </c>
      <c r="BE273" s="23">
        <f ca="1"/>
        <v>1640.9991509754066</v>
      </c>
      <c r="BF273" s="23">
        <f ca="1"/>
        <v>1640.9991509754066</v>
      </c>
      <c r="BG273" s="23">
        <f ca="1"/>
        <v>1640.9991509754066</v>
      </c>
      <c r="BH273" s="23">
        <f ca="1"/>
        <v>1640.9991509754066</v>
      </c>
      <c r="BI273" s="23">
        <f ca="1"/>
        <v>1640.9991509754066</v>
      </c>
      <c r="BJ273" s="23">
        <f ca="1"/>
        <v>1640.9991509754066</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928.05730718086488</v>
      </c>
      <c r="C274" s="23">
        <f ca="1"/>
        <v>972.46132330372711</v>
      </c>
      <c r="D274" s="23">
        <f ca="1"/>
        <v>1105.2434937826279</v>
      </c>
      <c r="E274" s="23">
        <f ca="1"/>
        <v>1083.5855882590993</v>
      </c>
      <c r="F274" s="23">
        <f ca="1"/>
        <v>876.94720152211619</v>
      </c>
      <c r="G274" s="23">
        <f ca="1"/>
        <v>920.53900521733181</v>
      </c>
      <c r="H274" s="23">
        <f ca="1"/>
        <v>970.7868895030482</v>
      </c>
      <c r="I274" s="23">
        <f ca="1"/>
        <v>1008.3838255003872</v>
      </c>
      <c r="J274" s="23">
        <f ca="1"/>
        <v>1049.8328783867842</v>
      </c>
      <c r="K274" s="23">
        <f ca="1"/>
        <v>1071.5576564271655</v>
      </c>
      <c r="L274" s="23">
        <f ca="1"/>
        <v>1090.3740082903482</v>
      </c>
      <c r="M274" s="23">
        <f ca="1"/>
        <v>1136.9525846597778</v>
      </c>
      <c r="N274" s="23">
        <f ca="1"/>
        <v>1108.8617995567643</v>
      </c>
      <c r="O274" s="23">
        <f ca="1"/>
        <v>1184.8202331988382</v>
      </c>
      <c r="P274" s="23">
        <f ca="1"/>
        <v>1283.9019536383425</v>
      </c>
      <c r="Q274" s="23">
        <f ca="1"/>
        <v>1283.9019536383425</v>
      </c>
      <c r="R274" s="23">
        <f ca="1"/>
        <v>1283.9019536383425</v>
      </c>
      <c r="S274" s="23">
        <f ca="1"/>
        <v>1283.9019536383425</v>
      </c>
      <c r="T274" s="23">
        <f ca="1"/>
        <v>1283.9019536383425</v>
      </c>
      <c r="U274" s="23">
        <f ca="1"/>
        <v>1283.9019536383425</v>
      </c>
      <c r="V274" s="23">
        <f ca="1"/>
        <v>1283.9019536383425</v>
      </c>
      <c r="W274" s="23">
        <f ca="1"/>
        <v>1283.9019536383425</v>
      </c>
      <c r="X274" s="23">
        <f ca="1"/>
        <v>1283.9019536383425</v>
      </c>
      <c r="Y274" s="23">
        <f ca="1"/>
        <v>1283.9019536383425</v>
      </c>
      <c r="Z274" s="23">
        <f ca="1"/>
        <v>1283.9019536383425</v>
      </c>
      <c r="AA274" s="23">
        <f ca="1"/>
        <v>1283.9019536383425</v>
      </c>
      <c r="AB274" s="23">
        <f ca="1"/>
        <v>1283.9019536383425</v>
      </c>
      <c r="AC274" s="23">
        <f ca="1"/>
        <v>1283.9019536383425</v>
      </c>
      <c r="AD274" s="23">
        <f ca="1"/>
        <v>1283.9019536383425</v>
      </c>
      <c r="AE274" s="23">
        <f ca="1"/>
        <v>1283.9019536383425</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987.76932107426921</v>
      </c>
      <c r="AH274" s="23">
        <f ca="1"/>
        <v>1033.8684533607941</v>
      </c>
      <c r="AI274" s="23">
        <f ca="1"/>
        <v>1165.6187719140175</v>
      </c>
      <c r="AJ274" s="23">
        <f ca="1"/>
        <v>1148.1911591801475</v>
      </c>
      <c r="AK274" s="30">
        <f ca="1"/>
        <v>941.76278145196738</v>
      </c>
      <c r="AL274" s="23">
        <f ca="1"/>
        <v>990.85421988389714</v>
      </c>
      <c r="AM274" s="23">
        <f ca="1"/>
        <v>1037.539270314868</v>
      </c>
      <c r="AN274" s="23">
        <f ca="1"/>
        <v>1077.3137389775989</v>
      </c>
      <c r="AO274" s="23">
        <f ca="1"/>
        <v>1118.7431485432394</v>
      </c>
      <c r="AP274" s="23">
        <f ca="1"/>
        <v>1136.9018767329339</v>
      </c>
      <c r="AQ274" s="23">
        <f ca="1"/>
        <v>1161.6861374404355</v>
      </c>
      <c r="AR274" s="23">
        <f ca="1"/>
        <v>1207.6341631766622</v>
      </c>
      <c r="AS274" s="23">
        <f ca="1"/>
        <v>1192.6104182165991</v>
      </c>
      <c r="AT274" s="23">
        <f ca="1"/>
        <v>1252.6242501421418</v>
      </c>
      <c r="AU274" s="23">
        <f ca="1"/>
        <v>1287.2414992456638</v>
      </c>
      <c r="AV274" s="23">
        <f ca="1"/>
        <v>1287.2414992456638</v>
      </c>
      <c r="AW274" s="23">
        <f ca="1"/>
        <v>1287.2414992456638</v>
      </c>
      <c r="AX274" s="23">
        <f ca="1"/>
        <v>1287.2414992456638</v>
      </c>
      <c r="AY274" s="23">
        <f ca="1"/>
        <v>1287.2414992456638</v>
      </c>
      <c r="AZ274" s="23">
        <f ca="1"/>
        <v>1287.2414992456638</v>
      </c>
      <c r="BA274" s="23">
        <f ca="1"/>
        <v>1287.2414992456638</v>
      </c>
      <c r="BB274" s="23">
        <f ca="1"/>
        <v>1287.2414992456638</v>
      </c>
      <c r="BC274" s="23">
        <f ca="1"/>
        <v>1287.2414992456638</v>
      </c>
      <c r="BD274" s="23">
        <f ca="1"/>
        <v>1287.2414992456638</v>
      </c>
      <c r="BE274" s="23">
        <f ca="1"/>
        <v>1287.2414992456638</v>
      </c>
      <c r="BF274" s="23">
        <f ca="1"/>
        <v>1287.2414992456638</v>
      </c>
      <c r="BG274" s="23">
        <f ca="1"/>
        <v>1287.2414992456638</v>
      </c>
      <c r="BH274" s="23">
        <f ca="1"/>
        <v>1287.2414992456638</v>
      </c>
      <c r="BI274" s="23">
        <f ca="1"/>
        <v>1287.2414992456638</v>
      </c>
      <c r="BJ274" s="23">
        <f ca="1"/>
        <v>1287.2414992456638</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651.66251593814229</v>
      </c>
      <c r="C275" s="23">
        <f ca="1"/>
        <v>682.84209142392956</v>
      </c>
      <c r="D275" s="23">
        <f ca="1"/>
        <v>776.07896657860624</v>
      </c>
      <c r="E275" s="23">
        <f ca="1"/>
        <v>760.87123630784743</v>
      </c>
      <c r="F275" s="23">
        <f ca="1"/>
        <v>615.7740640227978</v>
      </c>
      <c r="G275" s="23">
        <f ca="1"/>
        <v>646.38332085478953</v>
      </c>
      <c r="H275" s="23">
        <f ca="1"/>
        <v>681.66633887623721</v>
      </c>
      <c r="I275" s="23">
        <f ca="1"/>
        <v>708.066124443376</v>
      </c>
      <c r="J275" s="23">
        <f ca="1"/>
        <v>737.17078627643946</v>
      </c>
      <c r="K275" s="23">
        <f ca="1"/>
        <v>752.42547303602953</v>
      </c>
      <c r="L275" s="23">
        <f ca="1"/>
        <v>765.63792349685991</v>
      </c>
      <c r="M275" s="23">
        <f ca="1"/>
        <v>798.34442990638718</v>
      </c>
      <c r="N275" s="23">
        <f ca="1"/>
        <v>778.61966554833884</v>
      </c>
      <c r="O275" s="23">
        <f ca="1"/>
        <v>831.95609595076417</v>
      </c>
      <c r="P275" s="23">
        <f ca="1"/>
        <v>901.52921684048897</v>
      </c>
      <c r="Q275" s="23">
        <f ca="1"/>
        <v>901.52921684048897</v>
      </c>
      <c r="R275" s="23">
        <f ca="1"/>
        <v>901.52921684048897</v>
      </c>
      <c r="S275" s="23">
        <f ca="1"/>
        <v>901.52921684048897</v>
      </c>
      <c r="T275" s="23">
        <f ca="1"/>
        <v>901.52921684048897</v>
      </c>
      <c r="U275" s="23">
        <f ca="1"/>
        <v>901.52921684048897</v>
      </c>
      <c r="V275" s="23">
        <f ca="1"/>
        <v>901.52921684048897</v>
      </c>
      <c r="W275" s="23">
        <f ca="1"/>
        <v>901.52921684048897</v>
      </c>
      <c r="X275" s="23">
        <f ca="1"/>
        <v>901.52921684048897</v>
      </c>
      <c r="Y275" s="23">
        <f ca="1"/>
        <v>901.52921684048897</v>
      </c>
      <c r="Z275" s="23">
        <f ca="1"/>
        <v>901.52921684048897</v>
      </c>
      <c r="AA275" s="23">
        <f ca="1"/>
        <v>901.52921684048897</v>
      </c>
      <c r="AB275" s="23">
        <f ca="1"/>
        <v>901.52921684048897</v>
      </c>
      <c r="AC275" s="23">
        <f ca="1"/>
        <v>901.52921684048897</v>
      </c>
      <c r="AD275" s="23">
        <f ca="1"/>
        <v>901.52921684048897</v>
      </c>
      <c r="AE275" s="23">
        <f ca="1"/>
        <v>901.52921684048897</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693.59104869622286</v>
      </c>
      <c r="AH275" s="23">
        <f ca="1"/>
        <v>725.96089945431561</v>
      </c>
      <c r="AI275" s="23">
        <f ca="1"/>
        <v>818.47322967328682</v>
      </c>
      <c r="AJ275" s="23">
        <f ca="1"/>
        <v>806.2359229110051</v>
      </c>
      <c r="AK275" s="30">
        <f ca="1"/>
        <v>661.28621457886788</v>
      </c>
      <c r="AL275" s="23">
        <f ca="1"/>
        <v>695.75720040274132</v>
      </c>
      <c r="AM275" s="23">
        <f ca="1"/>
        <v>728.53847068114726</v>
      </c>
      <c r="AN275" s="23">
        <f ca="1"/>
        <v>756.46727434262914</v>
      </c>
      <c r="AO275" s="23">
        <f ca="1"/>
        <v>785.55814304489502</v>
      </c>
      <c r="AP275" s="23">
        <f ca="1"/>
        <v>798.30882385606105</v>
      </c>
      <c r="AQ275" s="23">
        <f ca="1"/>
        <v>815.71181563614698</v>
      </c>
      <c r="AR275" s="23">
        <f ca="1"/>
        <v>847.97556252114896</v>
      </c>
      <c r="AS275" s="23">
        <f ca="1"/>
        <v>837.42620165330811</v>
      </c>
      <c r="AT275" s="23">
        <f ca="1"/>
        <v>879.56666474872543</v>
      </c>
      <c r="AU275" s="23">
        <f ca="1"/>
        <v>903.87417622577539</v>
      </c>
      <c r="AV275" s="23">
        <f ca="1"/>
        <v>903.87417622577539</v>
      </c>
      <c r="AW275" s="23">
        <f ca="1"/>
        <v>903.87417622577539</v>
      </c>
      <c r="AX275" s="23">
        <f ca="1"/>
        <v>903.87417622577539</v>
      </c>
      <c r="AY275" s="23">
        <f ca="1"/>
        <v>903.87417622577539</v>
      </c>
      <c r="AZ275" s="23">
        <f ca="1"/>
        <v>903.87417622577539</v>
      </c>
      <c r="BA275" s="23">
        <f ca="1"/>
        <v>903.87417622577539</v>
      </c>
      <c r="BB275" s="23">
        <f ca="1"/>
        <v>903.87417622577539</v>
      </c>
      <c r="BC275" s="23">
        <f ca="1"/>
        <v>903.87417622577539</v>
      </c>
      <c r="BD275" s="23">
        <f ca="1"/>
        <v>903.87417622577539</v>
      </c>
      <c r="BE275" s="23">
        <f ca="1"/>
        <v>903.87417622577539</v>
      </c>
      <c r="BF275" s="23">
        <f ca="1"/>
        <v>903.87417622577539</v>
      </c>
      <c r="BG275" s="23">
        <f ca="1"/>
        <v>903.87417622577539</v>
      </c>
      <c r="BH275" s="23">
        <f ca="1"/>
        <v>903.87417622577539</v>
      </c>
      <c r="BI275" s="23">
        <f ca="1"/>
        <v>903.87417622577539</v>
      </c>
      <c r="BJ275" s="23">
        <f ca="1"/>
        <v>903.87417622577539</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67.413363717740879</v>
      </c>
      <c r="C276" s="23">
        <f ca="1"/>
        <v>70.638837043856896</v>
      </c>
      <c r="D276" s="23">
        <f ca="1"/>
        <v>80.284031025375469</v>
      </c>
      <c r="E276" s="23">
        <f ca="1"/>
        <v>78.710817549090024</v>
      </c>
      <c r="F276" s="23">
        <f ca="1"/>
        <v>63.70076524373961</v>
      </c>
      <c r="G276" s="23">
        <f ca="1"/>
        <v>66.867240088428517</v>
      </c>
      <c r="H276" s="23">
        <f ca="1"/>
        <v>70.517207469957697</v>
      </c>
      <c r="I276" s="23">
        <f ca="1"/>
        <v>73.248219770006614</v>
      </c>
      <c r="J276" s="23">
        <f ca="1"/>
        <v>76.259046856185677</v>
      </c>
      <c r="K276" s="23">
        <f ca="1"/>
        <v>77.837117900281257</v>
      </c>
      <c r="L276" s="23">
        <f ca="1"/>
        <v>79.203923120367207</v>
      </c>
      <c r="M276" s="23">
        <f ca="1"/>
        <v>82.587354817904597</v>
      </c>
      <c r="N276" s="23">
        <f ca="1"/>
        <v>80.546861953278835</v>
      </c>
      <c r="O276" s="23">
        <f ca="1"/>
        <v>86.064423719047127</v>
      </c>
      <c r="P276" s="23">
        <f ca="1"/>
        <v>93.261643121432698</v>
      </c>
      <c r="Q276" s="23">
        <f ca="1"/>
        <v>93.261643121432698</v>
      </c>
      <c r="R276" s="23">
        <f ca="1"/>
        <v>93.261643121432698</v>
      </c>
      <c r="S276" s="23">
        <f ca="1"/>
        <v>93.261643121432698</v>
      </c>
      <c r="T276" s="23">
        <f ca="1"/>
        <v>93.261643121432698</v>
      </c>
      <c r="U276" s="23">
        <f ca="1"/>
        <v>93.261643121432698</v>
      </c>
      <c r="V276" s="23">
        <f ca="1"/>
        <v>93.261643121432698</v>
      </c>
      <c r="W276" s="23">
        <f ca="1"/>
        <v>93.261643121432698</v>
      </c>
      <c r="X276" s="23">
        <f ca="1"/>
        <v>93.261643121432698</v>
      </c>
      <c r="Y276" s="23">
        <f ca="1"/>
        <v>93.261643121432698</v>
      </c>
      <c r="Z276" s="23">
        <f ca="1"/>
        <v>93.261643121432698</v>
      </c>
      <c r="AA276" s="23">
        <f ca="1"/>
        <v>93.261643121432698</v>
      </c>
      <c r="AB276" s="23">
        <f ca="1"/>
        <v>93.261643121432698</v>
      </c>
      <c r="AC276" s="23">
        <f ca="1"/>
        <v>93.261643121432698</v>
      </c>
      <c r="AD276" s="23">
        <f ca="1"/>
        <v>93.261643121432698</v>
      </c>
      <c r="AE276" s="23">
        <f ca="1"/>
        <v>93.261643121432698</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71.750798140990725</v>
      </c>
      <c r="AH276" s="23">
        <f ca="1"/>
        <v>75.099403391828005</v>
      </c>
      <c r="AI276" s="23">
        <f ca="1"/>
        <v>84.66964444896324</v>
      </c>
      <c r="AJ276" s="23">
        <f ca="1"/>
        <v>83.403716163209921</v>
      </c>
      <c r="AK276" s="30">
        <f ca="1"/>
        <v>68.408918749540106</v>
      </c>
      <c r="AL276" s="23">
        <f ca="1"/>
        <v>71.974882800285755</v>
      </c>
      <c r="AM276" s="23">
        <f ca="1"/>
        <v>75.366048691155427</v>
      </c>
      <c r="AN276" s="23">
        <f ca="1"/>
        <v>78.255235276826056</v>
      </c>
      <c r="AO276" s="23">
        <f ca="1"/>
        <v>81.264635487405371</v>
      </c>
      <c r="AP276" s="23">
        <f ca="1"/>
        <v>82.583671433388105</v>
      </c>
      <c r="AQ276" s="23">
        <f ca="1"/>
        <v>84.383980927879804</v>
      </c>
      <c r="AR276" s="23">
        <f ca="1"/>
        <v>87.721609915983564</v>
      </c>
      <c r="AS276" s="23">
        <f ca="1"/>
        <v>86.630296722758601</v>
      </c>
      <c r="AT276" s="23">
        <f ca="1"/>
        <v>90.989654974008815</v>
      </c>
      <c r="AU276" s="23">
        <f ca="1"/>
        <v>93.504225126807128</v>
      </c>
      <c r="AV276" s="23">
        <f ca="1"/>
        <v>93.504225126807128</v>
      </c>
      <c r="AW276" s="23">
        <f ca="1"/>
        <v>93.504225126807128</v>
      </c>
      <c r="AX276" s="23">
        <f ca="1"/>
        <v>93.504225126807128</v>
      </c>
      <c r="AY276" s="23">
        <f ca="1"/>
        <v>93.504225126807128</v>
      </c>
      <c r="AZ276" s="23">
        <f ca="1"/>
        <v>93.504225126807128</v>
      </c>
      <c r="BA276" s="23">
        <f ca="1"/>
        <v>93.504225126807128</v>
      </c>
      <c r="BB276" s="23">
        <f ca="1"/>
        <v>93.504225126807128</v>
      </c>
      <c r="BC276" s="23">
        <f ca="1"/>
        <v>93.504225126807128</v>
      </c>
      <c r="BD276" s="23">
        <f ca="1"/>
        <v>93.504225126807128</v>
      </c>
      <c r="BE276" s="23">
        <f ca="1"/>
        <v>93.504225126807128</v>
      </c>
      <c r="BF276" s="23">
        <f ca="1"/>
        <v>93.504225126807128</v>
      </c>
      <c r="BG276" s="23">
        <f ca="1"/>
        <v>93.504225126807128</v>
      </c>
      <c r="BH276" s="23">
        <f ca="1"/>
        <v>93.504225126807128</v>
      </c>
      <c r="BI276" s="23">
        <f ca="1"/>
        <v>93.504225126807128</v>
      </c>
      <c r="BJ276" s="23">
        <f ca="1"/>
        <v>93.504225126807128</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864</v>
      </c>
      <c r="B278" s="31">
        <f t="shared" ref="B278:AE278" ca="1" si="32">PowerFactor*SUM(B254:B277)</f>
        <v>113549.19725272607</v>
      </c>
      <c r="C278" s="31">
        <f t="shared" ca="1" si="32"/>
        <v>118982.09492675459</v>
      </c>
      <c r="D278" s="31">
        <f t="shared" ca="1" si="32"/>
        <v>135228.19174716942</v>
      </c>
      <c r="E278" s="31">
        <f t="shared" ca="1" si="32"/>
        <v>132578.31466808857</v>
      </c>
      <c r="F278" s="31">
        <f t="shared" ca="1" si="32"/>
        <v>107295.79951085373</v>
      </c>
      <c r="G278" s="31">
        <f t="shared" ca="1" si="32"/>
        <v>112629.32178161314</v>
      </c>
      <c r="H278" s="31">
        <f t="shared" ca="1" si="32"/>
        <v>118777.22545107806</v>
      </c>
      <c r="I278" s="31">
        <f t="shared" ca="1" si="32"/>
        <v>123377.26670782767</v>
      </c>
      <c r="J278" s="31">
        <f t="shared" ca="1" si="32"/>
        <v>128448.62021770202</v>
      </c>
      <c r="K278" s="31">
        <f t="shared" ca="1" si="32"/>
        <v>131106.67924906977</v>
      </c>
      <c r="L278" s="31">
        <f t="shared" ca="1" si="32"/>
        <v>133408.88799497089</v>
      </c>
      <c r="M278" s="31">
        <f t="shared" ca="1" si="32"/>
        <v>139107.84636208898</v>
      </c>
      <c r="N278" s="31">
        <f t="shared" ca="1" si="32"/>
        <v>135670.89686127077</v>
      </c>
      <c r="O278" s="31">
        <f t="shared" ca="1" si="32"/>
        <v>144964.52463392628</v>
      </c>
      <c r="P278" s="31">
        <f t="shared" ca="1" si="32"/>
        <v>157087.32107254333</v>
      </c>
      <c r="Q278" s="31">
        <f t="shared" ca="1" si="32"/>
        <v>157087.32107254333</v>
      </c>
      <c r="R278" s="31">
        <f t="shared" ca="1" si="32"/>
        <v>157087.32107254333</v>
      </c>
      <c r="S278" s="31">
        <f t="shared" ca="1" si="32"/>
        <v>157087.32107254333</v>
      </c>
      <c r="T278" s="31">
        <f t="shared" ca="1" si="32"/>
        <v>157087.32107254333</v>
      </c>
      <c r="U278" s="31">
        <f t="shared" ca="1" si="32"/>
        <v>157087.32107254333</v>
      </c>
      <c r="V278" s="31">
        <f t="shared" ca="1" si="32"/>
        <v>157087.32107254333</v>
      </c>
      <c r="W278" s="31">
        <f t="shared" ca="1" si="32"/>
        <v>157087.32107254333</v>
      </c>
      <c r="X278" s="31">
        <f t="shared" ca="1" si="32"/>
        <v>157087.32107254333</v>
      </c>
      <c r="Y278" s="31">
        <f t="shared" ca="1" si="32"/>
        <v>157087.32107254333</v>
      </c>
      <c r="Z278" s="31">
        <f t="shared" ca="1" si="32"/>
        <v>157087.32107254333</v>
      </c>
      <c r="AA278" s="31">
        <f t="shared" ca="1" si="32"/>
        <v>157087.32107254333</v>
      </c>
      <c r="AB278" s="31">
        <f t="shared" ca="1" si="32"/>
        <v>157087.32107254333</v>
      </c>
      <c r="AC278" s="31">
        <f t="shared" ca="1" si="32"/>
        <v>157087.32107254333</v>
      </c>
      <c r="AD278" s="31">
        <f t="shared" ca="1" si="32"/>
        <v>157087.32107254333</v>
      </c>
      <c r="AE278" s="31">
        <f t="shared" ca="1" si="32"/>
        <v>157087.32107254333</v>
      </c>
      <c r="AF278" s="4" t="s">
        <v>864</v>
      </c>
      <c r="AG278" s="31">
        <f t="shared" ref="AG278:BJ278" ca="1" si="33">PowerFactor*SUM(AG254:AG277)</f>
        <v>120855.05131095859</v>
      </c>
      <c r="AH278" s="31">
        <f t="shared" ca="1" si="33"/>
        <v>126495.34897865634</v>
      </c>
      <c r="AI278" s="31">
        <f t="shared" ca="1" si="33"/>
        <v>142615.19717526555</v>
      </c>
      <c r="AJ278" s="31">
        <f t="shared" ca="1" si="33"/>
        <v>140482.90273541733</v>
      </c>
      <c r="AK278" s="31">
        <f t="shared" ca="1" si="33"/>
        <v>115226.08249398225</v>
      </c>
      <c r="AL278" s="31">
        <f t="shared" ca="1" si="33"/>
        <v>121232.49328650124</v>
      </c>
      <c r="AM278" s="31">
        <f t="shared" ca="1" si="33"/>
        <v>126944.47891402958</v>
      </c>
      <c r="AN278" s="31">
        <f t="shared" ca="1" si="33"/>
        <v>131810.94454375026</v>
      </c>
      <c r="AO278" s="31">
        <f t="shared" ca="1" si="33"/>
        <v>136879.89466399979</v>
      </c>
      <c r="AP278" s="31">
        <f t="shared" ca="1" si="33"/>
        <v>139101.64217152569</v>
      </c>
      <c r="AQ278" s="31">
        <f t="shared" ca="1" si="33"/>
        <v>142134.03347545047</v>
      </c>
      <c r="AR278" s="31">
        <f t="shared" ca="1" si="33"/>
        <v>147755.84303109604</v>
      </c>
      <c r="AS278" s="31">
        <f t="shared" ca="1" si="33"/>
        <v>145917.66540268331</v>
      </c>
      <c r="AT278" s="31">
        <f t="shared" ca="1" si="33"/>
        <v>153260.44734780441</v>
      </c>
      <c r="AU278" s="31">
        <f t="shared" ca="1" si="33"/>
        <v>157495.91946400699</v>
      </c>
      <c r="AV278" s="31">
        <f t="shared" ca="1" si="33"/>
        <v>157495.91946400699</v>
      </c>
      <c r="AW278" s="31">
        <f t="shared" ca="1" si="33"/>
        <v>157495.91946400699</v>
      </c>
      <c r="AX278" s="31">
        <f t="shared" ca="1" si="33"/>
        <v>157495.91946400699</v>
      </c>
      <c r="AY278" s="31">
        <f t="shared" ca="1" si="33"/>
        <v>157495.91946400699</v>
      </c>
      <c r="AZ278" s="31">
        <f t="shared" ca="1" si="33"/>
        <v>157495.91946400699</v>
      </c>
      <c r="BA278" s="31">
        <f t="shared" ca="1" si="33"/>
        <v>157495.91946400699</v>
      </c>
      <c r="BB278" s="31">
        <f t="shared" ca="1" si="33"/>
        <v>157495.91946400699</v>
      </c>
      <c r="BC278" s="31">
        <f t="shared" ca="1" si="33"/>
        <v>157495.91946400699</v>
      </c>
      <c r="BD278" s="31">
        <f t="shared" ca="1" si="33"/>
        <v>157495.91946400699</v>
      </c>
      <c r="BE278" s="31">
        <f t="shared" ca="1" si="33"/>
        <v>157495.91946400699</v>
      </c>
      <c r="BF278" s="31">
        <f t="shared" ca="1" si="33"/>
        <v>157495.91946400699</v>
      </c>
      <c r="BG278" s="31">
        <f t="shared" ca="1" si="33"/>
        <v>157495.91946400699</v>
      </c>
      <c r="BH278" s="31">
        <f t="shared" ca="1" si="33"/>
        <v>157495.91946400699</v>
      </c>
      <c r="BI278" s="31">
        <f t="shared" ca="1" si="33"/>
        <v>157495.91946400699</v>
      </c>
      <c r="BJ278" s="31">
        <f t="shared" ca="1" si="33"/>
        <v>157495.91946400699</v>
      </c>
    </row>
    <row r="279" spans="1:62">
      <c r="A279" s="4" t="s">
        <v>945</v>
      </c>
      <c r="B279" s="31">
        <f t="shared" ref="B279:AD279" ca="1" si="34">B278*Probability_Weighting_for_50__POE_MDs</f>
        <v>79484.438076908235</v>
      </c>
      <c r="C279" s="31">
        <f t="shared" ca="1" si="34"/>
        <v>83287.466448728213</v>
      </c>
      <c r="D279" s="31">
        <f t="shared" ca="1" si="34"/>
        <v>94659.73422301859</v>
      </c>
      <c r="E279" s="31">
        <f t="shared" ca="1" si="34"/>
        <v>92804.820267661999</v>
      </c>
      <c r="F279" s="31">
        <f t="shared" ca="1" si="34"/>
        <v>75107.059657597609</v>
      </c>
      <c r="G279" s="31">
        <f t="shared" ca="1" si="34"/>
        <v>78840.52524712919</v>
      </c>
      <c r="H279" s="31">
        <f t="shared" ca="1" si="34"/>
        <v>83144.057815754641</v>
      </c>
      <c r="I279" s="31">
        <f t="shared" ca="1" si="34"/>
        <v>86364.08669547936</v>
      </c>
      <c r="J279" s="31">
        <f t="shared" ca="1" si="34"/>
        <v>89914.03415239141</v>
      </c>
      <c r="K279" s="31">
        <f t="shared" ca="1" si="34"/>
        <v>91774.675474348827</v>
      </c>
      <c r="L279" s="31">
        <f t="shared" ca="1" si="34"/>
        <v>93386.22159647962</v>
      </c>
      <c r="M279" s="31">
        <f t="shared" ca="1" si="34"/>
        <v>97375.492453462284</v>
      </c>
      <c r="N279" s="31">
        <f t="shared" ca="1" si="34"/>
        <v>94969.627802889532</v>
      </c>
      <c r="O279" s="31">
        <f t="shared" ca="1" si="34"/>
        <v>101475.16724374839</v>
      </c>
      <c r="P279" s="31">
        <f t="shared" ca="1" si="34"/>
        <v>109961.12475078032</v>
      </c>
      <c r="Q279" s="31">
        <f t="shared" ca="1" si="34"/>
        <v>109961.12475078032</v>
      </c>
      <c r="R279" s="31">
        <f t="shared" ca="1" si="34"/>
        <v>109961.12475078032</v>
      </c>
      <c r="S279" s="31">
        <f t="shared" ca="1" si="34"/>
        <v>109961.12475078032</v>
      </c>
      <c r="T279" s="31">
        <f t="shared" ca="1" si="34"/>
        <v>109961.12475078032</v>
      </c>
      <c r="U279" s="31">
        <f t="shared" ca="1" si="34"/>
        <v>109961.12475078032</v>
      </c>
      <c r="V279" s="31">
        <f t="shared" ca="1" si="34"/>
        <v>109961.12475078032</v>
      </c>
      <c r="W279" s="31">
        <f t="shared" ca="1" si="34"/>
        <v>109961.12475078032</v>
      </c>
      <c r="X279" s="31">
        <f t="shared" ca="1" si="34"/>
        <v>109961.12475078032</v>
      </c>
      <c r="Y279" s="31">
        <f t="shared" ca="1" si="34"/>
        <v>109961.12475078032</v>
      </c>
      <c r="Z279" s="31">
        <f t="shared" ca="1" si="34"/>
        <v>109961.12475078032</v>
      </c>
      <c r="AA279" s="31">
        <f t="shared" ca="1" si="34"/>
        <v>109961.12475078032</v>
      </c>
      <c r="AB279" s="31">
        <f t="shared" ca="1" si="34"/>
        <v>109961.12475078032</v>
      </c>
      <c r="AC279" s="31">
        <f t="shared" ca="1" si="34"/>
        <v>109961.12475078032</v>
      </c>
      <c r="AD279" s="31">
        <f t="shared" ca="1" si="34"/>
        <v>109961.12475078032</v>
      </c>
      <c r="AE279" s="31">
        <f ca="1">AE278*Probability_Weighting_for_50__POE_MDs</f>
        <v>109961.12475078032</v>
      </c>
      <c r="AF279" s="4" t="s">
        <v>946</v>
      </c>
      <c r="AG279" s="31">
        <f t="shared" ref="AG279:BJ279" ca="1" si="35">AG278*Probability_Weighting_for_10__POE_MDs</f>
        <v>36256.515393287576</v>
      </c>
      <c r="AH279" s="31">
        <f t="shared" ca="1" si="35"/>
        <v>37948.604693596899</v>
      </c>
      <c r="AI279" s="31">
        <f t="shared" ca="1" si="35"/>
        <v>42784.559152579663</v>
      </c>
      <c r="AJ279" s="31">
        <f t="shared" ca="1" si="35"/>
        <v>42144.870820625198</v>
      </c>
      <c r="AK279" s="31">
        <f t="shared" ca="1" si="35"/>
        <v>34567.824748194675</v>
      </c>
      <c r="AL279" s="31">
        <f t="shared" ca="1" si="35"/>
        <v>36369.747985950373</v>
      </c>
      <c r="AM279" s="31">
        <f t="shared" ca="1" si="35"/>
        <v>38083.343674208874</v>
      </c>
      <c r="AN279" s="31">
        <f t="shared" ca="1" si="35"/>
        <v>39543.283363125076</v>
      </c>
      <c r="AO279" s="31">
        <f t="shared" ca="1" si="35"/>
        <v>41063.968399199934</v>
      </c>
      <c r="AP279" s="31">
        <f t="shared" ca="1" si="35"/>
        <v>41730.492651457702</v>
      </c>
      <c r="AQ279" s="31">
        <f t="shared" ca="1" si="35"/>
        <v>42640.210042635139</v>
      </c>
      <c r="AR279" s="31">
        <f t="shared" ca="1" si="35"/>
        <v>44326.75290932881</v>
      </c>
      <c r="AS279" s="31">
        <f t="shared" ca="1" si="35"/>
        <v>43775.299620804995</v>
      </c>
      <c r="AT279" s="31">
        <f t="shared" ca="1" si="35"/>
        <v>45978.134204341324</v>
      </c>
      <c r="AU279" s="31">
        <f t="shared" ca="1" si="35"/>
        <v>47248.775839202099</v>
      </c>
      <c r="AV279" s="31">
        <f t="shared" ca="1" si="35"/>
        <v>47248.775839202099</v>
      </c>
      <c r="AW279" s="31">
        <f t="shared" ca="1" si="35"/>
        <v>47248.775839202099</v>
      </c>
      <c r="AX279" s="31">
        <f t="shared" ca="1" si="35"/>
        <v>47248.775839202099</v>
      </c>
      <c r="AY279" s="31">
        <f t="shared" ca="1" si="35"/>
        <v>47248.775839202099</v>
      </c>
      <c r="AZ279" s="31">
        <f t="shared" ca="1" si="35"/>
        <v>47248.775839202099</v>
      </c>
      <c r="BA279" s="31">
        <f t="shared" ca="1" si="35"/>
        <v>47248.775839202099</v>
      </c>
      <c r="BB279" s="31">
        <f t="shared" ca="1" si="35"/>
        <v>47248.775839202099</v>
      </c>
      <c r="BC279" s="31">
        <f t="shared" ca="1" si="35"/>
        <v>47248.775839202099</v>
      </c>
      <c r="BD279" s="31">
        <f t="shared" ca="1" si="35"/>
        <v>47248.775839202099</v>
      </c>
      <c r="BE279" s="31">
        <f t="shared" ca="1" si="35"/>
        <v>47248.775839202099</v>
      </c>
      <c r="BF279" s="31">
        <f t="shared" ca="1" si="35"/>
        <v>47248.775839202099</v>
      </c>
      <c r="BG279" s="31">
        <f t="shared" ca="1" si="35"/>
        <v>47248.775839202099</v>
      </c>
      <c r="BH279" s="31">
        <f t="shared" ca="1" si="35"/>
        <v>47248.775839202099</v>
      </c>
      <c r="BI279" s="31">
        <f t="shared" ca="1" si="35"/>
        <v>47248.775839202099</v>
      </c>
      <c r="BJ279" s="31">
        <f t="shared" ca="1" si="35"/>
        <v>47248.775839202099</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48.217927487313609</v>
      </c>
      <c r="AH285" s="4">
        <f ca="1"/>
        <v>49.885555571598651</v>
      </c>
      <c r="AI285" s="4">
        <f ca="1"/>
        <v>55.197032643146727</v>
      </c>
      <c r="AJ285" s="4">
        <f ca="1"/>
        <v>53.519491197539836</v>
      </c>
      <c r="AK285" s="4">
        <f ca="1"/>
        <v>44.873092635619685</v>
      </c>
      <c r="AL285" s="4">
        <f ca="1"/>
        <v>46.686840901351239</v>
      </c>
      <c r="AM285" s="4">
        <f ca="1"/>
        <v>48.159100134586851</v>
      </c>
      <c r="AN285" s="4">
        <f ca="1"/>
        <v>49.575190776789839</v>
      </c>
      <c r="AO285" s="4">
        <f ca="1"/>
        <v>50.801132973242801</v>
      </c>
      <c r="AP285" s="4">
        <f ca="1"/>
        <v>51.416171743475864</v>
      </c>
      <c r="AQ285" s="4">
        <f ca="1"/>
        <v>52.322550294131702</v>
      </c>
      <c r="AR285" s="4">
        <f ca="1"/>
        <v>53.359478999102762</v>
      </c>
      <c r="AS285" s="4">
        <f ca="1"/>
        <v>54.417850390203817</v>
      </c>
      <c r="AT285" s="4">
        <f ca="1"/>
        <v>55.74913692864088</v>
      </c>
      <c r="AU285" s="4">
        <f ca="1"/>
        <v>55.956973489061312</v>
      </c>
      <c r="AV285" s="4">
        <f ca="1"/>
        <v>55.956973489061312</v>
      </c>
      <c r="AW285" s="4">
        <f ca="1"/>
        <v>55.956973489061312</v>
      </c>
      <c r="AX285" s="4">
        <f ca="1"/>
        <v>55.956973489061312</v>
      </c>
      <c r="AY285" s="4">
        <f ca="1"/>
        <v>55.956973489061312</v>
      </c>
      <c r="AZ285" s="4">
        <f ca="1"/>
        <v>55.956973489061312</v>
      </c>
      <c r="BA285" s="4">
        <f ca="1"/>
        <v>55.956973489061312</v>
      </c>
      <c r="BB285" s="4">
        <f ca="1"/>
        <v>55.956973489061312</v>
      </c>
      <c r="BC285" s="4">
        <f ca="1"/>
        <v>55.956973489061312</v>
      </c>
      <c r="BD285" s="4">
        <f ca="1"/>
        <v>55.956973489061312</v>
      </c>
      <c r="BE285" s="4">
        <f ca="1"/>
        <v>55.956973489061312</v>
      </c>
      <c r="BF285" s="4">
        <f ca="1"/>
        <v>55.956973489061312</v>
      </c>
      <c r="BG285" s="4">
        <f ca="1"/>
        <v>55.956973489061312</v>
      </c>
      <c r="BH285" s="4">
        <f ca="1"/>
        <v>55.956973489061312</v>
      </c>
      <c r="BI285" s="4">
        <f ca="1"/>
        <v>55.956973489061312</v>
      </c>
      <c r="BJ285" s="4">
        <f ca="1"/>
        <v>55.956973489061312</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21.216919167747012</v>
      </c>
      <c r="C286" s="23">
        <f ca="1"/>
        <v>21.861794642851734</v>
      </c>
      <c r="D286" s="23">
        <f ca="1"/>
        <v>24.483556766183874</v>
      </c>
      <c r="E286" s="23">
        <f ca="1"/>
        <v>23.674550443807671</v>
      </c>
      <c r="F286" s="23">
        <f ca="1"/>
        <v>19.268419816738653</v>
      </c>
      <c r="G286" s="23">
        <f ca="1"/>
        <v>20.159664501408486</v>
      </c>
      <c r="H286" s="23">
        <f ca="1"/>
        <v>20.725670625454256</v>
      </c>
      <c r="I286" s="23">
        <f ca="1"/>
        <v>21.3718094259306</v>
      </c>
      <c r="J286" s="23">
        <f ca="1"/>
        <v>21.88810613931906</v>
      </c>
      <c r="K286" s="23">
        <f ca="1"/>
        <v>22.224586257602546</v>
      </c>
      <c r="L286" s="23">
        <f ca="1"/>
        <v>23.025962474491411</v>
      </c>
      <c r="M286" s="23">
        <f ca="1"/>
        <v>23.580224577521598</v>
      </c>
      <c r="N286" s="23">
        <f ca="1"/>
        <v>23.87189647637938</v>
      </c>
      <c r="O286" s="23">
        <f ca="1"/>
        <v>24.412790205799929</v>
      </c>
      <c r="P286" s="23">
        <f ca="1"/>
        <v>24.255366988506672</v>
      </c>
      <c r="Q286" s="23">
        <f ca="1"/>
        <v>24.255366988506672</v>
      </c>
      <c r="R286" s="23">
        <f ca="1"/>
        <v>24.255366988506672</v>
      </c>
      <c r="S286" s="23">
        <f ca="1"/>
        <v>24.255366988506672</v>
      </c>
      <c r="T286" s="23">
        <f ca="1"/>
        <v>24.255366988506672</v>
      </c>
      <c r="U286" s="23">
        <f ca="1"/>
        <v>24.255366988506672</v>
      </c>
      <c r="V286" s="23">
        <f ca="1"/>
        <v>24.255366988506672</v>
      </c>
      <c r="W286" s="23">
        <f ca="1"/>
        <v>24.255366988506672</v>
      </c>
      <c r="X286" s="23">
        <f ca="1"/>
        <v>24.255366988506672</v>
      </c>
      <c r="Y286" s="23">
        <f ca="1"/>
        <v>24.255366988506672</v>
      </c>
      <c r="Z286" s="23">
        <f ca="1"/>
        <v>24.255366988506672</v>
      </c>
      <c r="AA286" s="23">
        <f ca="1"/>
        <v>24.255366988506672</v>
      </c>
      <c r="AB286" s="23">
        <f ca="1"/>
        <v>24.255366988506672</v>
      </c>
      <c r="AC286" s="23">
        <f ca="1"/>
        <v>24.255366988506672</v>
      </c>
      <c r="AD286" s="23">
        <f ca="1"/>
        <v>24.255366988506672</v>
      </c>
      <c r="AE286" s="23">
        <f ca="1"/>
        <v>24.255366988506672</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23.866662600504483</v>
      </c>
      <c r="AH286" s="23">
        <f ca="1"/>
        <v>24.692096602022453</v>
      </c>
      <c r="AI286" s="23">
        <f ca="1"/>
        <v>27.321144298240974</v>
      </c>
      <c r="AJ286" s="23">
        <f ca="1"/>
        <v>26.490803431948116</v>
      </c>
      <c r="AK286" s="23">
        <f ca="1"/>
        <v>22.211053389992667</v>
      </c>
      <c r="AL286" s="23">
        <f ca="1"/>
        <v>23.108813209965319</v>
      </c>
      <c r="AM286" s="23">
        <f ca="1"/>
        <v>23.837544538978925</v>
      </c>
      <c r="AN286" s="23">
        <f ca="1"/>
        <v>24.538473826702511</v>
      </c>
      <c r="AO286" s="23">
        <f ca="1"/>
        <v>25.145284411378984</v>
      </c>
      <c r="AP286" s="23">
        <f ca="1"/>
        <v>25.449713149408915</v>
      </c>
      <c r="AQ286" s="23">
        <f ca="1"/>
        <v>25.898347758653131</v>
      </c>
      <c r="AR286" s="23">
        <f ca="1"/>
        <v>26.411601414128764</v>
      </c>
      <c r="AS286" s="23">
        <f ca="1"/>
        <v>26.935468660477774</v>
      </c>
      <c r="AT286" s="23">
        <f ca="1"/>
        <v>27.594422047593611</v>
      </c>
      <c r="AU286" s="23">
        <f ca="1"/>
        <v>27.697295922977588</v>
      </c>
      <c r="AV286" s="23">
        <f ca="1"/>
        <v>27.697295922977588</v>
      </c>
      <c r="AW286" s="23">
        <f ca="1"/>
        <v>27.697295922977588</v>
      </c>
      <c r="AX286" s="23">
        <f ca="1"/>
        <v>27.697295922977588</v>
      </c>
      <c r="AY286" s="23">
        <f ca="1"/>
        <v>27.697295922977588</v>
      </c>
      <c r="AZ286" s="23">
        <f ca="1"/>
        <v>27.697295922977588</v>
      </c>
      <c r="BA286" s="23">
        <f ca="1"/>
        <v>27.697295922977588</v>
      </c>
      <c r="BB286" s="23">
        <f ca="1"/>
        <v>27.697295922977588</v>
      </c>
      <c r="BC286" s="23">
        <f ca="1"/>
        <v>27.697295922977588</v>
      </c>
      <c r="BD286" s="23">
        <f ca="1"/>
        <v>27.697295922977588</v>
      </c>
      <c r="BE286" s="23">
        <f ca="1"/>
        <v>27.697295922977588</v>
      </c>
      <c r="BF286" s="23">
        <f ca="1"/>
        <v>27.697295922977588</v>
      </c>
      <c r="BG286" s="23">
        <f ca="1"/>
        <v>27.697295922977588</v>
      </c>
      <c r="BH286" s="23">
        <f ca="1"/>
        <v>27.697295922977588</v>
      </c>
      <c r="BI286" s="23">
        <f ca="1"/>
        <v>27.697295922977588</v>
      </c>
      <c r="BJ286" s="23">
        <f ca="1"/>
        <v>27.697295922977588</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21.001518973150599</v>
      </c>
      <c r="C287" s="23">
        <f ca="1"/>
        <v>21.639847489117198</v>
      </c>
      <c r="D287" s="23">
        <f ca="1"/>
        <v>24.234992738100786</v>
      </c>
      <c r="E287" s="23">
        <f ca="1"/>
        <v>23.434199677880688</v>
      </c>
      <c r="F287" s="23">
        <f ca="1"/>
        <v>19.072801341441814</v>
      </c>
      <c r="G287" s="23">
        <f ca="1"/>
        <v>19.954997856724134</v>
      </c>
      <c r="H287" s="23">
        <f ca="1"/>
        <v>20.515257725703453</v>
      </c>
      <c r="I287" s="23">
        <f ca="1"/>
        <v>21.154836741403383</v>
      </c>
      <c r="J287" s="23">
        <f ca="1"/>
        <v>21.665891863792982</v>
      </c>
      <c r="K287" s="23">
        <f ca="1"/>
        <v>21.998955940266484</v>
      </c>
      <c r="L287" s="23">
        <f ca="1"/>
        <v>22.792196357999114</v>
      </c>
      <c r="M287" s="23">
        <f ca="1"/>
        <v>23.340831434602592</v>
      </c>
      <c r="N287" s="23">
        <f ca="1"/>
        <v>23.62954219743137</v>
      </c>
      <c r="O287" s="23">
        <f ca="1"/>
        <v>24.164944619954245</v>
      </c>
      <c r="P287" s="23">
        <f ca="1"/>
        <v>24.009119607912695</v>
      </c>
      <c r="Q287" s="23">
        <f ca="1"/>
        <v>24.009119607912695</v>
      </c>
      <c r="R287" s="23">
        <f ca="1"/>
        <v>24.009119607912695</v>
      </c>
      <c r="S287" s="23">
        <f ca="1"/>
        <v>24.009119607912695</v>
      </c>
      <c r="T287" s="23">
        <f ca="1"/>
        <v>24.009119607912695</v>
      </c>
      <c r="U287" s="23">
        <f ca="1"/>
        <v>24.009119607912695</v>
      </c>
      <c r="V287" s="23">
        <f ca="1"/>
        <v>24.009119607912695</v>
      </c>
      <c r="W287" s="23">
        <f ca="1"/>
        <v>24.009119607912695</v>
      </c>
      <c r="X287" s="23">
        <f ca="1"/>
        <v>24.009119607912695</v>
      </c>
      <c r="Y287" s="23">
        <f ca="1"/>
        <v>24.009119607912695</v>
      </c>
      <c r="Z287" s="23">
        <f ca="1"/>
        <v>24.009119607912695</v>
      </c>
      <c r="AA287" s="23">
        <f ca="1"/>
        <v>24.009119607912695</v>
      </c>
      <c r="AB287" s="23">
        <f ca="1"/>
        <v>24.009119607912695</v>
      </c>
      <c r="AC287" s="23">
        <f ca="1"/>
        <v>24.009119607912695</v>
      </c>
      <c r="AD287" s="23">
        <f ca="1"/>
        <v>24.009119607912695</v>
      </c>
      <c r="AE287" s="23">
        <f ca="1"/>
        <v>24.009119607912695</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47.248722914704295</v>
      </c>
      <c r="AH287" s="23">
        <f ca="1"/>
        <v>48.882830836491131</v>
      </c>
      <c r="AI287" s="23">
        <f ca="1"/>
        <v>54.087544549817139</v>
      </c>
      <c r="AJ287" s="23">
        <f ca="1"/>
        <v>52.4437225302526</v>
      </c>
      <c r="AK287" s="23">
        <f ca="1"/>
        <v>43.971120924350956</v>
      </c>
      <c r="AL287" s="23">
        <f ca="1"/>
        <v>45.748411938510017</v>
      </c>
      <c r="AM287" s="23">
        <f ca="1"/>
        <v>47.191078021328821</v>
      </c>
      <c r="AN287" s="23">
        <f ca="1"/>
        <v>48.578704530020175</v>
      </c>
      <c r="AO287" s="23">
        <f ca="1"/>
        <v>49.780004672273101</v>
      </c>
      <c r="AP287" s="23">
        <f ca="1"/>
        <v>50.382680854159773</v>
      </c>
      <c r="AQ287" s="23">
        <f ca="1"/>
        <v>51.270840740480807</v>
      </c>
      <c r="AR287" s="23">
        <f ca="1"/>
        <v>52.286926657412259</v>
      </c>
      <c r="AS287" s="23">
        <f ca="1"/>
        <v>53.324024251707257</v>
      </c>
      <c r="AT287" s="23">
        <f ca="1"/>
        <v>54.62855126173352</v>
      </c>
      <c r="AU287" s="23">
        <f ca="1"/>
        <v>54.832210202849012</v>
      </c>
      <c r="AV287" s="23">
        <f ca="1"/>
        <v>54.832210202849012</v>
      </c>
      <c r="AW287" s="23">
        <f ca="1"/>
        <v>54.832210202849012</v>
      </c>
      <c r="AX287" s="23">
        <f ca="1"/>
        <v>54.832210202849012</v>
      </c>
      <c r="AY287" s="23">
        <f ca="1"/>
        <v>54.832210202849012</v>
      </c>
      <c r="AZ287" s="23">
        <f ca="1"/>
        <v>54.832210202849012</v>
      </c>
      <c r="BA287" s="23">
        <f ca="1"/>
        <v>54.832210202849012</v>
      </c>
      <c r="BB287" s="23">
        <f ca="1"/>
        <v>54.832210202849012</v>
      </c>
      <c r="BC287" s="23">
        <f ca="1"/>
        <v>54.832210202849012</v>
      </c>
      <c r="BD287" s="23">
        <f ca="1"/>
        <v>54.832210202849012</v>
      </c>
      <c r="BE287" s="23">
        <f ca="1"/>
        <v>54.832210202849012</v>
      </c>
      <c r="BF287" s="23">
        <f ca="1"/>
        <v>54.832210202849012</v>
      </c>
      <c r="BG287" s="23">
        <f ca="1"/>
        <v>54.832210202849012</v>
      </c>
      <c r="BH287" s="23">
        <f ca="1"/>
        <v>54.832210202849012</v>
      </c>
      <c r="BI287" s="23">
        <f ca="1"/>
        <v>54.832210202849012</v>
      </c>
      <c r="BJ287" s="23">
        <f ca="1"/>
        <v>54.832210202849012</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62.035256043767923</v>
      </c>
      <c r="C288" s="23">
        <f ca="1"/>
        <v>63.920780275546193</v>
      </c>
      <c r="D288" s="23">
        <f ca="1"/>
        <v>71.58644008792848</v>
      </c>
      <c r="E288" s="23">
        <f ca="1"/>
        <v>69.221020586970653</v>
      </c>
      <c r="F288" s="23">
        <f ca="1"/>
        <v>56.338120885489666</v>
      </c>
      <c r="G288" s="23">
        <f ca="1"/>
        <v>58.943993669092826</v>
      </c>
      <c r="H288" s="23">
        <f ca="1"/>
        <v>60.598915128231731</v>
      </c>
      <c r="I288" s="23">
        <f ca="1"/>
        <v>62.488133143837693</v>
      </c>
      <c r="J288" s="23">
        <f ca="1"/>
        <v>63.997711351511569</v>
      </c>
      <c r="K288" s="23">
        <f ca="1"/>
        <v>64.981531392787147</v>
      </c>
      <c r="L288" s="23">
        <f ca="1"/>
        <v>67.324641549782001</v>
      </c>
      <c r="M288" s="23">
        <f ca="1"/>
        <v>68.94522516067228</v>
      </c>
      <c r="N288" s="23">
        <f ca="1"/>
        <v>69.798032337028047</v>
      </c>
      <c r="O288" s="23">
        <f ca="1"/>
        <v>71.379528723557158</v>
      </c>
      <c r="P288" s="23">
        <f ca="1"/>
        <v>70.919245611065193</v>
      </c>
      <c r="Q288" s="23">
        <f ca="1"/>
        <v>70.919245611065193</v>
      </c>
      <c r="R288" s="23">
        <f ca="1"/>
        <v>70.919245611065193</v>
      </c>
      <c r="S288" s="23">
        <f ca="1"/>
        <v>70.919245611065193</v>
      </c>
      <c r="T288" s="23">
        <f ca="1"/>
        <v>70.919245611065193</v>
      </c>
      <c r="U288" s="23">
        <f ca="1"/>
        <v>70.919245611065193</v>
      </c>
      <c r="V288" s="23">
        <f ca="1"/>
        <v>70.919245611065193</v>
      </c>
      <c r="W288" s="23">
        <f ca="1"/>
        <v>70.919245611065193</v>
      </c>
      <c r="X288" s="23">
        <f ca="1"/>
        <v>70.919245611065193</v>
      </c>
      <c r="Y288" s="23">
        <f ca="1"/>
        <v>70.919245611065193</v>
      </c>
      <c r="Z288" s="23">
        <f ca="1"/>
        <v>70.919245611065193</v>
      </c>
      <c r="AA288" s="23">
        <f ca="1"/>
        <v>70.919245611065193</v>
      </c>
      <c r="AB288" s="23">
        <f ca="1"/>
        <v>70.919245611065193</v>
      </c>
      <c r="AC288" s="23">
        <f ca="1"/>
        <v>70.919245611065193</v>
      </c>
      <c r="AD288" s="23">
        <f ca="1"/>
        <v>70.919245611065193</v>
      </c>
      <c r="AE288" s="23">
        <f ca="1"/>
        <v>70.919245611065193</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93.043638970494669</v>
      </c>
      <c r="AH288" s="23">
        <f ca="1"/>
        <v>96.261574570321073</v>
      </c>
      <c r="AI288" s="23">
        <f ca="1"/>
        <v>106.51085695963997</v>
      </c>
      <c r="AJ288" s="23">
        <f ca="1"/>
        <v>103.27379205957442</v>
      </c>
      <c r="AK288" s="23">
        <f ca="1"/>
        <v>86.58928428179884</v>
      </c>
      <c r="AL288" s="23">
        <f ca="1"/>
        <v>90.089180432758226</v>
      </c>
      <c r="AM288" s="23">
        <f ca="1"/>
        <v>92.930122872770667</v>
      </c>
      <c r="AN288" s="23">
        <f ca="1"/>
        <v>95.662679689885962</v>
      </c>
      <c r="AO288" s="23">
        <f ca="1"/>
        <v>98.028316893091699</v>
      </c>
      <c r="AP288" s="23">
        <f ca="1"/>
        <v>99.215125374345462</v>
      </c>
      <c r="AQ288" s="23">
        <f ca="1"/>
        <v>100.96411715048535</v>
      </c>
      <c r="AR288" s="23">
        <f ca="1"/>
        <v>102.9650248022888</v>
      </c>
      <c r="AS288" s="23">
        <f ca="1"/>
        <v>105.00730929566973</v>
      </c>
      <c r="AT288" s="23">
        <f ca="1"/>
        <v>107.57622402310608</v>
      </c>
      <c r="AU288" s="23">
        <f ca="1"/>
        <v>107.97727547637967</v>
      </c>
      <c r="AV288" s="23">
        <f ca="1"/>
        <v>107.97727547637967</v>
      </c>
      <c r="AW288" s="23">
        <f ca="1"/>
        <v>107.97727547637967</v>
      </c>
      <c r="AX288" s="23">
        <f ca="1"/>
        <v>107.97727547637967</v>
      </c>
      <c r="AY288" s="23">
        <f ca="1"/>
        <v>107.97727547637967</v>
      </c>
      <c r="AZ288" s="23">
        <f ca="1"/>
        <v>107.97727547637967</v>
      </c>
      <c r="BA288" s="23">
        <f ca="1"/>
        <v>107.97727547637967</v>
      </c>
      <c r="BB288" s="23">
        <f ca="1"/>
        <v>107.97727547637967</v>
      </c>
      <c r="BC288" s="23">
        <f ca="1"/>
        <v>107.97727547637967</v>
      </c>
      <c r="BD288" s="23">
        <f ca="1"/>
        <v>107.97727547637967</v>
      </c>
      <c r="BE288" s="23">
        <f ca="1"/>
        <v>107.97727547637967</v>
      </c>
      <c r="BF288" s="23">
        <f ca="1"/>
        <v>107.97727547637967</v>
      </c>
      <c r="BG288" s="23">
        <f ca="1"/>
        <v>107.97727547637967</v>
      </c>
      <c r="BH288" s="23">
        <f ca="1"/>
        <v>107.97727547637967</v>
      </c>
      <c r="BI288" s="23">
        <f ca="1"/>
        <v>107.97727547637967</v>
      </c>
      <c r="BJ288" s="23">
        <f ca="1"/>
        <v>107.97727547637967</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139.47162600117969</v>
      </c>
      <c r="C289" s="23">
        <f ca="1"/>
        <v>143.71078204311172</v>
      </c>
      <c r="D289" s="23">
        <f ca="1"/>
        <v>160.9452081837976</v>
      </c>
      <c r="E289" s="23">
        <f ca="1"/>
        <v>155.62712093772055</v>
      </c>
      <c r="F289" s="23">
        <f ca="1"/>
        <v>126.66296275470337</v>
      </c>
      <c r="G289" s="23">
        <f ca="1"/>
        <v>132.52165243311674</v>
      </c>
      <c r="H289" s="23">
        <f ca="1"/>
        <v>136.24235258864604</v>
      </c>
      <c r="I289" s="23">
        <f ca="1"/>
        <v>140.48981323137127</v>
      </c>
      <c r="J289" s="23">
        <f ca="1"/>
        <v>143.88374340313806</v>
      </c>
      <c r="K289" s="23">
        <f ca="1"/>
        <v>146.09563047510309</v>
      </c>
      <c r="L289" s="23">
        <f ca="1"/>
        <v>151.36356042876344</v>
      </c>
      <c r="M289" s="23">
        <f ca="1"/>
        <v>155.0070600400532</v>
      </c>
      <c r="N289" s="23">
        <f ca="1"/>
        <v>156.92439561883916</v>
      </c>
      <c r="O289" s="23">
        <f ca="1"/>
        <v>160.48001683508082</v>
      </c>
      <c r="P289" s="23">
        <f ca="1"/>
        <v>159.44517893459977</v>
      </c>
      <c r="Q289" s="23">
        <f ca="1"/>
        <v>159.44517893459977</v>
      </c>
      <c r="R289" s="23">
        <f ca="1"/>
        <v>159.44517893459977</v>
      </c>
      <c r="S289" s="23">
        <f ca="1"/>
        <v>159.44517893459977</v>
      </c>
      <c r="T289" s="23">
        <f ca="1"/>
        <v>159.44517893459977</v>
      </c>
      <c r="U289" s="23">
        <f ca="1"/>
        <v>159.44517893459977</v>
      </c>
      <c r="V289" s="23">
        <f ca="1"/>
        <v>159.44517893459977</v>
      </c>
      <c r="W289" s="23">
        <f ca="1"/>
        <v>159.44517893459977</v>
      </c>
      <c r="X289" s="23">
        <f ca="1"/>
        <v>159.44517893459977</v>
      </c>
      <c r="Y289" s="23">
        <f ca="1"/>
        <v>159.44517893459977</v>
      </c>
      <c r="Z289" s="23">
        <f ca="1"/>
        <v>159.44517893459977</v>
      </c>
      <c r="AA289" s="23">
        <f ca="1"/>
        <v>159.44517893459977</v>
      </c>
      <c r="AB289" s="23">
        <f ca="1"/>
        <v>159.44517893459977</v>
      </c>
      <c r="AC289" s="23">
        <f ca="1"/>
        <v>159.44517893459977</v>
      </c>
      <c r="AD289" s="23">
        <f ca="1"/>
        <v>159.44517893459977</v>
      </c>
      <c r="AE289" s="23">
        <f ca="1"/>
        <v>159.44517893459977</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336.19283612385732</v>
      </c>
      <c r="AH289" s="23">
        <f ca="1"/>
        <v>347.82014249041765</v>
      </c>
      <c r="AI289" s="23">
        <f ca="1"/>
        <v>384.85368237369875</v>
      </c>
      <c r="AJ289" s="23">
        <f ca="1"/>
        <v>373.15725646525885</v>
      </c>
      <c r="AK289" s="23">
        <f ca="1"/>
        <v>312.87143734634321</v>
      </c>
      <c r="AL289" s="23">
        <f ca="1"/>
        <v>325.51754648555192</v>
      </c>
      <c r="AM289" s="23">
        <f ca="1"/>
        <v>335.78267053637808</v>
      </c>
      <c r="AN289" s="23">
        <f ca="1"/>
        <v>345.65616684822044</v>
      </c>
      <c r="AO289" s="23">
        <f ca="1"/>
        <v>354.20387939886621</v>
      </c>
      <c r="AP289" s="23">
        <f ca="1"/>
        <v>358.49215223152129</v>
      </c>
      <c r="AQ289" s="23">
        <f ca="1"/>
        <v>364.81175142265181</v>
      </c>
      <c r="AR289" s="23">
        <f ca="1"/>
        <v>372.04159352389479</v>
      </c>
      <c r="AS289" s="23">
        <f ca="1"/>
        <v>379.42094179099382</v>
      </c>
      <c r="AT289" s="23">
        <f ca="1"/>
        <v>388.70315320848835</v>
      </c>
      <c r="AU289" s="23">
        <f ca="1"/>
        <v>390.1522649048872</v>
      </c>
      <c r="AV289" s="23">
        <f ca="1"/>
        <v>390.1522649048872</v>
      </c>
      <c r="AW289" s="23">
        <f ca="1"/>
        <v>390.1522649048872</v>
      </c>
      <c r="AX289" s="23">
        <f ca="1"/>
        <v>390.1522649048872</v>
      </c>
      <c r="AY289" s="23">
        <f ca="1"/>
        <v>390.1522649048872</v>
      </c>
      <c r="AZ289" s="23">
        <f ca="1"/>
        <v>390.1522649048872</v>
      </c>
      <c r="BA289" s="23">
        <f ca="1"/>
        <v>390.1522649048872</v>
      </c>
      <c r="BB289" s="23">
        <f ca="1"/>
        <v>390.1522649048872</v>
      </c>
      <c r="BC289" s="23">
        <f ca="1"/>
        <v>390.1522649048872</v>
      </c>
      <c r="BD289" s="23">
        <f ca="1"/>
        <v>390.1522649048872</v>
      </c>
      <c r="BE289" s="23">
        <f ca="1"/>
        <v>390.1522649048872</v>
      </c>
      <c r="BF289" s="23">
        <f ca="1"/>
        <v>390.1522649048872</v>
      </c>
      <c r="BG289" s="23">
        <f ca="1"/>
        <v>390.1522649048872</v>
      </c>
      <c r="BH289" s="23">
        <f ca="1"/>
        <v>390.1522649048872</v>
      </c>
      <c r="BI289" s="23">
        <f ca="1"/>
        <v>390.1522649048872</v>
      </c>
      <c r="BJ289" s="23">
        <f ca="1"/>
        <v>390.1522649048872</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226.17020432623707</v>
      </c>
      <c r="C290" s="23">
        <f ca="1"/>
        <v>233.04451142126203</v>
      </c>
      <c r="D290" s="23">
        <f ca="1"/>
        <v>260.99222948723911</v>
      </c>
      <c r="E290" s="23">
        <f ca="1"/>
        <v>252.3683042233304</v>
      </c>
      <c r="F290" s="23">
        <f ca="1"/>
        <v>205.39939906168098</v>
      </c>
      <c r="G290" s="23">
        <f ca="1"/>
        <v>214.89997691856749</v>
      </c>
      <c r="H290" s="23">
        <f ca="1"/>
        <v>220.93354473834475</v>
      </c>
      <c r="I290" s="23">
        <f ca="1"/>
        <v>227.82131875357481</v>
      </c>
      <c r="J290" s="23">
        <f ca="1"/>
        <v>233.32498930238583</v>
      </c>
      <c r="K290" s="23">
        <f ca="1"/>
        <v>236.9118332028697</v>
      </c>
      <c r="L290" s="23">
        <f ca="1"/>
        <v>245.45442231691345</v>
      </c>
      <c r="M290" s="23">
        <f ca="1"/>
        <v>251.3628000649509</v>
      </c>
      <c r="N290" s="23">
        <f ca="1"/>
        <v>254.47199289541459</v>
      </c>
      <c r="O290" s="23">
        <f ca="1"/>
        <v>260.23786513796864</v>
      </c>
      <c r="P290" s="23">
        <f ca="1"/>
        <v>258.55974962367503</v>
      </c>
      <c r="Q290" s="23">
        <f ca="1"/>
        <v>258.55974962367503</v>
      </c>
      <c r="R290" s="23">
        <f ca="1"/>
        <v>258.55974962367503</v>
      </c>
      <c r="S290" s="23">
        <f ca="1"/>
        <v>258.55974962367503</v>
      </c>
      <c r="T290" s="23">
        <f ca="1"/>
        <v>258.55974962367503</v>
      </c>
      <c r="U290" s="23">
        <f ca="1"/>
        <v>258.55974962367503</v>
      </c>
      <c r="V290" s="23">
        <f ca="1"/>
        <v>258.55974962367503</v>
      </c>
      <c r="W290" s="23">
        <f ca="1"/>
        <v>258.55974962367503</v>
      </c>
      <c r="X290" s="23">
        <f ca="1"/>
        <v>258.55974962367503</v>
      </c>
      <c r="Y290" s="23">
        <f ca="1"/>
        <v>258.55974962367503</v>
      </c>
      <c r="Z290" s="23">
        <f ca="1"/>
        <v>258.55974962367503</v>
      </c>
      <c r="AA290" s="23">
        <f ca="1"/>
        <v>258.55974962367503</v>
      </c>
      <c r="AB290" s="23">
        <f ca="1"/>
        <v>258.55974962367503</v>
      </c>
      <c r="AC290" s="23">
        <f ca="1"/>
        <v>258.55974962367503</v>
      </c>
      <c r="AD290" s="23">
        <f ca="1"/>
        <v>258.55974962367503</v>
      </c>
      <c r="AE290" s="23">
        <f ca="1"/>
        <v>258.55974962367503</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402.82565049074788</v>
      </c>
      <c r="AH290" s="23">
        <f ca="1"/>
        <v>416.75746802905883</v>
      </c>
      <c r="AI290" s="23">
        <f ca="1"/>
        <v>461.13098879010744</v>
      </c>
      <c r="AJ290" s="23">
        <f ca="1"/>
        <v>447.11635234125595</v>
      </c>
      <c r="AK290" s="23">
        <f ca="1"/>
        <v>374.88199249606885</v>
      </c>
      <c r="AL290" s="23">
        <f ca="1"/>
        <v>390.03453768088644</v>
      </c>
      <c r="AM290" s="23">
        <f ca="1"/>
        <v>402.3341908228673</v>
      </c>
      <c r="AN290" s="23">
        <f ca="1"/>
        <v>414.16459631363341</v>
      </c>
      <c r="AO290" s="23">
        <f ca="1"/>
        <v>424.40645009053327</v>
      </c>
      <c r="AP290" s="23">
        <f ca="1"/>
        <v>429.54465087200288</v>
      </c>
      <c r="AQ290" s="23">
        <f ca="1"/>
        <v>437.1167832361503</v>
      </c>
      <c r="AR290" s="23">
        <f ca="1"/>
        <v>445.77956701511704</v>
      </c>
      <c r="AS290" s="23">
        <f ca="1"/>
        <v>454.62148881263209</v>
      </c>
      <c r="AT290" s="23">
        <f ca="1"/>
        <v>465.7434178083688</v>
      </c>
      <c r="AU290" s="23">
        <f ca="1"/>
        <v>467.47974083198176</v>
      </c>
      <c r="AV290" s="23">
        <f ca="1"/>
        <v>467.47974083198176</v>
      </c>
      <c r="AW290" s="23">
        <f ca="1"/>
        <v>467.47974083198176</v>
      </c>
      <c r="AX290" s="23">
        <f ca="1"/>
        <v>467.47974083198176</v>
      </c>
      <c r="AY290" s="23">
        <f ca="1"/>
        <v>467.47974083198176</v>
      </c>
      <c r="AZ290" s="23">
        <f ca="1"/>
        <v>467.47974083198176</v>
      </c>
      <c r="BA290" s="23">
        <f ca="1"/>
        <v>467.47974083198176</v>
      </c>
      <c r="BB290" s="23">
        <f ca="1"/>
        <v>467.47974083198176</v>
      </c>
      <c r="BC290" s="23">
        <f ca="1"/>
        <v>467.47974083198176</v>
      </c>
      <c r="BD290" s="23">
        <f ca="1"/>
        <v>467.47974083198176</v>
      </c>
      <c r="BE290" s="23">
        <f ca="1"/>
        <v>467.47974083198176</v>
      </c>
      <c r="BF290" s="23">
        <f ca="1"/>
        <v>467.47974083198176</v>
      </c>
      <c r="BG290" s="23">
        <f ca="1"/>
        <v>467.47974083198176</v>
      </c>
      <c r="BH290" s="23">
        <f ca="1"/>
        <v>467.47974083198176</v>
      </c>
      <c r="BI290" s="23">
        <f ca="1"/>
        <v>467.47974083198176</v>
      </c>
      <c r="BJ290" s="23">
        <f ca="1"/>
        <v>467.47974083198176</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870.7552866560128</v>
      </c>
      <c r="C291" s="23">
        <f ca="1"/>
        <v>897.22136897185874</v>
      </c>
      <c r="D291" s="23">
        <f ca="1"/>
        <v>1004.8200835258706</v>
      </c>
      <c r="E291" s="23">
        <f ca="1"/>
        <v>971.61797125982196</v>
      </c>
      <c r="F291" s="23">
        <f ca="1"/>
        <v>790.78768638747158</v>
      </c>
      <c r="G291" s="23">
        <f ca="1"/>
        <v>827.36491113648481</v>
      </c>
      <c r="H291" s="23">
        <f ca="1"/>
        <v>850.5941472426274</v>
      </c>
      <c r="I291" s="23">
        <f ca="1"/>
        <v>877.11207720126288</v>
      </c>
      <c r="J291" s="23">
        <f ca="1"/>
        <v>898.30120881418543</v>
      </c>
      <c r="K291" s="23">
        <f ca="1"/>
        <v>912.11055783104825</v>
      </c>
      <c r="L291" s="23">
        <f ca="1"/>
        <v>944.99952592011664</v>
      </c>
      <c r="M291" s="23">
        <f ca="1"/>
        <v>967.74678025006097</v>
      </c>
      <c r="N291" s="23">
        <f ca="1"/>
        <v>979.71717264734616</v>
      </c>
      <c r="O291" s="23">
        <f ca="1"/>
        <v>1001.9157807811793</v>
      </c>
      <c r="P291" s="23">
        <f ca="1"/>
        <v>995.4550360511488</v>
      </c>
      <c r="Q291" s="23">
        <f ca="1"/>
        <v>995.4550360511488</v>
      </c>
      <c r="R291" s="23">
        <f ca="1"/>
        <v>995.4550360511488</v>
      </c>
      <c r="S291" s="23">
        <f ca="1"/>
        <v>995.4550360511488</v>
      </c>
      <c r="T291" s="23">
        <f ca="1"/>
        <v>995.4550360511488</v>
      </c>
      <c r="U291" s="23">
        <f ca="1"/>
        <v>995.4550360511488</v>
      </c>
      <c r="V291" s="23">
        <f ca="1"/>
        <v>995.4550360511488</v>
      </c>
      <c r="W291" s="23">
        <f ca="1"/>
        <v>995.4550360511488</v>
      </c>
      <c r="X291" s="23">
        <f ca="1"/>
        <v>995.4550360511488</v>
      </c>
      <c r="Y291" s="23">
        <f ca="1"/>
        <v>995.4550360511488</v>
      </c>
      <c r="Z291" s="23">
        <f ca="1"/>
        <v>995.4550360511488</v>
      </c>
      <c r="AA291" s="23">
        <f ca="1"/>
        <v>995.4550360511488</v>
      </c>
      <c r="AB291" s="23">
        <f ca="1"/>
        <v>995.4550360511488</v>
      </c>
      <c r="AC291" s="23">
        <f ca="1"/>
        <v>995.4550360511488</v>
      </c>
      <c r="AD291" s="23">
        <f ca="1"/>
        <v>995.4550360511488</v>
      </c>
      <c r="AE291" s="23">
        <f ca="1"/>
        <v>995.4550360511488</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459.76641913154543</v>
      </c>
      <c r="AH291" s="23">
        <f ca="1"/>
        <v>475.66754621662511</v>
      </c>
      <c r="AI291" s="23">
        <f ca="1"/>
        <v>526.31341427322047</v>
      </c>
      <c r="AJ291" s="23">
        <f ca="1"/>
        <v>510.31776154438091</v>
      </c>
      <c r="AK291" s="23">
        <f ca="1"/>
        <v>427.87283053310716</v>
      </c>
      <c r="AL291" s="23">
        <f ca="1"/>
        <v>445.16723924780882</v>
      </c>
      <c r="AM291" s="23">
        <f ca="1"/>
        <v>459.20548997677639</v>
      </c>
      <c r="AN291" s="23">
        <f ca="1"/>
        <v>472.70816331135006</v>
      </c>
      <c r="AO291" s="23">
        <f ca="1"/>
        <v>484.39773777250343</v>
      </c>
      <c r="AP291" s="23">
        <f ca="1"/>
        <v>490.26224061932368</v>
      </c>
      <c r="AQ291" s="23">
        <f ca="1"/>
        <v>498.90471951313998</v>
      </c>
      <c r="AR291" s="23">
        <f ca="1"/>
        <v>508.79201708943441</v>
      </c>
      <c r="AS291" s="23">
        <f ca="1"/>
        <v>518.88377444930495</v>
      </c>
      <c r="AT291" s="23">
        <f ca="1"/>
        <v>531.57782573917598</v>
      </c>
      <c r="AU291" s="23">
        <f ca="1"/>
        <v>533.55958389695365</v>
      </c>
      <c r="AV291" s="23">
        <f ca="1"/>
        <v>533.55958389695365</v>
      </c>
      <c r="AW291" s="23">
        <f ca="1"/>
        <v>533.55958389695365</v>
      </c>
      <c r="AX291" s="23">
        <f ca="1"/>
        <v>533.55958389695365</v>
      </c>
      <c r="AY291" s="23">
        <f ca="1"/>
        <v>533.55958389695365</v>
      </c>
      <c r="AZ291" s="23">
        <f ca="1"/>
        <v>533.55958389695365</v>
      </c>
      <c r="BA291" s="23">
        <f ca="1"/>
        <v>533.55958389695365</v>
      </c>
      <c r="BB291" s="23">
        <f ca="1"/>
        <v>533.55958389695365</v>
      </c>
      <c r="BC291" s="23">
        <f ca="1"/>
        <v>533.55958389695365</v>
      </c>
      <c r="BD291" s="23">
        <f ca="1"/>
        <v>533.55958389695365</v>
      </c>
      <c r="BE291" s="23">
        <f ca="1"/>
        <v>533.55958389695365</v>
      </c>
      <c r="BF291" s="23">
        <f ca="1"/>
        <v>533.55958389695365</v>
      </c>
      <c r="BG291" s="23">
        <f ca="1"/>
        <v>533.55958389695365</v>
      </c>
      <c r="BH291" s="23">
        <f ca="1"/>
        <v>533.55958389695365</v>
      </c>
      <c r="BI291" s="23">
        <f ca="1"/>
        <v>533.55958389695365</v>
      </c>
      <c r="BJ291" s="23">
        <f ca="1"/>
        <v>533.55958389695365</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1318.7876914165688</v>
      </c>
      <c r="C292" s="23">
        <f ca="1"/>
        <v>1358.8714487397026</v>
      </c>
      <c r="D292" s="23">
        <f ca="1"/>
        <v>1521.8332619386988</v>
      </c>
      <c r="E292" s="23">
        <f ca="1"/>
        <v>1471.5475643879545</v>
      </c>
      <c r="F292" s="23">
        <f ca="1"/>
        <v>1197.6741150049058</v>
      </c>
      <c r="G292" s="23">
        <f ca="1"/>
        <v>1253.0715320799425</v>
      </c>
      <c r="H292" s="23">
        <f ca="1"/>
        <v>1288.2529787243104</v>
      </c>
      <c r="I292" s="23">
        <f ca="1"/>
        <v>1328.4152610178787</v>
      </c>
      <c r="J292" s="23">
        <f ca="1"/>
        <v>1360.5069019084458</v>
      </c>
      <c r="K292" s="23">
        <f ca="1"/>
        <v>1381.421617890077</v>
      </c>
      <c r="L292" s="23">
        <f ca="1"/>
        <v>1431.2330482241084</v>
      </c>
      <c r="M292" s="23">
        <f ca="1"/>
        <v>1465.684517521594</v>
      </c>
      <c r="N292" s="23">
        <f ca="1"/>
        <v>1483.8140728592264</v>
      </c>
      <c r="O292" s="23">
        <f ca="1"/>
        <v>1517.4345993402146</v>
      </c>
      <c r="P292" s="23">
        <f ca="1"/>
        <v>1507.6495876866309</v>
      </c>
      <c r="Q292" s="23">
        <f ca="1"/>
        <v>1507.6495876866309</v>
      </c>
      <c r="R292" s="23">
        <f ca="1"/>
        <v>1507.6495876866309</v>
      </c>
      <c r="S292" s="23">
        <f ca="1"/>
        <v>1507.6495876866309</v>
      </c>
      <c r="T292" s="23">
        <f ca="1"/>
        <v>1507.6495876866309</v>
      </c>
      <c r="U292" s="23">
        <f ca="1"/>
        <v>1507.6495876866309</v>
      </c>
      <c r="V292" s="23">
        <f ca="1"/>
        <v>1507.6495876866309</v>
      </c>
      <c r="W292" s="23">
        <f ca="1"/>
        <v>1507.6495876866309</v>
      </c>
      <c r="X292" s="23">
        <f ca="1"/>
        <v>1507.6495876866309</v>
      </c>
      <c r="Y292" s="23">
        <f ca="1"/>
        <v>1507.6495876866309</v>
      </c>
      <c r="Z292" s="23">
        <f ca="1"/>
        <v>1507.6495876866309</v>
      </c>
      <c r="AA292" s="23">
        <f ca="1"/>
        <v>1507.6495876866309</v>
      </c>
      <c r="AB292" s="23">
        <f ca="1"/>
        <v>1507.6495876866309</v>
      </c>
      <c r="AC292" s="23">
        <f ca="1"/>
        <v>1507.6495876866309</v>
      </c>
      <c r="AD292" s="23">
        <f ca="1"/>
        <v>1507.6495876866309</v>
      </c>
      <c r="AE292" s="23">
        <f ca="1"/>
        <v>1507.6495876866309</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394.34511048041617</v>
      </c>
      <c r="AH292" s="23">
        <f ca="1"/>
        <v>407.98362659686791</v>
      </c>
      <c r="AI292" s="23">
        <f ca="1"/>
        <v>451.42296797347331</v>
      </c>
      <c r="AJ292" s="23">
        <f ca="1"/>
        <v>437.70337650249246</v>
      </c>
      <c r="AK292" s="23">
        <f ca="1"/>
        <v>366.98974002246712</v>
      </c>
      <c r="AL292" s="23">
        <f ca="1"/>
        <v>381.82328425602543</v>
      </c>
      <c r="AM292" s="23">
        <f ca="1"/>
        <v>393.86399733185937</v>
      </c>
      <c r="AN292" s="23">
        <f ca="1"/>
        <v>405.44534165439882</v>
      </c>
      <c r="AO292" s="23">
        <f ca="1"/>
        <v>415.47157745704811</v>
      </c>
      <c r="AP292" s="23">
        <f ca="1"/>
        <v>420.5016055904868</v>
      </c>
      <c r="AQ292" s="23">
        <f ca="1"/>
        <v>427.9143246417047</v>
      </c>
      <c r="AR292" s="23">
        <f ca="1"/>
        <v>436.39473402532485</v>
      </c>
      <c r="AS292" s="23">
        <f ca="1"/>
        <v>445.05051010078694</v>
      </c>
      <c r="AT292" s="23">
        <f ca="1"/>
        <v>455.9382932229293</v>
      </c>
      <c r="AU292" s="23">
        <f ca="1"/>
        <v>457.638062077624</v>
      </c>
      <c r="AV292" s="23">
        <f ca="1"/>
        <v>457.638062077624</v>
      </c>
      <c r="AW292" s="23">
        <f ca="1"/>
        <v>457.638062077624</v>
      </c>
      <c r="AX292" s="23">
        <f ca="1"/>
        <v>457.638062077624</v>
      </c>
      <c r="AY292" s="23">
        <f ca="1"/>
        <v>457.638062077624</v>
      </c>
      <c r="AZ292" s="23">
        <f ca="1"/>
        <v>457.638062077624</v>
      </c>
      <c r="BA292" s="23">
        <f ca="1"/>
        <v>457.638062077624</v>
      </c>
      <c r="BB292" s="23">
        <f ca="1"/>
        <v>457.638062077624</v>
      </c>
      <c r="BC292" s="23">
        <f ca="1"/>
        <v>457.638062077624</v>
      </c>
      <c r="BD292" s="23">
        <f ca="1"/>
        <v>457.638062077624</v>
      </c>
      <c r="BE292" s="23">
        <f ca="1"/>
        <v>457.638062077624</v>
      </c>
      <c r="BF292" s="23">
        <f ca="1"/>
        <v>457.638062077624</v>
      </c>
      <c r="BG292" s="23">
        <f ca="1"/>
        <v>457.638062077624</v>
      </c>
      <c r="BH292" s="23">
        <f ca="1"/>
        <v>457.638062077624</v>
      </c>
      <c r="BI292" s="23">
        <f ca="1"/>
        <v>457.638062077624</v>
      </c>
      <c r="BJ292" s="23">
        <f ca="1"/>
        <v>457.638062077624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2014.530319962972</v>
      </c>
      <c r="C293" s="23">
        <f ca="1"/>
        <v>2075.7607553022294</v>
      </c>
      <c r="D293" s="23">
        <f ca="1"/>
        <v>2324.6950726470386</v>
      </c>
      <c r="E293" s="23">
        <f ca="1"/>
        <v>2247.8805383320805</v>
      </c>
      <c r="F293" s="23">
        <f ca="1"/>
        <v>1829.5217902136767</v>
      </c>
      <c r="G293" s="23">
        <f ca="1"/>
        <v>1914.1447944103725</v>
      </c>
      <c r="H293" s="23">
        <f ca="1"/>
        <v>1967.8866449193886</v>
      </c>
      <c r="I293" s="23">
        <f ca="1"/>
        <v>2029.2370320407588</v>
      </c>
      <c r="J293" s="23">
        <f ca="1"/>
        <v>2078.2590118576682</v>
      </c>
      <c r="K293" s="23">
        <f ca="1"/>
        <v>2110.2075428855492</v>
      </c>
      <c r="L293" s="23">
        <f ca="1"/>
        <v>2186.2976044942097</v>
      </c>
      <c r="M293" s="23">
        <f ca="1"/>
        <v>2238.9243691499428</v>
      </c>
      <c r="N293" s="23">
        <f ca="1"/>
        <v>2266.6183938612876</v>
      </c>
      <c r="O293" s="23">
        <f ca="1"/>
        <v>2317.975841621751</v>
      </c>
      <c r="P293" s="23">
        <f ca="1"/>
        <v>2303.0286270051502</v>
      </c>
      <c r="Q293" s="23">
        <f ca="1"/>
        <v>2303.0286270051502</v>
      </c>
      <c r="R293" s="23">
        <f ca="1"/>
        <v>2303.0286270051502</v>
      </c>
      <c r="S293" s="23">
        <f ca="1"/>
        <v>2303.0286270051502</v>
      </c>
      <c r="T293" s="23">
        <f ca="1"/>
        <v>2303.0286270051502</v>
      </c>
      <c r="U293" s="23">
        <f ca="1"/>
        <v>2303.0286270051502</v>
      </c>
      <c r="V293" s="23">
        <f ca="1"/>
        <v>2303.0286270051502</v>
      </c>
      <c r="W293" s="23">
        <f ca="1"/>
        <v>2303.0286270051502</v>
      </c>
      <c r="X293" s="23">
        <f ca="1"/>
        <v>2303.0286270051502</v>
      </c>
      <c r="Y293" s="23">
        <f ca="1"/>
        <v>2303.0286270051502</v>
      </c>
      <c r="Z293" s="23">
        <f ca="1"/>
        <v>2303.0286270051502</v>
      </c>
      <c r="AA293" s="23">
        <f ca="1"/>
        <v>2303.0286270051502</v>
      </c>
      <c r="AB293" s="23">
        <f ca="1"/>
        <v>2303.0286270051502</v>
      </c>
      <c r="AC293" s="23">
        <f ca="1"/>
        <v>2303.0286270051502</v>
      </c>
      <c r="AD293" s="23">
        <f ca="1"/>
        <v>2303.0286270051502</v>
      </c>
      <c r="AE293" s="23">
        <f ca="1"/>
        <v>2303.0286270051502</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421.60398908505704</v>
      </c>
      <c r="AH293" s="23">
        <f ca="1"/>
        <v>436.18525977177057</v>
      </c>
      <c r="AI293" s="23">
        <f ca="1"/>
        <v>482.62732059837225</v>
      </c>
      <c r="AJ293" s="23">
        <f ca="1"/>
        <v>467.95937026995011</v>
      </c>
      <c r="AK293" s="23">
        <f ca="1"/>
        <v>392.35769440190398</v>
      </c>
      <c r="AL293" s="23">
        <f ca="1"/>
        <v>408.21659883593884</v>
      </c>
      <c r="AM293" s="23">
        <f ca="1"/>
        <v>421.08961926724521</v>
      </c>
      <c r="AN293" s="23">
        <f ca="1"/>
        <v>433.471517344799</v>
      </c>
      <c r="AO293" s="23">
        <f ca="1"/>
        <v>444.19081092182506</v>
      </c>
      <c r="AP293" s="23">
        <f ca="1"/>
        <v>449.56853685250616</v>
      </c>
      <c r="AQ293" s="23">
        <f ca="1"/>
        <v>457.49365583814011</v>
      </c>
      <c r="AR293" s="23">
        <f ca="1"/>
        <v>466.56026863537465</v>
      </c>
      <c r="AS293" s="23">
        <f ca="1"/>
        <v>475.81437024600706</v>
      </c>
      <c r="AT293" s="23">
        <f ca="1"/>
        <v>487.45476510470303</v>
      </c>
      <c r="AU293" s="23">
        <f ca="1"/>
        <v>489.27202950234903</v>
      </c>
      <c r="AV293" s="23">
        <f ca="1"/>
        <v>489.27202950234903</v>
      </c>
      <c r="AW293" s="23">
        <f ca="1"/>
        <v>489.27202950234903</v>
      </c>
      <c r="AX293" s="23">
        <f ca="1"/>
        <v>489.27202950234903</v>
      </c>
      <c r="AY293" s="23">
        <f ca="1"/>
        <v>489.27202950234903</v>
      </c>
      <c r="AZ293" s="23">
        <f ca="1"/>
        <v>489.27202950234903</v>
      </c>
      <c r="BA293" s="23">
        <f ca="1"/>
        <v>489.27202950234903</v>
      </c>
      <c r="BB293" s="23">
        <f ca="1"/>
        <v>489.27202950234903</v>
      </c>
      <c r="BC293" s="23">
        <f ca="1"/>
        <v>489.27202950234903</v>
      </c>
      <c r="BD293" s="23">
        <f ca="1"/>
        <v>489.27202950234903</v>
      </c>
      <c r="BE293" s="23">
        <f ca="1"/>
        <v>489.27202950234903</v>
      </c>
      <c r="BF293" s="23">
        <f ca="1"/>
        <v>489.27202950234903</v>
      </c>
      <c r="BG293" s="23">
        <f ca="1"/>
        <v>489.27202950234903</v>
      </c>
      <c r="BH293" s="23">
        <f ca="1"/>
        <v>489.27202950234903</v>
      </c>
      <c r="BI293" s="23">
        <f ca="1"/>
        <v>489.27202950234903</v>
      </c>
      <c r="BJ293" s="23">
        <f ca="1"/>
        <v>489.27202950234903</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3678.4968232203619</v>
      </c>
      <c r="C294" s="23">
        <f ca="1"/>
        <v>3790.3025179015899</v>
      </c>
      <c r="D294" s="23">
        <f ca="1"/>
        <v>4244.8521895889544</v>
      </c>
      <c r="E294" s="23">
        <f ca="1"/>
        <v>4104.5902051180938</v>
      </c>
      <c r="F294" s="23">
        <f ca="1"/>
        <v>3340.6745118818244</v>
      </c>
      <c r="G294" s="23">
        <f ca="1"/>
        <v>3495.1946245970457</v>
      </c>
      <c r="H294" s="23">
        <f ca="1"/>
        <v>3593.3262954944253</v>
      </c>
      <c r="I294" s="23">
        <f ca="1"/>
        <v>3705.3510200135615</v>
      </c>
      <c r="J294" s="23">
        <f ca="1"/>
        <v>3794.8642902967249</v>
      </c>
      <c r="K294" s="23">
        <f ca="1"/>
        <v>3853.2017443067389</v>
      </c>
      <c r="L294" s="23">
        <f ca="1"/>
        <v>3992.1408543972952</v>
      </c>
      <c r="M294" s="23">
        <f ca="1"/>
        <v>4088.2363981993062</v>
      </c>
      <c r="N294" s="23">
        <f ca="1"/>
        <v>4138.8051987347781</v>
      </c>
      <c r="O294" s="23">
        <f ca="1"/>
        <v>4232.5829922797475</v>
      </c>
      <c r="P294" s="23">
        <f ca="1"/>
        <v>4205.2896420937004</v>
      </c>
      <c r="Q294" s="23">
        <f ca="1"/>
        <v>4205.2896420937004</v>
      </c>
      <c r="R294" s="23">
        <f ca="1"/>
        <v>4205.2896420937004</v>
      </c>
      <c r="S294" s="23">
        <f ca="1"/>
        <v>4205.2896420937004</v>
      </c>
      <c r="T294" s="23">
        <f ca="1"/>
        <v>4205.2896420937004</v>
      </c>
      <c r="U294" s="23">
        <f ca="1"/>
        <v>4205.2896420937004</v>
      </c>
      <c r="V294" s="23">
        <f ca="1"/>
        <v>4205.2896420937004</v>
      </c>
      <c r="W294" s="23">
        <f ca="1"/>
        <v>4205.2896420937004</v>
      </c>
      <c r="X294" s="23">
        <f ca="1"/>
        <v>4205.2896420937004</v>
      </c>
      <c r="Y294" s="23">
        <f ca="1"/>
        <v>4205.2896420937004</v>
      </c>
      <c r="Z294" s="23">
        <f ca="1"/>
        <v>4205.2896420937004</v>
      </c>
      <c r="AA294" s="23">
        <f ca="1"/>
        <v>4205.2896420937004</v>
      </c>
      <c r="AB294" s="23">
        <f ca="1"/>
        <v>4205.2896420937004</v>
      </c>
      <c r="AC294" s="23">
        <f ca="1"/>
        <v>4205.2896420937004</v>
      </c>
      <c r="AD294" s="23">
        <f ca="1"/>
        <v>4205.2896420937004</v>
      </c>
      <c r="AE294" s="23">
        <f ca="1"/>
        <v>4205.2896420937004</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1112.1622470692039</v>
      </c>
      <c r="AH294" s="23">
        <f ca="1"/>
        <v>1150.6266335358791</v>
      </c>
      <c r="AI294" s="23">
        <f ca="1"/>
        <v>1273.1375870957079</v>
      </c>
      <c r="AJ294" s="23">
        <f ca="1"/>
        <v>1234.4445457121114</v>
      </c>
      <c r="AK294" s="23">
        <f ca="1"/>
        <v>1035.0125386808861</v>
      </c>
      <c r="AL294" s="23">
        <f ca="1"/>
        <v>1076.8472348603229</v>
      </c>
      <c r="AM294" s="23">
        <f ca="1"/>
        <v>1110.8053749635969</v>
      </c>
      <c r="AN294" s="23">
        <f ca="1"/>
        <v>1143.4679681681782</v>
      </c>
      <c r="AO294" s="23">
        <f ca="1"/>
        <v>1171.7447253627474</v>
      </c>
      <c r="AP294" s="23">
        <f ca="1"/>
        <v>1185.9307954902335</v>
      </c>
      <c r="AQ294" s="23">
        <f ca="1"/>
        <v>1206.8367128144059</v>
      </c>
      <c r="AR294" s="23">
        <f ca="1"/>
        <v>1230.7538120898696</v>
      </c>
      <c r="AS294" s="23">
        <f ca="1"/>
        <v>1255.1654939248135</v>
      </c>
      <c r="AT294" s="23">
        <f ca="1"/>
        <v>1285.8720527762014</v>
      </c>
      <c r="AU294" s="23">
        <f ca="1"/>
        <v>1290.6658709286123</v>
      </c>
      <c r="AV294" s="23">
        <f ca="1"/>
        <v>1290.6658709286123</v>
      </c>
      <c r="AW294" s="23">
        <f ca="1"/>
        <v>1290.6658709286123</v>
      </c>
      <c r="AX294" s="23">
        <f ca="1"/>
        <v>1290.6658709286123</v>
      </c>
      <c r="AY294" s="23">
        <f ca="1"/>
        <v>1290.6658709286123</v>
      </c>
      <c r="AZ294" s="23">
        <f ca="1"/>
        <v>1290.6658709286123</v>
      </c>
      <c r="BA294" s="23">
        <f ca="1"/>
        <v>1290.6658709286123</v>
      </c>
      <c r="BB294" s="23">
        <f ca="1"/>
        <v>1290.6658709286123</v>
      </c>
      <c r="BC294" s="23">
        <f ca="1"/>
        <v>1290.6658709286123</v>
      </c>
      <c r="BD294" s="23">
        <f ca="1"/>
        <v>1290.6658709286123</v>
      </c>
      <c r="BE294" s="23">
        <f ca="1"/>
        <v>1290.6658709286123</v>
      </c>
      <c r="BF294" s="23">
        <f ca="1"/>
        <v>1290.6658709286123</v>
      </c>
      <c r="BG294" s="23">
        <f ca="1"/>
        <v>1290.6658709286123</v>
      </c>
      <c r="BH294" s="23">
        <f ca="1"/>
        <v>1290.6658709286123</v>
      </c>
      <c r="BI294" s="23">
        <f ca="1"/>
        <v>1290.6658709286123</v>
      </c>
      <c r="BJ294" s="23">
        <f ca="1"/>
        <v>1290.6658709286123</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7148.5939581684124</v>
      </c>
      <c r="C295" s="23">
        <f ca="1"/>
        <v>7365.87116456473</v>
      </c>
      <c r="D295" s="23">
        <f ca="1"/>
        <v>8249.218682007202</v>
      </c>
      <c r="E295" s="23">
        <f ca="1"/>
        <v>7976.6410442015194</v>
      </c>
      <c r="F295" s="23">
        <f ca="1"/>
        <v>6492.0881489137046</v>
      </c>
      <c r="G295" s="23">
        <f ca="1"/>
        <v>6792.374270461718</v>
      </c>
      <c r="H295" s="23">
        <f ca="1"/>
        <v>6983.0781104796743</v>
      </c>
      <c r="I295" s="23">
        <f ca="1"/>
        <v>7200.7809677467621</v>
      </c>
      <c r="J295" s="23">
        <f ca="1"/>
        <v>7374.7362690216787</v>
      </c>
      <c r="K295" s="23">
        <f ca="1"/>
        <v>7488.106156590542</v>
      </c>
      <c r="L295" s="23">
        <f ca="1"/>
        <v>7758.1129910879881</v>
      </c>
      <c r="M295" s="23">
        <f ca="1"/>
        <v>7944.8599306241695</v>
      </c>
      <c r="N295" s="23">
        <f ca="1"/>
        <v>8043.1326325870386</v>
      </c>
      <c r="O295" s="23">
        <f ca="1"/>
        <v>8225.3753802534738</v>
      </c>
      <c r="P295" s="23">
        <f ca="1"/>
        <v>8172.3349434624106</v>
      </c>
      <c r="Q295" s="23">
        <f ca="1"/>
        <v>8172.3349434624106</v>
      </c>
      <c r="R295" s="23">
        <f ca="1"/>
        <v>8172.3349434624106</v>
      </c>
      <c r="S295" s="23">
        <f ca="1"/>
        <v>8172.3349434624106</v>
      </c>
      <c r="T295" s="23">
        <f ca="1"/>
        <v>8172.3349434624106</v>
      </c>
      <c r="U295" s="23">
        <f ca="1"/>
        <v>8172.3349434624106</v>
      </c>
      <c r="V295" s="23">
        <f ca="1"/>
        <v>8172.3349434624106</v>
      </c>
      <c r="W295" s="23">
        <f ca="1"/>
        <v>8172.3349434624106</v>
      </c>
      <c r="X295" s="23">
        <f ca="1"/>
        <v>8172.3349434624106</v>
      </c>
      <c r="Y295" s="23">
        <f ca="1"/>
        <v>8172.3349434624106</v>
      </c>
      <c r="Z295" s="23">
        <f ca="1"/>
        <v>8172.3349434624106</v>
      </c>
      <c r="AA295" s="23">
        <f ca="1"/>
        <v>8172.3349434624106</v>
      </c>
      <c r="AB295" s="23">
        <f ca="1"/>
        <v>8172.3349434624106</v>
      </c>
      <c r="AC295" s="23">
        <f ca="1"/>
        <v>8172.3349434624106</v>
      </c>
      <c r="AD295" s="23">
        <f ca="1"/>
        <v>8172.3349434624106</v>
      </c>
      <c r="AE295" s="23">
        <f ca="1"/>
        <v>8172.3349434624106</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1241.7933586556769</v>
      </c>
      <c r="AH295" s="23">
        <f ca="1"/>
        <v>1284.7410668564846</v>
      </c>
      <c r="AI295" s="23">
        <f ca="1"/>
        <v>1421.5316195785128</v>
      </c>
      <c r="AJ295" s="23">
        <f ca="1"/>
        <v>1378.3286049617529</v>
      </c>
      <c r="AK295" s="23">
        <f ca="1"/>
        <v>1155.651255063058</v>
      </c>
      <c r="AL295" s="23">
        <f ca="1"/>
        <v>1202.3621086403148</v>
      </c>
      <c r="AM295" s="23">
        <f ca="1"/>
        <v>1240.2783326118345</v>
      </c>
      <c r="AN295" s="23">
        <f ca="1"/>
        <v>1276.7480036735942</v>
      </c>
      <c r="AO295" s="23">
        <f ca="1"/>
        <v>1308.3206356174207</v>
      </c>
      <c r="AP295" s="23">
        <f ca="1"/>
        <v>1324.1602019362367</v>
      </c>
      <c r="AQ295" s="23">
        <f ca="1"/>
        <v>1347.5028656151869</v>
      </c>
      <c r="AR295" s="23">
        <f ca="1"/>
        <v>1374.207687790949</v>
      </c>
      <c r="AS295" s="23">
        <f ca="1"/>
        <v>1401.4647399487021</v>
      </c>
      <c r="AT295" s="23">
        <f ca="1"/>
        <v>1435.7503857250329</v>
      </c>
      <c r="AU295" s="23">
        <f ca="1"/>
        <v>1441.1029604594787</v>
      </c>
      <c r="AV295" s="23">
        <f ca="1"/>
        <v>1441.1029604594787</v>
      </c>
      <c r="AW295" s="23">
        <f ca="1"/>
        <v>1441.1029604594787</v>
      </c>
      <c r="AX295" s="23">
        <f ca="1"/>
        <v>1441.1029604594787</v>
      </c>
      <c r="AY295" s="23">
        <f ca="1"/>
        <v>1441.1029604594787</v>
      </c>
      <c r="AZ295" s="23">
        <f ca="1"/>
        <v>1441.1029604594787</v>
      </c>
      <c r="BA295" s="23">
        <f ca="1"/>
        <v>1441.1029604594787</v>
      </c>
      <c r="BB295" s="23">
        <f ca="1"/>
        <v>1441.1029604594787</v>
      </c>
      <c r="BC295" s="23">
        <f ca="1"/>
        <v>1441.1029604594787</v>
      </c>
      <c r="BD295" s="23">
        <f ca="1"/>
        <v>1441.1029604594787</v>
      </c>
      <c r="BE295" s="23">
        <f ca="1"/>
        <v>1441.1029604594787</v>
      </c>
      <c r="BF295" s="23">
        <f ca="1"/>
        <v>1441.1029604594787</v>
      </c>
      <c r="BG295" s="23">
        <f ca="1"/>
        <v>1441.1029604594787</v>
      </c>
      <c r="BH295" s="23">
        <f ca="1"/>
        <v>1441.1029604594787</v>
      </c>
      <c r="BI295" s="23">
        <f ca="1"/>
        <v>1441.1029604594787</v>
      </c>
      <c r="BJ295" s="23">
        <f ca="1"/>
        <v>1441.1029604594787</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8285.9069856377973</v>
      </c>
      <c r="C296" s="23">
        <f ca="1"/>
        <v>8537.7521362833941</v>
      </c>
      <c r="D296" s="23">
        <f ca="1"/>
        <v>9561.6367502862468</v>
      </c>
      <c r="E296" s="23">
        <f ca="1"/>
        <v>9245.6930882963261</v>
      </c>
      <c r="F296" s="23">
        <f ca="1"/>
        <v>7524.9536984812939</v>
      </c>
      <c r="G296" s="23">
        <f ca="1"/>
        <v>7873.0141543953787</v>
      </c>
      <c r="H296" s="23">
        <f ca="1"/>
        <v>8094.058221164225</v>
      </c>
      <c r="I296" s="23">
        <f ca="1"/>
        <v>8346.3967420507634</v>
      </c>
      <c r="J296" s="23">
        <f ca="1"/>
        <v>8548.027643799709</v>
      </c>
      <c r="K296" s="23">
        <f ca="1"/>
        <v>8679.4342321252952</v>
      </c>
      <c r="L296" s="23">
        <f ca="1"/>
        <v>8992.3980861676591</v>
      </c>
      <c r="M296" s="23">
        <f ca="1"/>
        <v>9208.8557252368355</v>
      </c>
      <c r="N296" s="23">
        <f ca="1"/>
        <v>9322.7632254329001</v>
      </c>
      <c r="O296" s="23">
        <f ca="1"/>
        <v>9534.0000735190442</v>
      </c>
      <c r="P296" s="23">
        <f ca="1"/>
        <v>9472.5211129989566</v>
      </c>
      <c r="Q296" s="23">
        <f ca="1"/>
        <v>9472.5211129989566</v>
      </c>
      <c r="R296" s="23">
        <f ca="1"/>
        <v>9472.5211129989566</v>
      </c>
      <c r="S296" s="23">
        <f ca="1"/>
        <v>9472.5211129989566</v>
      </c>
      <c r="T296" s="23">
        <f ca="1"/>
        <v>9472.5211129989566</v>
      </c>
      <c r="U296" s="23">
        <f ca="1"/>
        <v>9472.5211129989566</v>
      </c>
      <c r="V296" s="23">
        <f ca="1"/>
        <v>9472.5211129989566</v>
      </c>
      <c r="W296" s="23">
        <f ca="1"/>
        <v>9472.5211129989566</v>
      </c>
      <c r="X296" s="23">
        <f ca="1"/>
        <v>9472.5211129989566</v>
      </c>
      <c r="Y296" s="23">
        <f ca="1"/>
        <v>9472.5211129989566</v>
      </c>
      <c r="Z296" s="23">
        <f ca="1"/>
        <v>9472.5211129989566</v>
      </c>
      <c r="AA296" s="23">
        <f ca="1"/>
        <v>9472.5211129989566</v>
      </c>
      <c r="AB296" s="23">
        <f ca="1"/>
        <v>9472.5211129989566</v>
      </c>
      <c r="AC296" s="23">
        <f ca="1"/>
        <v>9472.5211129989566</v>
      </c>
      <c r="AD296" s="23">
        <f ca="1"/>
        <v>9472.5211129989566</v>
      </c>
      <c r="AE296" s="23">
        <f ca="1"/>
        <v>9472.5211129989566</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2020.1857810325532</v>
      </c>
      <c r="AH296" s="23">
        <f ca="1"/>
        <v>2090.054369739722</v>
      </c>
      <c r="AI296" s="23">
        <f ca="1"/>
        <v>2312.5892445338536</v>
      </c>
      <c r="AJ296" s="23">
        <f ca="1"/>
        <v>2242.3053158768307</v>
      </c>
      <c r="AK296" s="23">
        <f ca="1"/>
        <v>1880.047285675779</v>
      </c>
      <c r="AL296" s="23">
        <f ca="1"/>
        <v>1956.0378694221949</v>
      </c>
      <c r="AM296" s="23">
        <f ca="1"/>
        <v>2017.7210923222049</v>
      </c>
      <c r="AN296" s="23">
        <f ca="1"/>
        <v>2077.0510206104827</v>
      </c>
      <c r="AO296" s="23">
        <f ca="1"/>
        <v>2128.4143023337328</v>
      </c>
      <c r="AP296" s="23">
        <f ca="1"/>
        <v>2154.1825724182459</v>
      </c>
      <c r="AQ296" s="23">
        <f ca="1"/>
        <v>2192.1571008910751</v>
      </c>
      <c r="AR296" s="23">
        <f ca="1"/>
        <v>2235.6012872111573</v>
      </c>
      <c r="AS296" s="23">
        <f ca="1"/>
        <v>2279.9438574287706</v>
      </c>
      <c r="AT296" s="23">
        <f ca="1"/>
        <v>2335.720749460022</v>
      </c>
      <c r="AU296" s="23">
        <f ca="1"/>
        <v>2344.4284746987419</v>
      </c>
      <c r="AV296" s="23">
        <f ca="1"/>
        <v>2344.4284746987419</v>
      </c>
      <c r="AW296" s="23">
        <f ca="1"/>
        <v>2344.4284746987419</v>
      </c>
      <c r="AX296" s="23">
        <f ca="1"/>
        <v>2344.4284746987419</v>
      </c>
      <c r="AY296" s="23">
        <f ca="1"/>
        <v>2344.4284746987419</v>
      </c>
      <c r="AZ296" s="23">
        <f ca="1"/>
        <v>2344.4284746987419</v>
      </c>
      <c r="BA296" s="23">
        <f ca="1"/>
        <v>2344.4284746987419</v>
      </c>
      <c r="BB296" s="23">
        <f ca="1"/>
        <v>2344.4284746987419</v>
      </c>
      <c r="BC296" s="23">
        <f ca="1"/>
        <v>2344.4284746987419</v>
      </c>
      <c r="BD296" s="23">
        <f ca="1"/>
        <v>2344.4284746987419</v>
      </c>
      <c r="BE296" s="23">
        <f ca="1"/>
        <v>2344.4284746987419</v>
      </c>
      <c r="BF296" s="23">
        <f ca="1"/>
        <v>2344.4284746987419</v>
      </c>
      <c r="BG296" s="23">
        <f ca="1"/>
        <v>2344.4284746987419</v>
      </c>
      <c r="BH296" s="23">
        <f ca="1"/>
        <v>2344.4284746987419</v>
      </c>
      <c r="BI296" s="23">
        <f ca="1"/>
        <v>2344.4284746987419</v>
      </c>
      <c r="BJ296" s="23">
        <f ca="1"/>
        <v>2344.4284746987419</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9747.9358064619137</v>
      </c>
      <c r="C297" s="23">
        <f ca="1"/>
        <v>10044.218442257523</v>
      </c>
      <c r="D297" s="23">
        <f ca="1"/>
        <v>11248.765090901272</v>
      </c>
      <c r="E297" s="23">
        <f ca="1"/>
        <v>10877.073912026763</v>
      </c>
      <c r="F297" s="23">
        <f ca="1"/>
        <v>8852.7140995594436</v>
      </c>
      <c r="G297" s="23">
        <f ca="1"/>
        <v>9262.1890051912997</v>
      </c>
      <c r="H297" s="23">
        <f ca="1"/>
        <v>9522.2357782237286</v>
      </c>
      <c r="I297" s="23">
        <f ca="1"/>
        <v>9819.0988382801788</v>
      </c>
      <c r="J297" s="23">
        <f ca="1"/>
        <v>10056.307038933961</v>
      </c>
      <c r="K297" s="23">
        <f ca="1"/>
        <v>10210.900011044832</v>
      </c>
      <c r="L297" s="23">
        <f ca="1"/>
        <v>10579.085601860159</v>
      </c>
      <c r="M297" s="23">
        <f ca="1"/>
        <v>10833.7366828006</v>
      </c>
      <c r="N297" s="23">
        <f ca="1"/>
        <v>10967.742893793604</v>
      </c>
      <c r="O297" s="23">
        <f ca="1"/>
        <v>11216.251987447711</v>
      </c>
      <c r="P297" s="23">
        <f ca="1"/>
        <v>11143.925208781648</v>
      </c>
      <c r="Q297" s="23">
        <f ca="1"/>
        <v>11143.925208781648</v>
      </c>
      <c r="R297" s="23">
        <f ca="1"/>
        <v>11143.925208781648</v>
      </c>
      <c r="S297" s="23">
        <f ca="1"/>
        <v>11143.925208781648</v>
      </c>
      <c r="T297" s="23">
        <f ca="1"/>
        <v>11143.925208781648</v>
      </c>
      <c r="U297" s="23">
        <f ca="1"/>
        <v>11143.925208781648</v>
      </c>
      <c r="V297" s="23">
        <f ca="1"/>
        <v>11143.925208781648</v>
      </c>
      <c r="W297" s="23">
        <f ca="1"/>
        <v>11143.925208781648</v>
      </c>
      <c r="X297" s="23">
        <f ca="1"/>
        <v>11143.925208781648</v>
      </c>
      <c r="Y297" s="23">
        <f ca="1"/>
        <v>11143.925208781648</v>
      </c>
      <c r="Z297" s="23">
        <f ca="1"/>
        <v>11143.925208781648</v>
      </c>
      <c r="AA297" s="23">
        <f ca="1"/>
        <v>11143.925208781648</v>
      </c>
      <c r="AB297" s="23">
        <f ca="1"/>
        <v>11143.925208781648</v>
      </c>
      <c r="AC297" s="23">
        <f ca="1"/>
        <v>11143.925208781648</v>
      </c>
      <c r="AD297" s="23">
        <f ca="1"/>
        <v>11143.925208781648</v>
      </c>
      <c r="AE297" s="23">
        <f ca="1"/>
        <v>11143.925208781648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3523.6643742928645</v>
      </c>
      <c r="AH297" s="23">
        <f ca="1"/>
        <v>3645.5311150753569</v>
      </c>
      <c r="AI297" s="23">
        <f ca="1"/>
        <v>4033.6826493114886</v>
      </c>
      <c r="AJ297" s="23">
        <f ca="1"/>
        <v>3911.0914610062682</v>
      </c>
      <c r="AK297" s="23">
        <f ca="1"/>
        <v>3279.2309027815063</v>
      </c>
      <c r="AL297" s="23">
        <f ca="1"/>
        <v>3411.7757980297565</v>
      </c>
      <c r="AM297" s="23">
        <f ca="1"/>
        <v>3519.3653955138248</v>
      </c>
      <c r="AN297" s="23">
        <f ca="1"/>
        <v>3622.8503109120029</v>
      </c>
      <c r="AO297" s="23">
        <f ca="1"/>
        <v>3712.4395792130986</v>
      </c>
      <c r="AP297" s="23">
        <f ca="1"/>
        <v>3757.3853144699551</v>
      </c>
      <c r="AQ297" s="23">
        <f ca="1"/>
        <v>3823.6215459921305</v>
      </c>
      <c r="AR297" s="23">
        <f ca="1"/>
        <v>3899.3981072586744</v>
      </c>
      <c r="AS297" s="23">
        <f ca="1"/>
        <v>3976.7416547716775</v>
      </c>
      <c r="AT297" s="23">
        <f ca="1"/>
        <v>4074.0292652501766</v>
      </c>
      <c r="AU297" s="23">
        <f ca="1"/>
        <v>4089.2175224356752</v>
      </c>
      <c r="AV297" s="23">
        <f ca="1"/>
        <v>4089.2175224356752</v>
      </c>
      <c r="AW297" s="23">
        <f ca="1"/>
        <v>4089.2175224356752</v>
      </c>
      <c r="AX297" s="23">
        <f ca="1"/>
        <v>4089.2175224356752</v>
      </c>
      <c r="AY297" s="23">
        <f ca="1"/>
        <v>4089.2175224356752</v>
      </c>
      <c r="AZ297" s="23">
        <f ca="1"/>
        <v>4089.2175224356752</v>
      </c>
      <c r="BA297" s="23">
        <f ca="1"/>
        <v>4089.2175224356752</v>
      </c>
      <c r="BB297" s="23">
        <f ca="1"/>
        <v>4089.2175224356752</v>
      </c>
      <c r="BC297" s="23">
        <f ca="1"/>
        <v>4089.2175224356752</v>
      </c>
      <c r="BD297" s="23">
        <f ca="1"/>
        <v>4089.2175224356752</v>
      </c>
      <c r="BE297" s="23">
        <f ca="1"/>
        <v>4089.2175224356752</v>
      </c>
      <c r="BF297" s="23">
        <f ca="1"/>
        <v>4089.2175224356752</v>
      </c>
      <c r="BG297" s="23">
        <f ca="1"/>
        <v>4089.2175224356752</v>
      </c>
      <c r="BH297" s="23">
        <f ca="1"/>
        <v>4089.2175224356752</v>
      </c>
      <c r="BI297" s="23">
        <f ca="1"/>
        <v>4089.2175224356752</v>
      </c>
      <c r="BJ297" s="23">
        <f ca="1"/>
        <v>4089.2175224356752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17342.408167441343</v>
      </c>
      <c r="C298" s="23">
        <f ca="1"/>
        <v>17869.52021504907</v>
      </c>
      <c r="D298" s="23">
        <f ca="1"/>
        <v>20012.511311036345</v>
      </c>
      <c r="E298" s="23">
        <f ca="1"/>
        <v>19351.241041693156</v>
      </c>
      <c r="F298" s="23">
        <f ca="1"/>
        <v>15749.732492334369</v>
      </c>
      <c r="G298" s="23">
        <f ca="1"/>
        <v>16478.223230146239</v>
      </c>
      <c r="H298" s="23">
        <f ca="1"/>
        <v>16940.868591184088</v>
      </c>
      <c r="I298" s="23">
        <f ca="1"/>
        <v>17469.013262994682</v>
      </c>
      <c r="J298" s="23">
        <f ca="1"/>
        <v>17891.026858290948</v>
      </c>
      <c r="K298" s="23">
        <f ca="1"/>
        <v>18166.060924517296</v>
      </c>
      <c r="L298" s="23">
        <f ca="1"/>
        <v>18821.094454083337</v>
      </c>
      <c r="M298" s="23">
        <f ca="1"/>
        <v>19274.140419263142</v>
      </c>
      <c r="N298" s="23">
        <f ca="1"/>
        <v>19512.54888379902</v>
      </c>
      <c r="O298" s="23">
        <f ca="1"/>
        <v>19954.66773039765</v>
      </c>
      <c r="P298" s="23">
        <f ca="1"/>
        <v>19825.992230069514</v>
      </c>
      <c r="Q298" s="23">
        <f ca="1"/>
        <v>19825.992230069514</v>
      </c>
      <c r="R298" s="23">
        <f ca="1"/>
        <v>19825.992230069514</v>
      </c>
      <c r="S298" s="23">
        <f ca="1"/>
        <v>19825.992230069514</v>
      </c>
      <c r="T298" s="23">
        <f ca="1"/>
        <v>19825.992230069514</v>
      </c>
      <c r="U298" s="23">
        <f ca="1"/>
        <v>19825.992230069514</v>
      </c>
      <c r="V298" s="23">
        <f ca="1"/>
        <v>19825.992230069514</v>
      </c>
      <c r="W298" s="23">
        <f ca="1"/>
        <v>19825.992230069514</v>
      </c>
      <c r="X298" s="23">
        <f ca="1"/>
        <v>19825.992230069514</v>
      </c>
      <c r="Y298" s="23">
        <f ca="1"/>
        <v>19825.992230069514</v>
      </c>
      <c r="Z298" s="23">
        <f ca="1"/>
        <v>19825.992230069514</v>
      </c>
      <c r="AA298" s="23">
        <f ca="1"/>
        <v>19825.992230069514</v>
      </c>
      <c r="AB298" s="23">
        <f ca="1"/>
        <v>19825.992230069514</v>
      </c>
      <c r="AC298" s="23">
        <f ca="1"/>
        <v>19825.992230069514</v>
      </c>
      <c r="AD298" s="23">
        <f ca="1"/>
        <v>19825.992230069514</v>
      </c>
      <c r="AE298" s="23">
        <f ca="1"/>
        <v>19825.992230069514</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7020.6756228384484</v>
      </c>
      <c r="AH298" s="23">
        <f ca="1"/>
        <v>7263.4872999347135</v>
      </c>
      <c r="AI298" s="23">
        <f ca="1"/>
        <v>8036.8543760558132</v>
      </c>
      <c r="AJ298" s="23">
        <f ca="1"/>
        <v>7792.5992836615551</v>
      </c>
      <c r="AK298" s="23">
        <f ca="1"/>
        <v>6533.6575835026324</v>
      </c>
      <c r="AL298" s="23">
        <f ca="1"/>
        <v>6797.7447995808716</v>
      </c>
      <c r="AM298" s="23">
        <f ca="1"/>
        <v>7012.1101829125291</v>
      </c>
      <c r="AN298" s="23">
        <f ca="1"/>
        <v>7218.2972500373007</v>
      </c>
      <c r="AO298" s="23">
        <f ca="1"/>
        <v>7396.7981301489772</v>
      </c>
      <c r="AP298" s="23">
        <f ca="1"/>
        <v>7486.3496294831584</v>
      </c>
      <c r="AQ298" s="23">
        <f ca="1"/>
        <v>7618.3210792582931</v>
      </c>
      <c r="AR298" s="23">
        <f ca="1"/>
        <v>7769.3010251202786</v>
      </c>
      <c r="AS298" s="23">
        <f ca="1"/>
        <v>7923.4030907341057</v>
      </c>
      <c r="AT298" s="23">
        <f ca="1"/>
        <v>8117.2424246597948</v>
      </c>
      <c r="AU298" s="23">
        <f ca="1"/>
        <v>8147.5040544999038</v>
      </c>
      <c r="AV298" s="23">
        <f ca="1"/>
        <v>8147.5040544999038</v>
      </c>
      <c r="AW298" s="23">
        <f ca="1"/>
        <v>8147.5040544999038</v>
      </c>
      <c r="AX298" s="23">
        <f ca="1"/>
        <v>8147.5040544999038</v>
      </c>
      <c r="AY298" s="23">
        <f ca="1"/>
        <v>8147.5040544999038</v>
      </c>
      <c r="AZ298" s="23">
        <f ca="1"/>
        <v>8147.5040544999038</v>
      </c>
      <c r="BA298" s="23">
        <f ca="1"/>
        <v>8147.5040544999038</v>
      </c>
      <c r="BB298" s="23">
        <f ca="1"/>
        <v>8147.5040544999038</v>
      </c>
      <c r="BC298" s="23">
        <f ca="1"/>
        <v>8147.5040544999038</v>
      </c>
      <c r="BD298" s="23">
        <f ca="1"/>
        <v>8147.5040544999038</v>
      </c>
      <c r="BE298" s="23">
        <f ca="1"/>
        <v>8147.5040544999038</v>
      </c>
      <c r="BF298" s="23">
        <f ca="1"/>
        <v>8147.5040544999038</v>
      </c>
      <c r="BG298" s="23">
        <f ca="1"/>
        <v>8147.5040544999038</v>
      </c>
      <c r="BH298" s="23">
        <f ca="1"/>
        <v>8147.5040544999038</v>
      </c>
      <c r="BI298" s="23">
        <f ca="1"/>
        <v>8147.5040544999038</v>
      </c>
      <c r="BJ298" s="23">
        <f ca="1"/>
        <v>8147.5040544999038</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19856.128438383839</v>
      </c>
      <c r="C299" s="23">
        <f ca="1"/>
        <v>20459.643499133483</v>
      </c>
      <c r="D299" s="23">
        <f ca="1"/>
        <v>22913.253518768623</v>
      </c>
      <c r="E299" s="23">
        <f ca="1"/>
        <v>22156.134480063614</v>
      </c>
      <c r="F299" s="23">
        <f ca="1"/>
        <v>18032.600099050585</v>
      </c>
      <c r="G299" s="23">
        <f ca="1"/>
        <v>18866.682973614803</v>
      </c>
      <c r="H299" s="23">
        <f ca="1"/>
        <v>19396.387131278239</v>
      </c>
      <c r="I299" s="23">
        <f ca="1"/>
        <v>20001.084491429603</v>
      </c>
      <c r="J299" s="23">
        <f ca="1"/>
        <v>20484.267453682714</v>
      </c>
      <c r="K299" s="23">
        <f ca="1"/>
        <v>20799.166727831616</v>
      </c>
      <c r="L299" s="23">
        <f ca="1"/>
        <v>21549.145033550973</v>
      </c>
      <c r="M299" s="23">
        <f ca="1"/>
        <v>22067.858397130454</v>
      </c>
      <c r="N299" s="23">
        <f ca="1"/>
        <v>22340.823319124949</v>
      </c>
      <c r="O299" s="23">
        <f ca="1"/>
        <v>22847.025717219454</v>
      </c>
      <c r="P299" s="23">
        <f ca="1"/>
        <v>22699.699161603865</v>
      </c>
      <c r="Q299" s="23">
        <f ca="1"/>
        <v>22699.699161603865</v>
      </c>
      <c r="R299" s="23">
        <f ca="1"/>
        <v>22699.699161603865</v>
      </c>
      <c r="S299" s="23">
        <f ca="1"/>
        <v>22699.699161603865</v>
      </c>
      <c r="T299" s="23">
        <f ca="1"/>
        <v>22699.699161603865</v>
      </c>
      <c r="U299" s="23">
        <f ca="1"/>
        <v>22699.699161603865</v>
      </c>
      <c r="V299" s="23">
        <f ca="1"/>
        <v>22699.699161603865</v>
      </c>
      <c r="W299" s="23">
        <f ca="1"/>
        <v>22699.699161603865</v>
      </c>
      <c r="X299" s="23">
        <f ca="1"/>
        <v>22699.699161603865</v>
      </c>
      <c r="Y299" s="23">
        <f ca="1"/>
        <v>22699.699161603865</v>
      </c>
      <c r="Z299" s="23">
        <f ca="1"/>
        <v>22699.699161603865</v>
      </c>
      <c r="AA299" s="23">
        <f ca="1"/>
        <v>22699.699161603865</v>
      </c>
      <c r="AB299" s="23">
        <f ca="1"/>
        <v>22699.699161603865</v>
      </c>
      <c r="AC299" s="23">
        <f ca="1"/>
        <v>22699.699161603865</v>
      </c>
      <c r="AD299" s="23">
        <f ca="1"/>
        <v>22699.699161603865</v>
      </c>
      <c r="AE299" s="23">
        <f ca="1"/>
        <v>22699.699161603865</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11955.744155994911</v>
      </c>
      <c r="AH299" s="23">
        <f ca="1"/>
        <v>12369.236310511706</v>
      </c>
      <c r="AI299" s="23">
        <f ca="1"/>
        <v>13686.229061279968</v>
      </c>
      <c r="AJ299" s="23">
        <f ca="1"/>
        <v>13270.278866406274</v>
      </c>
      <c r="AK299" s="23">
        <f ca="1"/>
        <v>11126.384790820426</v>
      </c>
      <c r="AL299" s="23">
        <f ca="1"/>
        <v>11576.107774749409</v>
      </c>
      <c r="AM299" s="23">
        <f ca="1"/>
        <v>11941.157780859634</v>
      </c>
      <c r="AN299" s="23">
        <f ca="1"/>
        <v>12292.280657808913</v>
      </c>
      <c r="AO299" s="23">
        <f ca="1"/>
        <v>12596.255797650554</v>
      </c>
      <c r="AP299" s="23">
        <f ca="1"/>
        <v>12748.756051521043</v>
      </c>
      <c r="AQ299" s="23">
        <f ca="1"/>
        <v>12973.494662755915</v>
      </c>
      <c r="AR299" s="23">
        <f ca="1"/>
        <v>13230.603479967169</v>
      </c>
      <c r="AS299" s="23">
        <f ca="1"/>
        <v>13493.029059692837</v>
      </c>
      <c r="AT299" s="23">
        <f ca="1"/>
        <v>13823.124567345283</v>
      </c>
      <c r="AU299" s="23">
        <f ca="1"/>
        <v>13874.658112483707</v>
      </c>
      <c r="AV299" s="23">
        <f ca="1"/>
        <v>13874.658112483707</v>
      </c>
      <c r="AW299" s="23">
        <f ca="1"/>
        <v>13874.658112483707</v>
      </c>
      <c r="AX299" s="23">
        <f ca="1"/>
        <v>13874.658112483707</v>
      </c>
      <c r="AY299" s="23">
        <f ca="1"/>
        <v>13874.658112483707</v>
      </c>
      <c r="AZ299" s="23">
        <f ca="1"/>
        <v>13874.658112483707</v>
      </c>
      <c r="BA299" s="23">
        <f ca="1"/>
        <v>13874.658112483707</v>
      </c>
      <c r="BB299" s="23">
        <f ca="1"/>
        <v>13874.658112483707</v>
      </c>
      <c r="BC299" s="23">
        <f ca="1"/>
        <v>13874.658112483707</v>
      </c>
      <c r="BD299" s="23">
        <f ca="1"/>
        <v>13874.658112483707</v>
      </c>
      <c r="BE299" s="23">
        <f ca="1"/>
        <v>13874.658112483707</v>
      </c>
      <c r="BF299" s="23">
        <f ca="1"/>
        <v>13874.658112483707</v>
      </c>
      <c r="BG299" s="23">
        <f ca="1"/>
        <v>13874.658112483707</v>
      </c>
      <c r="BH299" s="23">
        <f ca="1"/>
        <v>13874.658112483707</v>
      </c>
      <c r="BI299" s="23">
        <f ca="1"/>
        <v>13874.658112483707</v>
      </c>
      <c r="BJ299" s="23">
        <f ca="1"/>
        <v>13874.658112483707</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12043.563380377378</v>
      </c>
      <c r="C300" s="23">
        <f ca="1"/>
        <v>12409.620233187616</v>
      </c>
      <c r="D300" s="23">
        <f ca="1"/>
        <v>13897.836220201545</v>
      </c>
      <c r="E300" s="23">
        <f ca="1"/>
        <v>13438.612199898205</v>
      </c>
      <c r="F300" s="23">
        <f ca="1"/>
        <v>10937.518000039281</v>
      </c>
      <c r="G300" s="23">
        <f ca="1"/>
        <v>11443.423770918711</v>
      </c>
      <c r="H300" s="23">
        <f ca="1"/>
        <v>11764.711257321989</v>
      </c>
      <c r="I300" s="23">
        <f ca="1"/>
        <v>12131.48522363315</v>
      </c>
      <c r="J300" s="23">
        <f ca="1"/>
        <v>12424.555680357464</v>
      </c>
      <c r="K300" s="23">
        <f ca="1"/>
        <v>12615.555118058313</v>
      </c>
      <c r="L300" s="23">
        <f ca="1"/>
        <v>13070.44798838134</v>
      </c>
      <c r="M300" s="23">
        <f ca="1"/>
        <v>13385.069103464473</v>
      </c>
      <c r="N300" s="23">
        <f ca="1"/>
        <v>13550.633621686737</v>
      </c>
      <c r="O300" s="23">
        <f ca="1"/>
        <v>13857.666318602876</v>
      </c>
      <c r="P300" s="23">
        <f ca="1"/>
        <v>13768.306667466702</v>
      </c>
      <c r="Q300" s="23">
        <f ca="1"/>
        <v>13768.306667466702</v>
      </c>
      <c r="R300" s="23">
        <f ca="1"/>
        <v>13768.306667466702</v>
      </c>
      <c r="S300" s="23">
        <f ca="1"/>
        <v>13768.306667466702</v>
      </c>
      <c r="T300" s="23">
        <f ca="1"/>
        <v>13768.306667466702</v>
      </c>
      <c r="U300" s="23">
        <f ca="1"/>
        <v>13768.306667466702</v>
      </c>
      <c r="V300" s="23">
        <f ca="1"/>
        <v>13768.306667466702</v>
      </c>
      <c r="W300" s="23">
        <f ca="1"/>
        <v>13768.306667466702</v>
      </c>
      <c r="X300" s="23">
        <f ca="1"/>
        <v>13768.306667466702</v>
      </c>
      <c r="Y300" s="23">
        <f ca="1"/>
        <v>13768.306667466702</v>
      </c>
      <c r="Z300" s="23">
        <f ca="1"/>
        <v>13768.306667466702</v>
      </c>
      <c r="AA300" s="23">
        <f ca="1"/>
        <v>13768.306667466702</v>
      </c>
      <c r="AB300" s="23">
        <f ca="1"/>
        <v>13768.306667466702</v>
      </c>
      <c r="AC300" s="23">
        <f ca="1"/>
        <v>13768.306667466702</v>
      </c>
      <c r="AD300" s="23">
        <f ca="1"/>
        <v>13768.306667466702</v>
      </c>
      <c r="AE300" s="23">
        <f ca="1"/>
        <v>13768.306667466702</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14474.464539060578</v>
      </c>
      <c r="AH300" s="23">
        <f ca="1"/>
        <v>14975.067215869451</v>
      </c>
      <c r="AI300" s="23">
        <f ca="1"/>
        <v>16569.511243817014</v>
      </c>
      <c r="AJ300" s="23">
        <f ca="1"/>
        <v>16065.932690515863</v>
      </c>
      <c r="AK300" s="23">
        <f ca="1"/>
        <v>13470.383775477454</v>
      </c>
      <c r="AL300" s="23">
        <f ca="1"/>
        <v>14014.850041930345</v>
      </c>
      <c r="AM300" s="23">
        <f ca="1"/>
        <v>14456.805247686134</v>
      </c>
      <c r="AN300" s="23">
        <f ca="1"/>
        <v>14881.899291598647</v>
      </c>
      <c r="AO300" s="23">
        <f ca="1"/>
        <v>15249.912969792626</v>
      </c>
      <c r="AP300" s="23">
        <f ca="1"/>
        <v>15434.540500128267</v>
      </c>
      <c r="AQ300" s="23">
        <f ca="1"/>
        <v>15706.624865303122</v>
      </c>
      <c r="AR300" s="23">
        <f ca="1"/>
        <v>16017.898877932277</v>
      </c>
      <c r="AS300" s="23">
        <f ca="1"/>
        <v>16335.60973710761</v>
      </c>
      <c r="AT300" s="23">
        <f ca="1"/>
        <v>16735.246569217532</v>
      </c>
      <c r="AU300" s="23">
        <f ca="1"/>
        <v>16797.636702524636</v>
      </c>
      <c r="AV300" s="23">
        <f ca="1"/>
        <v>16797.636702524636</v>
      </c>
      <c r="AW300" s="23">
        <f ca="1"/>
        <v>16797.636702524636</v>
      </c>
      <c r="AX300" s="23">
        <f ca="1"/>
        <v>16797.636702524636</v>
      </c>
      <c r="AY300" s="23">
        <f ca="1"/>
        <v>16797.636702524636</v>
      </c>
      <c r="AZ300" s="23">
        <f ca="1"/>
        <v>16797.636702524636</v>
      </c>
      <c r="BA300" s="23">
        <f ca="1"/>
        <v>16797.636702524636</v>
      </c>
      <c r="BB300" s="23">
        <f ca="1"/>
        <v>16797.636702524636</v>
      </c>
      <c r="BC300" s="23">
        <f ca="1"/>
        <v>16797.636702524636</v>
      </c>
      <c r="BD300" s="23">
        <f ca="1"/>
        <v>16797.636702524636</v>
      </c>
      <c r="BE300" s="23">
        <f ca="1"/>
        <v>16797.636702524636</v>
      </c>
      <c r="BF300" s="23">
        <f ca="1"/>
        <v>16797.636702524636</v>
      </c>
      <c r="BG300" s="23">
        <f ca="1"/>
        <v>16797.636702524636</v>
      </c>
      <c r="BH300" s="23">
        <f ca="1"/>
        <v>16797.636702524636</v>
      </c>
      <c r="BI300" s="23">
        <f ca="1"/>
        <v>16797.636702524636</v>
      </c>
      <c r="BJ300" s="23">
        <f ca="1"/>
        <v>16797.636702524636</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4991.3610092876243</v>
      </c>
      <c r="C301" s="23">
        <f ca="1"/>
        <v>5143.0704199157526</v>
      </c>
      <c r="D301" s="23">
        <f ca="1"/>
        <v>5759.8499407577865</v>
      </c>
      <c r="E301" s="23">
        <f ca="1"/>
        <v>5569.5281234453942</v>
      </c>
      <c r="F301" s="23">
        <f ca="1"/>
        <v>4532.9691188179713</v>
      </c>
      <c r="G301" s="23">
        <f ca="1"/>
        <v>4742.6378239501601</v>
      </c>
      <c r="H301" s="23">
        <f ca="1"/>
        <v>4875.7929194776352</v>
      </c>
      <c r="I301" s="23">
        <f ca="1"/>
        <v>5027.7995322090528</v>
      </c>
      <c r="J301" s="23">
        <f ca="1"/>
        <v>5149.2602996303667</v>
      </c>
      <c r="K301" s="23">
        <f ca="1"/>
        <v>5228.4185284722689</v>
      </c>
      <c r="L301" s="23">
        <f ca="1"/>
        <v>5416.9453344201402</v>
      </c>
      <c r="M301" s="23">
        <f ca="1"/>
        <v>5547.3376042929567</v>
      </c>
      <c r="N301" s="23">
        <f ca="1"/>
        <v>5615.9545289252919</v>
      </c>
      <c r="O301" s="23">
        <f ca="1"/>
        <v>5743.2018380116178</v>
      </c>
      <c r="P301" s="23">
        <f ca="1"/>
        <v>5706.1674268163943</v>
      </c>
      <c r="Q301" s="23">
        <f ca="1"/>
        <v>5706.1674268163943</v>
      </c>
      <c r="R301" s="23">
        <f ca="1"/>
        <v>5706.1674268163943</v>
      </c>
      <c r="S301" s="23">
        <f ca="1"/>
        <v>5706.1674268163943</v>
      </c>
      <c r="T301" s="23">
        <f ca="1"/>
        <v>5706.1674268163943</v>
      </c>
      <c r="U301" s="23">
        <f ca="1"/>
        <v>5706.1674268163943</v>
      </c>
      <c r="V301" s="23">
        <f ca="1"/>
        <v>5706.1674268163943</v>
      </c>
      <c r="W301" s="23">
        <f ca="1"/>
        <v>5706.1674268163943</v>
      </c>
      <c r="X301" s="23">
        <f ca="1"/>
        <v>5706.1674268163943</v>
      </c>
      <c r="Y301" s="23">
        <f ca="1"/>
        <v>5706.1674268163943</v>
      </c>
      <c r="Z301" s="23">
        <f ca="1"/>
        <v>5706.1674268163943</v>
      </c>
      <c r="AA301" s="23">
        <f ca="1"/>
        <v>5706.1674268163943</v>
      </c>
      <c r="AB301" s="23">
        <f ca="1"/>
        <v>5706.1674268163943</v>
      </c>
      <c r="AC301" s="23">
        <f ca="1"/>
        <v>5706.1674268163943</v>
      </c>
      <c r="AD301" s="23">
        <f ca="1"/>
        <v>5706.1674268163943</v>
      </c>
      <c r="AE301" s="23">
        <f ca="1"/>
        <v>5706.1674268163943</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22112.402324082301</v>
      </c>
      <c r="AH301" s="23">
        <f ca="1"/>
        <v>22877.164831478567</v>
      </c>
      <c r="AI301" s="23">
        <f ca="1"/>
        <v>25312.970849315214</v>
      </c>
      <c r="AJ301" s="23">
        <f ca="1"/>
        <v>24543.662144158989</v>
      </c>
      <c r="AK301" s="23">
        <f ca="1"/>
        <v>20578.484592596888</v>
      </c>
      <c r="AL301" s="23">
        <f ca="1"/>
        <v>21410.256787223356</v>
      </c>
      <c r="AM301" s="23">
        <f ca="1"/>
        <v>22085.42451398258</v>
      </c>
      <c r="AN301" s="23">
        <f ca="1"/>
        <v>22734.833720050156</v>
      </c>
      <c r="AO301" s="23">
        <f ca="1"/>
        <v>23297.042186624542</v>
      </c>
      <c r="AP301" s="23">
        <f ca="1"/>
        <v>23579.094639747505</v>
      </c>
      <c r="AQ301" s="23">
        <f ca="1"/>
        <v>23994.753466545768</v>
      </c>
      <c r="AR301" s="23">
        <f ca="1"/>
        <v>24470.281675669699</v>
      </c>
      <c r="AS301" s="23">
        <f ca="1"/>
        <v>24955.643349799775</v>
      </c>
      <c r="AT301" s="23">
        <f ca="1"/>
        <v>25566.161990492088</v>
      </c>
      <c r="AU301" s="23">
        <f ca="1"/>
        <v>25661.474374934143</v>
      </c>
      <c r="AV301" s="23">
        <f ca="1"/>
        <v>25661.474374934143</v>
      </c>
      <c r="AW301" s="23">
        <f ca="1"/>
        <v>25661.474374934143</v>
      </c>
      <c r="AX301" s="23">
        <f ca="1"/>
        <v>25661.474374934143</v>
      </c>
      <c r="AY301" s="23">
        <f ca="1"/>
        <v>25661.474374934143</v>
      </c>
      <c r="AZ301" s="23">
        <f ca="1"/>
        <v>25661.474374934143</v>
      </c>
      <c r="BA301" s="23">
        <f ca="1"/>
        <v>25661.474374934143</v>
      </c>
      <c r="BB301" s="23">
        <f ca="1"/>
        <v>25661.474374934143</v>
      </c>
      <c r="BC301" s="23">
        <f ca="1"/>
        <v>25661.474374934143</v>
      </c>
      <c r="BD301" s="23">
        <f ca="1"/>
        <v>25661.474374934143</v>
      </c>
      <c r="BE301" s="23">
        <f ca="1"/>
        <v>25661.474374934143</v>
      </c>
      <c r="BF301" s="23">
        <f ca="1"/>
        <v>25661.474374934143</v>
      </c>
      <c r="BG301" s="23">
        <f ca="1"/>
        <v>25661.474374934143</v>
      </c>
      <c r="BH301" s="23">
        <f ca="1"/>
        <v>25661.474374934143</v>
      </c>
      <c r="BI301" s="23">
        <f ca="1"/>
        <v>25661.474374934143</v>
      </c>
      <c r="BJ301" s="23">
        <f ca="1"/>
        <v>25661.474374934143</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2979.5231917562328</v>
      </c>
      <c r="C302" s="23">
        <f ca="1"/>
        <v>3070.0840040343032</v>
      </c>
      <c r="D302" s="23">
        <f ca="1"/>
        <v>3438.261918460777</v>
      </c>
      <c r="E302" s="23">
        <f ca="1"/>
        <v>3324.6519696864248</v>
      </c>
      <c r="F302" s="23">
        <f ca="1"/>
        <v>2705.8925595447104</v>
      </c>
      <c r="G302" s="23">
        <f ca="1"/>
        <v>2831.0513625975104</v>
      </c>
      <c r="H302" s="23">
        <f ca="1"/>
        <v>2910.536435804278</v>
      </c>
      <c r="I302" s="23">
        <f ca="1"/>
        <v>3001.2746587240031</v>
      </c>
      <c r="J302" s="23">
        <f ca="1"/>
        <v>3073.7789662158716</v>
      </c>
      <c r="K302" s="23">
        <f ca="1"/>
        <v>3121.0313645525043</v>
      </c>
      <c r="L302" s="23">
        <f ca="1"/>
        <v>3233.5698063811346</v>
      </c>
      <c r="M302" s="23">
        <f ca="1"/>
        <v>3311.4056494285292</v>
      </c>
      <c r="N302" s="23">
        <f ca="1"/>
        <v>3352.3655635498703</v>
      </c>
      <c r="O302" s="23">
        <f ca="1"/>
        <v>3428.324066211931</v>
      </c>
      <c r="P302" s="23">
        <f ca="1"/>
        <v>3406.2168920676672</v>
      </c>
      <c r="Q302" s="23">
        <f ca="1"/>
        <v>3406.2168920676672</v>
      </c>
      <c r="R302" s="23">
        <f ca="1"/>
        <v>3406.2168920676672</v>
      </c>
      <c r="S302" s="23">
        <f ca="1"/>
        <v>3406.2168920676672</v>
      </c>
      <c r="T302" s="23">
        <f ca="1"/>
        <v>3406.2168920676672</v>
      </c>
      <c r="U302" s="23">
        <f ca="1"/>
        <v>3406.2168920676672</v>
      </c>
      <c r="V302" s="23">
        <f ca="1"/>
        <v>3406.2168920676672</v>
      </c>
      <c r="W302" s="23">
        <f ca="1"/>
        <v>3406.2168920676672</v>
      </c>
      <c r="X302" s="23">
        <f ca="1"/>
        <v>3406.2168920676672</v>
      </c>
      <c r="Y302" s="23">
        <f ca="1"/>
        <v>3406.2168920676672</v>
      </c>
      <c r="Z302" s="23">
        <f ca="1"/>
        <v>3406.2168920676672</v>
      </c>
      <c r="AA302" s="23">
        <f ca="1"/>
        <v>3406.2168920676672</v>
      </c>
      <c r="AB302" s="23">
        <f ca="1"/>
        <v>3406.2168920676672</v>
      </c>
      <c r="AC302" s="23">
        <f ca="1"/>
        <v>3406.2168920676672</v>
      </c>
      <c r="AD302" s="23">
        <f ca="1"/>
        <v>3406.2168920676672</v>
      </c>
      <c r="AE302" s="23">
        <f ca="1"/>
        <v>3406.2168920676672</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18803.780214344744</v>
      </c>
      <c r="AH302" s="23">
        <f ca="1"/>
        <v>19454.113267013076</v>
      </c>
      <c r="AI302" s="23">
        <f ca="1"/>
        <v>21525.455870719947</v>
      </c>
      <c r="AJ302" s="23">
        <f ca="1"/>
        <v>20871.256856215528</v>
      </c>
      <c r="AK302" s="23">
        <f ca="1"/>
        <v>17499.378663260224</v>
      </c>
      <c r="AL302" s="23">
        <f ca="1"/>
        <v>18206.694915331376</v>
      </c>
      <c r="AM302" s="23">
        <f ca="1"/>
        <v>18780.839024855493</v>
      </c>
      <c r="AN302" s="23">
        <f ca="1"/>
        <v>19333.078795148005</v>
      </c>
      <c r="AO302" s="23">
        <f ca="1"/>
        <v>19811.165449197124</v>
      </c>
      <c r="AP302" s="23">
        <f ca="1"/>
        <v>20051.015116352686</v>
      </c>
      <c r="AQ302" s="23">
        <f ca="1"/>
        <v>20404.479977778199</v>
      </c>
      <c r="AR302" s="23">
        <f ca="1"/>
        <v>20808.856119232041</v>
      </c>
      <c r="AS302" s="23">
        <f ca="1"/>
        <v>21221.594369515624</v>
      </c>
      <c r="AT302" s="23">
        <f ca="1"/>
        <v>21740.762670095792</v>
      </c>
      <c r="AU302" s="23">
        <f ca="1"/>
        <v>21821.813706635661</v>
      </c>
      <c r="AV302" s="23">
        <f ca="1"/>
        <v>21821.813706635661</v>
      </c>
      <c r="AW302" s="23">
        <f ca="1"/>
        <v>21821.813706635661</v>
      </c>
      <c r="AX302" s="23">
        <f ca="1"/>
        <v>21821.813706635661</v>
      </c>
      <c r="AY302" s="23">
        <f ca="1"/>
        <v>21821.813706635661</v>
      </c>
      <c r="AZ302" s="23">
        <f ca="1"/>
        <v>21821.813706635661</v>
      </c>
      <c r="BA302" s="23">
        <f ca="1"/>
        <v>21821.813706635661</v>
      </c>
      <c r="BB302" s="23">
        <f ca="1"/>
        <v>21821.813706635661</v>
      </c>
      <c r="BC302" s="23">
        <f ca="1"/>
        <v>21821.813706635661</v>
      </c>
      <c r="BD302" s="23">
        <f ca="1"/>
        <v>21821.813706635661</v>
      </c>
      <c r="BE302" s="23">
        <f ca="1"/>
        <v>21821.813706635661</v>
      </c>
      <c r="BF302" s="23">
        <f ca="1"/>
        <v>21821.813706635661</v>
      </c>
      <c r="BG302" s="23">
        <f ca="1"/>
        <v>21821.813706635661</v>
      </c>
      <c r="BH302" s="23">
        <f ca="1"/>
        <v>21821.813706635661</v>
      </c>
      <c r="BI302" s="23">
        <f ca="1"/>
        <v>21821.813706635661</v>
      </c>
      <c r="BJ302" s="23">
        <f ca="1"/>
        <v>21821.813706635661</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3169.6138634876534</v>
      </c>
      <c r="C303" s="23">
        <f ca="1"/>
        <v>3265.9523672051168</v>
      </c>
      <c r="D303" s="23">
        <f ca="1"/>
        <v>3657.6196732441958</v>
      </c>
      <c r="E303" s="23">
        <f ca="1"/>
        <v>3536.761520617079</v>
      </c>
      <c r="F303" s="23">
        <f ca="1"/>
        <v>2878.5258639942463</v>
      </c>
      <c r="G303" s="23">
        <f ca="1"/>
        <v>3011.6696765315287</v>
      </c>
      <c r="H303" s="23">
        <f ca="1"/>
        <v>3096.2258198344443</v>
      </c>
      <c r="I303" s="23">
        <f ca="1"/>
        <v>3192.7530528193538</v>
      </c>
      <c r="J303" s="23">
        <f ca="1"/>
        <v>3269.8830643677243</v>
      </c>
      <c r="K303" s="23">
        <f ca="1"/>
        <v>3320.1501196016707</v>
      </c>
      <c r="L303" s="23">
        <f ca="1"/>
        <v>3439.8684041856791</v>
      </c>
      <c r="M303" s="23">
        <f ca="1"/>
        <v>3522.6700980546402</v>
      </c>
      <c r="N303" s="23">
        <f ca="1"/>
        <v>3566.2432147215864</v>
      </c>
      <c r="O303" s="23">
        <f ca="1"/>
        <v>3647.0477957208432</v>
      </c>
      <c r="P303" s="23">
        <f ca="1"/>
        <v>3623.5302054419471</v>
      </c>
      <c r="Q303" s="23">
        <f ca="1"/>
        <v>3623.5302054419471</v>
      </c>
      <c r="R303" s="23">
        <f ca="1"/>
        <v>3623.5302054419471</v>
      </c>
      <c r="S303" s="23">
        <f ca="1"/>
        <v>3623.5302054419471</v>
      </c>
      <c r="T303" s="23">
        <f ca="1"/>
        <v>3623.5302054419471</v>
      </c>
      <c r="U303" s="23">
        <f ca="1"/>
        <v>3623.5302054419471</v>
      </c>
      <c r="V303" s="23">
        <f ca="1"/>
        <v>3623.5302054419471</v>
      </c>
      <c r="W303" s="23">
        <f ca="1"/>
        <v>3623.5302054419471</v>
      </c>
      <c r="X303" s="23">
        <f ca="1"/>
        <v>3623.5302054419471</v>
      </c>
      <c r="Y303" s="23">
        <f ca="1"/>
        <v>3623.5302054419471</v>
      </c>
      <c r="Z303" s="23">
        <f ca="1"/>
        <v>3623.5302054419471</v>
      </c>
      <c r="AA303" s="23">
        <f ca="1"/>
        <v>3623.5302054419471</v>
      </c>
      <c r="AB303" s="23">
        <f ca="1"/>
        <v>3623.5302054419471</v>
      </c>
      <c r="AC303" s="23">
        <f ca="1"/>
        <v>3623.5302054419471</v>
      </c>
      <c r="AD303" s="23">
        <f ca="1"/>
        <v>3623.5302054419471</v>
      </c>
      <c r="AE303" s="23">
        <f ca="1"/>
        <v>3623.5302054419471</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4988.3747846507658</v>
      </c>
      <c r="AH303" s="23">
        <f ca="1"/>
        <v>5160.8988710087215</v>
      </c>
      <c r="AI303" s="23">
        <f ca="1"/>
        <v>5710.3965303581881</v>
      </c>
      <c r="AJ303" s="23">
        <f ca="1"/>
        <v>5536.8468594463957</v>
      </c>
      <c r="AK303" s="23">
        <f ca="1"/>
        <v>4642.3356514383104</v>
      </c>
      <c r="AL303" s="23">
        <f ca="1"/>
        <v>4829.9765681255694</v>
      </c>
      <c r="AM303" s="23">
        <f ca="1"/>
        <v>4982.2888141770836</v>
      </c>
      <c r="AN303" s="23">
        <f ca="1"/>
        <v>5128.790151344755</v>
      </c>
      <c r="AO303" s="23">
        <f ca="1"/>
        <v>5255.619724055744</v>
      </c>
      <c r="AP303" s="23">
        <f ca="1"/>
        <v>5319.2484209511131</v>
      </c>
      <c r="AQ303" s="23">
        <f ca="1"/>
        <v>5413.0176089492797</v>
      </c>
      <c r="AR303" s="23">
        <f ca="1"/>
        <v>5520.2928336407431</v>
      </c>
      <c r="AS303" s="23">
        <f ca="1"/>
        <v>5629.7864065769363</v>
      </c>
      <c r="AT303" s="23">
        <f ca="1"/>
        <v>5767.514354366308</v>
      </c>
      <c r="AU303" s="23">
        <f ca="1"/>
        <v>5789.0160387263959</v>
      </c>
      <c r="AV303" s="23">
        <f ca="1"/>
        <v>5789.0160387263959</v>
      </c>
      <c r="AW303" s="23">
        <f ca="1"/>
        <v>5789.0160387263959</v>
      </c>
      <c r="AX303" s="23">
        <f ca="1"/>
        <v>5789.0160387263959</v>
      </c>
      <c r="AY303" s="23">
        <f ca="1"/>
        <v>5789.0160387263959</v>
      </c>
      <c r="AZ303" s="23">
        <f ca="1"/>
        <v>5789.0160387263959</v>
      </c>
      <c r="BA303" s="23">
        <f ca="1"/>
        <v>5789.0160387263959</v>
      </c>
      <c r="BB303" s="23">
        <f ca="1"/>
        <v>5789.0160387263959</v>
      </c>
      <c r="BC303" s="23">
        <f ca="1"/>
        <v>5789.0160387263959</v>
      </c>
      <c r="BD303" s="23">
        <f ca="1"/>
        <v>5789.0160387263959</v>
      </c>
      <c r="BE303" s="23">
        <f ca="1"/>
        <v>5789.0160387263959</v>
      </c>
      <c r="BF303" s="23">
        <f ca="1"/>
        <v>5789.0160387263959</v>
      </c>
      <c r="BG303" s="23">
        <f ca="1"/>
        <v>5789.0160387263959</v>
      </c>
      <c r="BH303" s="23">
        <f ca="1"/>
        <v>5789.0160387263959</v>
      </c>
      <c r="BI303" s="23">
        <f ca="1"/>
        <v>5789.0160387263959</v>
      </c>
      <c r="BJ303" s="23">
        <f ca="1"/>
        <v>5789.0160387263959</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3283.237466137316</v>
      </c>
      <c r="C304" s="23">
        <f ca="1"/>
        <v>3383.0294908001383</v>
      </c>
      <c r="D304" s="23">
        <f ca="1"/>
        <v>3788.7371980580838</v>
      </c>
      <c r="E304" s="23">
        <f ca="1"/>
        <v>3663.5465496436204</v>
      </c>
      <c r="F304" s="23">
        <f ca="1"/>
        <v>2981.7146097133764</v>
      </c>
      <c r="G304" s="23">
        <f ca="1"/>
        <v>3119.6313316025735</v>
      </c>
      <c r="H304" s="23">
        <f ca="1"/>
        <v>3207.2186244530453</v>
      </c>
      <c r="I304" s="23">
        <f ca="1"/>
        <v>3307.2061439075119</v>
      </c>
      <c r="J304" s="23">
        <f ca="1"/>
        <v>3387.1010947077871</v>
      </c>
      <c r="K304" s="23">
        <f ca="1"/>
        <v>3439.1701119965005</v>
      </c>
      <c r="L304" s="23">
        <f ca="1"/>
        <v>3563.180030635423</v>
      </c>
      <c r="M304" s="23">
        <f ca="1"/>
        <v>3648.949980944471</v>
      </c>
      <c r="N304" s="23">
        <f ca="1"/>
        <v>3694.0850968667232</v>
      </c>
      <c r="O304" s="23">
        <f ca="1"/>
        <v>3777.7863422545024</v>
      </c>
      <c r="P304" s="23">
        <f ca="1"/>
        <v>3753.42569870533</v>
      </c>
      <c r="Q304" s="23">
        <f ca="1"/>
        <v>3753.42569870533</v>
      </c>
      <c r="R304" s="23">
        <f ca="1"/>
        <v>3753.42569870533</v>
      </c>
      <c r="S304" s="23">
        <f ca="1"/>
        <v>3753.42569870533</v>
      </c>
      <c r="T304" s="23">
        <f ca="1"/>
        <v>3753.42569870533</v>
      </c>
      <c r="U304" s="23">
        <f ca="1"/>
        <v>3753.42569870533</v>
      </c>
      <c r="V304" s="23">
        <f ca="1"/>
        <v>3753.42569870533</v>
      </c>
      <c r="W304" s="23">
        <f ca="1"/>
        <v>3753.42569870533</v>
      </c>
      <c r="X304" s="23">
        <f ca="1"/>
        <v>3753.42569870533</v>
      </c>
      <c r="Y304" s="23">
        <f ca="1"/>
        <v>3753.42569870533</v>
      </c>
      <c r="Z304" s="23">
        <f ca="1"/>
        <v>3753.42569870533</v>
      </c>
      <c r="AA304" s="23">
        <f ca="1"/>
        <v>3753.42569870533</v>
      </c>
      <c r="AB304" s="23">
        <f ca="1"/>
        <v>3753.42569870533</v>
      </c>
      <c r="AC304" s="23">
        <f ca="1"/>
        <v>3753.42569870533</v>
      </c>
      <c r="AD304" s="23">
        <f ca="1"/>
        <v>3753.42569870533</v>
      </c>
      <c r="AE304" s="23">
        <f ca="1"/>
        <v>3753.42569870533</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3091.1568337672047</v>
      </c>
      <c r="AH304" s="23">
        <f ca="1"/>
        <v>3198.0652020349221</v>
      </c>
      <c r="AI304" s="23">
        <f ca="1"/>
        <v>3538.5735876645922</v>
      </c>
      <c r="AJ304" s="23">
        <f ca="1"/>
        <v>3431.0296932307265</v>
      </c>
      <c r="AK304" s="23">
        <f ca="1"/>
        <v>2876.7260266289941</v>
      </c>
      <c r="AL304" s="23">
        <f ca="1"/>
        <v>2993.0018733630664</v>
      </c>
      <c r="AM304" s="23">
        <f ca="1"/>
        <v>3087.385527473677</v>
      </c>
      <c r="AN304" s="23">
        <f ca="1"/>
        <v>3178.1683232923328</v>
      </c>
      <c r="AO304" s="23">
        <f ca="1"/>
        <v>3256.7610749066835</v>
      </c>
      <c r="AP304" s="23">
        <f ca="1"/>
        <v>3296.1900051139783</v>
      </c>
      <c r="AQ304" s="23">
        <f ca="1"/>
        <v>3354.2961576767761</v>
      </c>
      <c r="AR304" s="23">
        <f ca="1"/>
        <v>3420.7716247806666</v>
      </c>
      <c r="AS304" s="23">
        <f ca="1"/>
        <v>3488.6217404689969</v>
      </c>
      <c r="AT304" s="23">
        <f ca="1"/>
        <v>3573.9679113942143</v>
      </c>
      <c r="AU304" s="23">
        <f ca="1"/>
        <v>3587.2919059648912</v>
      </c>
      <c r="AV304" s="23">
        <f ca="1"/>
        <v>3587.2919059648912</v>
      </c>
      <c r="AW304" s="23">
        <f ca="1"/>
        <v>3587.2919059648912</v>
      </c>
      <c r="AX304" s="23">
        <f ca="1"/>
        <v>3587.2919059648912</v>
      </c>
      <c r="AY304" s="23">
        <f ca="1"/>
        <v>3587.2919059648912</v>
      </c>
      <c r="AZ304" s="23">
        <f ca="1"/>
        <v>3587.2919059648912</v>
      </c>
      <c r="BA304" s="23">
        <f ca="1"/>
        <v>3587.2919059648912</v>
      </c>
      <c r="BB304" s="23">
        <f ca="1"/>
        <v>3587.2919059648912</v>
      </c>
      <c r="BC304" s="23">
        <f ca="1"/>
        <v>3587.2919059648912</v>
      </c>
      <c r="BD304" s="23">
        <f ca="1"/>
        <v>3587.2919059648912</v>
      </c>
      <c r="BE304" s="23">
        <f ca="1"/>
        <v>3587.2919059648912</v>
      </c>
      <c r="BF304" s="23">
        <f ca="1"/>
        <v>3587.2919059648912</v>
      </c>
      <c r="BG304" s="23">
        <f ca="1"/>
        <v>3587.2919059648912</v>
      </c>
      <c r="BH304" s="23">
        <f ca="1"/>
        <v>3587.2919059648912</v>
      </c>
      <c r="BI304" s="23">
        <f ca="1"/>
        <v>3587.2919059648912</v>
      </c>
      <c r="BJ304" s="23">
        <f ca="1"/>
        <v>3587.2919059648912</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2189.0044775870451</v>
      </c>
      <c r="C305" s="23">
        <f ca="1"/>
        <v>2255.5379498282086</v>
      </c>
      <c r="D305" s="23">
        <f ca="1"/>
        <v>2526.0319353954633</v>
      </c>
      <c r="E305" s="23">
        <f ca="1"/>
        <v>2442.5646587340239</v>
      </c>
      <c r="F305" s="23">
        <f ca="1"/>
        <v>1987.9727552050024</v>
      </c>
      <c r="G305" s="23">
        <f ca="1"/>
        <v>2079.9247766056233</v>
      </c>
      <c r="H305" s="23">
        <f ca="1"/>
        <v>2138.3210937184931</v>
      </c>
      <c r="I305" s="23">
        <f ca="1"/>
        <v>2204.9849065087851</v>
      </c>
      <c r="J305" s="23">
        <f ca="1"/>
        <v>2258.2525750348009</v>
      </c>
      <c r="K305" s="23">
        <f ca="1"/>
        <v>2292.9680999287848</v>
      </c>
      <c r="L305" s="23">
        <f ca="1"/>
        <v>2375.6481588540305</v>
      </c>
      <c r="M305" s="23">
        <f ca="1"/>
        <v>2432.8328149154186</v>
      </c>
      <c r="N305" s="23">
        <f ca="1"/>
        <v>2462.9253598102769</v>
      </c>
      <c r="O305" s="23">
        <f ca="1"/>
        <v>2518.7307661578784</v>
      </c>
      <c r="P305" s="23">
        <f ca="1"/>
        <v>2502.4890052873866</v>
      </c>
      <c r="Q305" s="23">
        <f ca="1"/>
        <v>2502.4890052873866</v>
      </c>
      <c r="R305" s="23">
        <f ca="1"/>
        <v>2502.4890052873866</v>
      </c>
      <c r="S305" s="23">
        <f ca="1"/>
        <v>2502.4890052873866</v>
      </c>
      <c r="T305" s="23">
        <f ca="1"/>
        <v>2502.4890052873866</v>
      </c>
      <c r="U305" s="23">
        <f ca="1"/>
        <v>2502.4890052873866</v>
      </c>
      <c r="V305" s="23">
        <f ca="1"/>
        <v>2502.4890052873866</v>
      </c>
      <c r="W305" s="23">
        <f ca="1"/>
        <v>2502.4890052873866</v>
      </c>
      <c r="X305" s="23">
        <f ca="1"/>
        <v>2502.4890052873866</v>
      </c>
      <c r="Y305" s="23">
        <f ca="1"/>
        <v>2502.4890052873866</v>
      </c>
      <c r="Z305" s="23">
        <f ca="1"/>
        <v>2502.4890052873866</v>
      </c>
      <c r="AA305" s="23">
        <f ca="1"/>
        <v>2502.4890052873866</v>
      </c>
      <c r="AB305" s="23">
        <f ca="1"/>
        <v>2502.4890052873866</v>
      </c>
      <c r="AC305" s="23">
        <f ca="1"/>
        <v>2502.4890052873866</v>
      </c>
      <c r="AD305" s="23">
        <f ca="1"/>
        <v>2502.4890052873866</v>
      </c>
      <c r="AE305" s="23">
        <f ca="1"/>
        <v>2502.4890052873866</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884.39917250639064</v>
      </c>
      <c r="AH305" s="23">
        <f ca="1"/>
        <v>914.98632078600394</v>
      </c>
      <c r="AI305" s="23">
        <f ca="1"/>
        <v>1012.4078851636872</v>
      </c>
      <c r="AJ305" s="23">
        <f ca="1"/>
        <v>981.63890890002983</v>
      </c>
      <c r="AK305" s="23">
        <f ca="1"/>
        <v>823.04918653308334</v>
      </c>
      <c r="AL305" s="23">
        <f ca="1"/>
        <v>856.31642859299825</v>
      </c>
      <c r="AM305" s="23">
        <f ca="1"/>
        <v>883.32017834833653</v>
      </c>
      <c r="AN305" s="23">
        <f ca="1"/>
        <v>909.29370017769895</v>
      </c>
      <c r="AO305" s="23">
        <f ca="1"/>
        <v>931.77957463526354</v>
      </c>
      <c r="AP305" s="23">
        <f ca="1"/>
        <v>943.060436501352</v>
      </c>
      <c r="AQ305" s="23">
        <f ca="1"/>
        <v>959.68496770685579</v>
      </c>
      <c r="AR305" s="23">
        <f ca="1"/>
        <v>978.70401179301689</v>
      </c>
      <c r="AS305" s="23">
        <f ca="1"/>
        <v>998.11635137854728</v>
      </c>
      <c r="AT305" s="23">
        <f ca="1"/>
        <v>1022.5344210534086</v>
      </c>
      <c r="AU305" s="23">
        <f ca="1"/>
        <v>1026.3464986691617</v>
      </c>
      <c r="AV305" s="23">
        <f ca="1"/>
        <v>1026.3464986691617</v>
      </c>
      <c r="AW305" s="23">
        <f ca="1"/>
        <v>1026.3464986691617</v>
      </c>
      <c r="AX305" s="23">
        <f ca="1"/>
        <v>1026.3464986691617</v>
      </c>
      <c r="AY305" s="23">
        <f ca="1"/>
        <v>1026.3464986691617</v>
      </c>
      <c r="AZ305" s="23">
        <f ca="1"/>
        <v>1026.3464986691617</v>
      </c>
      <c r="BA305" s="23">
        <f ca="1"/>
        <v>1026.3464986691617</v>
      </c>
      <c r="BB305" s="23">
        <f ca="1"/>
        <v>1026.3464986691617</v>
      </c>
      <c r="BC305" s="23">
        <f ca="1"/>
        <v>1026.3464986691617</v>
      </c>
      <c r="BD305" s="23">
        <f ca="1"/>
        <v>1026.3464986691617</v>
      </c>
      <c r="BE305" s="23">
        <f ca="1"/>
        <v>1026.3464986691617</v>
      </c>
      <c r="BF305" s="23">
        <f ca="1"/>
        <v>1026.3464986691617</v>
      </c>
      <c r="BG305" s="23">
        <f ca="1"/>
        <v>1026.3464986691617</v>
      </c>
      <c r="BH305" s="23">
        <f ca="1"/>
        <v>1026.3464986691617</v>
      </c>
      <c r="BI305" s="23">
        <f ca="1"/>
        <v>1026.3464986691617</v>
      </c>
      <c r="BJ305" s="23">
        <f ca="1"/>
        <v>1026.3464986691617</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174.47415762317428</v>
      </c>
      <c r="C306" s="23">
        <f ca="1"/>
        <v>179.77719452505301</v>
      </c>
      <c r="D306" s="23">
        <f ca="1"/>
        <v>201.33686274738773</v>
      </c>
      <c r="E306" s="23">
        <f ca="1"/>
        <v>194.68412040094088</v>
      </c>
      <c r="F306" s="23">
        <f ca="1"/>
        <v>158.45096499050962</v>
      </c>
      <c r="G306" s="23">
        <f ca="1"/>
        <v>165.77998219439672</v>
      </c>
      <c r="H306" s="23">
        <f ca="1"/>
        <v>170.43444879822698</v>
      </c>
      <c r="I306" s="23">
        <f ca="1"/>
        <v>175.74787446712108</v>
      </c>
      <c r="J306" s="23">
        <f ca="1"/>
        <v>179.99356317620573</v>
      </c>
      <c r="K306" s="23">
        <f ca="1"/>
        <v>182.76055704229452</v>
      </c>
      <c r="L306" s="23">
        <f ca="1"/>
        <v>189.35055435884547</v>
      </c>
      <c r="M306" s="23">
        <f ca="1"/>
        <v>193.90844576447637</v>
      </c>
      <c r="N306" s="23">
        <f ca="1"/>
        <v>196.30696594797803</v>
      </c>
      <c r="O306" s="23">
        <f ca="1"/>
        <v>200.7549245350931</v>
      </c>
      <c r="P306" s="23">
        <f ca="1"/>
        <v>199.4603782812089</v>
      </c>
      <c r="Q306" s="23">
        <f ca="1"/>
        <v>199.4603782812089</v>
      </c>
      <c r="R306" s="23">
        <f ca="1"/>
        <v>199.4603782812089</v>
      </c>
      <c r="S306" s="23">
        <f ca="1"/>
        <v>199.4603782812089</v>
      </c>
      <c r="T306" s="23">
        <f ca="1"/>
        <v>199.4603782812089</v>
      </c>
      <c r="U306" s="23">
        <f ca="1"/>
        <v>199.4603782812089</v>
      </c>
      <c r="V306" s="23">
        <f ca="1"/>
        <v>199.4603782812089</v>
      </c>
      <c r="W306" s="23">
        <f ca="1"/>
        <v>199.4603782812089</v>
      </c>
      <c r="X306" s="23">
        <f ca="1"/>
        <v>199.4603782812089</v>
      </c>
      <c r="Y306" s="23">
        <f ca="1"/>
        <v>199.4603782812089</v>
      </c>
      <c r="Z306" s="23">
        <f ca="1"/>
        <v>199.4603782812089</v>
      </c>
      <c r="AA306" s="23">
        <f ca="1"/>
        <v>199.4603782812089</v>
      </c>
      <c r="AB306" s="23">
        <f ca="1"/>
        <v>199.4603782812089</v>
      </c>
      <c r="AC306" s="23">
        <f ca="1"/>
        <v>199.4603782812089</v>
      </c>
      <c r="AD306" s="23">
        <f ca="1"/>
        <v>199.4603782812089</v>
      </c>
      <c r="AE306" s="23">
        <f ca="1"/>
        <v>199.4603782812089</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0</v>
      </c>
      <c r="C307" s="23">
        <f ca="1"/>
        <v>0</v>
      </c>
      <c r="D307" s="23">
        <f ca="1"/>
        <v>0</v>
      </c>
      <c r="E307" s="23">
        <f ca="1"/>
        <v>0</v>
      </c>
      <c r="F307" s="23">
        <f ca="1"/>
        <v>0</v>
      </c>
      <c r="G307" s="23">
        <f ca="1"/>
        <v>0</v>
      </c>
      <c r="H307" s="23">
        <f ca="1"/>
        <v>0</v>
      </c>
      <c r="I307" s="23">
        <f ca="1"/>
        <v>0</v>
      </c>
      <c r="J307" s="23">
        <f ca="1"/>
        <v>0</v>
      </c>
      <c r="K307" s="23">
        <f ca="1"/>
        <v>0</v>
      </c>
      <c r="L307" s="23">
        <f ca="1"/>
        <v>0</v>
      </c>
      <c r="M307" s="23">
        <f ca="1"/>
        <v>0</v>
      </c>
      <c r="N307" s="23">
        <f ca="1"/>
        <v>0</v>
      </c>
      <c r="O307" s="23">
        <f ca="1"/>
        <v>0</v>
      </c>
      <c r="P307" s="23">
        <f ca="1"/>
        <v>0</v>
      </c>
      <c r="Q307" s="23">
        <f ca="1"/>
        <v>0</v>
      </c>
      <c r="R307" s="23">
        <f ca="1"/>
        <v>0</v>
      </c>
      <c r="S307" s="23">
        <f ca="1"/>
        <v>0</v>
      </c>
      <c r="T307" s="23">
        <f ca="1"/>
        <v>0</v>
      </c>
      <c r="U307" s="23">
        <f ca="1"/>
        <v>0</v>
      </c>
      <c r="V307" s="23">
        <f ca="1"/>
        <v>0</v>
      </c>
      <c r="W307" s="23">
        <f ca="1"/>
        <v>0</v>
      </c>
      <c r="X307" s="23">
        <f ca="1"/>
        <v>0</v>
      </c>
      <c r="Y307" s="23">
        <f ca="1"/>
        <v>0</v>
      </c>
      <c r="Z307" s="23">
        <f ca="1"/>
        <v>0</v>
      </c>
      <c r="AA307" s="23">
        <f ca="1"/>
        <v>0</v>
      </c>
      <c r="AB307" s="23">
        <f ca="1"/>
        <v>0</v>
      </c>
      <c r="AC307" s="23">
        <f ca="1"/>
        <v>0</v>
      </c>
      <c r="AD307" s="23">
        <f ca="1"/>
        <v>0</v>
      </c>
      <c r="AE307" s="23">
        <f ca="1"/>
        <v>0</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864</v>
      </c>
      <c r="B308" s="31">
        <f t="shared" ref="B308:AE308" ca="1" si="36">PowerFactor*SUM(B284:B307)</f>
        <v>99564.216548117736</v>
      </c>
      <c r="C308" s="31">
        <f t="shared" ca="1" si="36"/>
        <v>102590.41092357165</v>
      </c>
      <c r="D308" s="31">
        <f t="shared" ca="1" si="36"/>
        <v>114893.50213682873</v>
      </c>
      <c r="E308" s="31">
        <f t="shared" ca="1" si="36"/>
        <v>111097.09418367475</v>
      </c>
      <c r="F308" s="31">
        <f t="shared" ca="1" si="36"/>
        <v>90420.532217992426</v>
      </c>
      <c r="G308" s="31">
        <f t="shared" ca="1" si="36"/>
        <v>94602.858505812706</v>
      </c>
      <c r="H308" s="31">
        <f t="shared" ca="1" si="36"/>
        <v>97258.944238925207</v>
      </c>
      <c r="I308" s="31">
        <f t="shared" ca="1" si="36"/>
        <v>100291.06699634057</v>
      </c>
      <c r="J308" s="31">
        <f t="shared" ca="1" si="36"/>
        <v>102713.88236215639</v>
      </c>
      <c r="K308" s="31">
        <f t="shared" ca="1" si="36"/>
        <v>104292.87595194395</v>
      </c>
      <c r="L308" s="31">
        <f t="shared" ca="1" si="36"/>
        <v>108053.4782601304</v>
      </c>
      <c r="M308" s="31">
        <f t="shared" ca="1" si="36"/>
        <v>110654.45305831888</v>
      </c>
      <c r="N308" s="31">
        <f t="shared" ca="1" si="36"/>
        <v>112023.17600387371</v>
      </c>
      <c r="O308" s="31">
        <f t="shared" ca="1" si="36"/>
        <v>114561.41729987734</v>
      </c>
      <c r="P308" s="31">
        <f t="shared" ca="1" si="36"/>
        <v>113822.68048458539</v>
      </c>
      <c r="Q308" s="31">
        <f t="shared" ca="1" si="36"/>
        <v>113822.68048458539</v>
      </c>
      <c r="R308" s="31">
        <f t="shared" ca="1" si="36"/>
        <v>113822.68048458539</v>
      </c>
      <c r="S308" s="31">
        <f t="shared" ca="1" si="36"/>
        <v>113822.68048458539</v>
      </c>
      <c r="T308" s="31">
        <f t="shared" ca="1" si="36"/>
        <v>113822.68048458539</v>
      </c>
      <c r="U308" s="31">
        <f t="shared" ca="1" si="36"/>
        <v>113822.68048458539</v>
      </c>
      <c r="V308" s="31">
        <f t="shared" ca="1" si="36"/>
        <v>113822.68048458539</v>
      </c>
      <c r="W308" s="31">
        <f t="shared" ca="1" si="36"/>
        <v>113822.68048458539</v>
      </c>
      <c r="X308" s="31">
        <f t="shared" ca="1" si="36"/>
        <v>113822.68048458539</v>
      </c>
      <c r="Y308" s="31">
        <f t="shared" ca="1" si="36"/>
        <v>113822.68048458539</v>
      </c>
      <c r="Z308" s="31">
        <f t="shared" ca="1" si="36"/>
        <v>113822.68048458539</v>
      </c>
      <c r="AA308" s="31">
        <f t="shared" ca="1" si="36"/>
        <v>113822.68048458539</v>
      </c>
      <c r="AB308" s="31">
        <f t="shared" ca="1" si="36"/>
        <v>113822.68048458539</v>
      </c>
      <c r="AC308" s="31">
        <f t="shared" ca="1" si="36"/>
        <v>113822.68048458539</v>
      </c>
      <c r="AD308" s="31">
        <f t="shared" ca="1" si="36"/>
        <v>113822.68048458539</v>
      </c>
      <c r="AE308" s="31">
        <f t="shared" ca="1" si="36"/>
        <v>113822.68048458539</v>
      </c>
      <c r="AF308" s="4" t="s">
        <v>864</v>
      </c>
      <c r="AG308" s="31">
        <f t="shared" ref="AG308:BJ308" ca="1" si="37">PowerFactor*SUM(AG284:AG307)</f>
        <v>93455.914365580291</v>
      </c>
      <c r="AH308" s="31">
        <f t="shared" ca="1" si="37"/>
        <v>96688.108604529785</v>
      </c>
      <c r="AI308" s="31">
        <f t="shared" ca="1" si="37"/>
        <v>106982.80545735371</v>
      </c>
      <c r="AJ308" s="31">
        <f t="shared" ca="1" si="37"/>
        <v>103731.39715643499</v>
      </c>
      <c r="AK308" s="31">
        <f t="shared" ca="1" si="37"/>
        <v>86972.960498490895</v>
      </c>
      <c r="AL308" s="31">
        <f t="shared" ca="1" si="37"/>
        <v>90488.364652838369</v>
      </c>
      <c r="AM308" s="31">
        <f t="shared" ca="1" si="37"/>
        <v>93341.895279209712</v>
      </c>
      <c r="AN308" s="31">
        <f t="shared" ca="1" si="37"/>
        <v>96086.56002711787</v>
      </c>
      <c r="AO308" s="31">
        <f t="shared" ca="1" si="37"/>
        <v>98462.679344129268</v>
      </c>
      <c r="AP308" s="31">
        <f t="shared" ca="1" si="37"/>
        <v>99654.746561401014</v>
      </c>
      <c r="AQ308" s="31">
        <f t="shared" ca="1" si="37"/>
        <v>101411.48810188254</v>
      </c>
      <c r="AR308" s="31">
        <f t="shared" ca="1" si="37"/>
        <v>103421.26175464863</v>
      </c>
      <c r="AS308" s="31">
        <f t="shared" ca="1" si="37"/>
        <v>105472.59558934618</v>
      </c>
      <c r="AT308" s="31">
        <f t="shared" ca="1" si="37"/>
        <v>108052.8931511806</v>
      </c>
      <c r="AU308" s="31">
        <f t="shared" ca="1" si="37"/>
        <v>108455.72165926607</v>
      </c>
      <c r="AV308" s="31">
        <f t="shared" ca="1" si="37"/>
        <v>108455.72165926607</v>
      </c>
      <c r="AW308" s="31">
        <f t="shared" ca="1" si="37"/>
        <v>108455.72165926607</v>
      </c>
      <c r="AX308" s="31">
        <f t="shared" ca="1" si="37"/>
        <v>108455.72165926607</v>
      </c>
      <c r="AY308" s="31">
        <f t="shared" ca="1" si="37"/>
        <v>108455.72165926607</v>
      </c>
      <c r="AZ308" s="31">
        <f t="shared" ca="1" si="37"/>
        <v>108455.72165926607</v>
      </c>
      <c r="BA308" s="31">
        <f t="shared" ca="1" si="37"/>
        <v>108455.72165926607</v>
      </c>
      <c r="BB308" s="31">
        <f t="shared" ca="1" si="37"/>
        <v>108455.72165926607</v>
      </c>
      <c r="BC308" s="31">
        <f t="shared" ca="1" si="37"/>
        <v>108455.72165926607</v>
      </c>
      <c r="BD308" s="31">
        <f t="shared" ca="1" si="37"/>
        <v>108455.72165926607</v>
      </c>
      <c r="BE308" s="31">
        <f t="shared" ca="1" si="37"/>
        <v>108455.72165926607</v>
      </c>
      <c r="BF308" s="31">
        <f t="shared" ca="1" si="37"/>
        <v>108455.72165926607</v>
      </c>
      <c r="BG308" s="31">
        <f t="shared" ca="1" si="37"/>
        <v>108455.72165926607</v>
      </c>
      <c r="BH308" s="31">
        <f t="shared" ca="1" si="37"/>
        <v>108455.72165926607</v>
      </c>
      <c r="BI308" s="31">
        <f t="shared" ca="1" si="37"/>
        <v>108455.72165926607</v>
      </c>
      <c r="BJ308" s="31">
        <f t="shared" ca="1" si="37"/>
        <v>108455.72165926607</v>
      </c>
    </row>
    <row r="309" spans="1:62">
      <c r="A309" s="4" t="s">
        <v>947</v>
      </c>
      <c r="B309" s="31">
        <f t="shared" ref="B309:AE309" ca="1" si="38">B308*Probability_Weighting_for_50__POE_MDs</f>
        <v>69694.951583682414</v>
      </c>
      <c r="C309" s="31">
        <f t="shared" ca="1" si="38"/>
        <v>71813.287646500146</v>
      </c>
      <c r="D309" s="31">
        <f t="shared" ca="1" si="38"/>
        <v>80425.4514957801</v>
      </c>
      <c r="E309" s="31">
        <f t="shared" ca="1" si="38"/>
        <v>77767.965928572317</v>
      </c>
      <c r="F309" s="31">
        <f t="shared" ca="1" si="38"/>
        <v>63294.372552594694</v>
      </c>
      <c r="G309" s="31">
        <f t="shared" ca="1" si="38"/>
        <v>66222.000954068892</v>
      </c>
      <c r="H309" s="31">
        <f t="shared" ca="1" si="38"/>
        <v>68081.260967247639</v>
      </c>
      <c r="I309" s="31">
        <f t="shared" ca="1" si="38"/>
        <v>70203.746897438396</v>
      </c>
      <c r="J309" s="31">
        <f t="shared" ca="1" si="38"/>
        <v>71899.717653509477</v>
      </c>
      <c r="K309" s="31">
        <f t="shared" ca="1" si="38"/>
        <v>73005.013166360761</v>
      </c>
      <c r="L309" s="31">
        <f t="shared" ca="1" si="38"/>
        <v>75637.434782091281</v>
      </c>
      <c r="M309" s="31">
        <f t="shared" ca="1" si="38"/>
        <v>77458.117140823204</v>
      </c>
      <c r="N309" s="31">
        <f t="shared" ca="1" si="38"/>
        <v>78416.223202711597</v>
      </c>
      <c r="O309" s="31">
        <f t="shared" ca="1" si="38"/>
        <v>80192.992109914136</v>
      </c>
      <c r="P309" s="31">
        <f t="shared" ca="1" si="38"/>
        <v>79675.876339209775</v>
      </c>
      <c r="Q309" s="31">
        <f t="shared" ca="1" si="38"/>
        <v>79675.876339209775</v>
      </c>
      <c r="R309" s="31">
        <f t="shared" ca="1" si="38"/>
        <v>79675.876339209775</v>
      </c>
      <c r="S309" s="31">
        <f t="shared" ca="1" si="38"/>
        <v>79675.876339209775</v>
      </c>
      <c r="T309" s="31">
        <f t="shared" ca="1" si="38"/>
        <v>79675.876339209775</v>
      </c>
      <c r="U309" s="31">
        <f t="shared" ca="1" si="38"/>
        <v>79675.876339209775</v>
      </c>
      <c r="V309" s="31">
        <f t="shared" ca="1" si="38"/>
        <v>79675.876339209775</v>
      </c>
      <c r="W309" s="31">
        <f t="shared" ca="1" si="38"/>
        <v>79675.876339209775</v>
      </c>
      <c r="X309" s="31">
        <f t="shared" ca="1" si="38"/>
        <v>79675.876339209775</v>
      </c>
      <c r="Y309" s="31">
        <f t="shared" ca="1" si="38"/>
        <v>79675.876339209775</v>
      </c>
      <c r="Z309" s="31">
        <f t="shared" ca="1" si="38"/>
        <v>79675.876339209775</v>
      </c>
      <c r="AA309" s="31">
        <f t="shared" ca="1" si="38"/>
        <v>79675.876339209775</v>
      </c>
      <c r="AB309" s="31">
        <f t="shared" ca="1" si="38"/>
        <v>79675.876339209775</v>
      </c>
      <c r="AC309" s="31">
        <f t="shared" ca="1" si="38"/>
        <v>79675.876339209775</v>
      </c>
      <c r="AD309" s="31">
        <f t="shared" ca="1" si="38"/>
        <v>79675.876339209775</v>
      </c>
      <c r="AE309" s="31">
        <f t="shared" ca="1" si="38"/>
        <v>79675.876339209775</v>
      </c>
      <c r="AF309" s="31" t="s">
        <v>948</v>
      </c>
      <c r="AG309" s="31">
        <f t="shared" ref="AG309:BJ309" ca="1" si="39">AG308*Probability_Weighting_for_10__POE_MDs</f>
        <v>28036.774309674085</v>
      </c>
      <c r="AH309" s="31">
        <f t="shared" ca="1" si="39"/>
        <v>29006.432581358935</v>
      </c>
      <c r="AI309" s="31">
        <f t="shared" ca="1" si="39"/>
        <v>32094.841637206111</v>
      </c>
      <c r="AJ309" s="31">
        <f t="shared" ca="1" si="39"/>
        <v>31119.419146930497</v>
      </c>
      <c r="AK309" s="31">
        <f t="shared" ca="1" si="39"/>
        <v>26091.888149547267</v>
      </c>
      <c r="AL309" s="31">
        <f t="shared" ca="1" si="39"/>
        <v>27146.50939585151</v>
      </c>
      <c r="AM309" s="31">
        <f t="shared" ca="1" si="39"/>
        <v>28002.568583762913</v>
      </c>
      <c r="AN309" s="31">
        <f t="shared" ca="1" si="39"/>
        <v>28825.968008135362</v>
      </c>
      <c r="AO309" s="31">
        <f t="shared" ca="1" si="39"/>
        <v>29538.803803238778</v>
      </c>
      <c r="AP309" s="31">
        <f t="shared" ca="1" si="39"/>
        <v>29896.423968420302</v>
      </c>
      <c r="AQ309" s="31">
        <f t="shared" ca="1" si="39"/>
        <v>30423.44643056476</v>
      </c>
      <c r="AR309" s="31">
        <f t="shared" ca="1" si="39"/>
        <v>31026.378526394587</v>
      </c>
      <c r="AS309" s="31">
        <f t="shared" ca="1" si="39"/>
        <v>31641.778676803853</v>
      </c>
      <c r="AT309" s="31">
        <f t="shared" ca="1" si="39"/>
        <v>32415.867945354177</v>
      </c>
      <c r="AU309" s="31">
        <f t="shared" ca="1" si="39"/>
        <v>32536.71649777982</v>
      </c>
      <c r="AV309" s="31">
        <f t="shared" ca="1" si="39"/>
        <v>32536.71649777982</v>
      </c>
      <c r="AW309" s="31">
        <f t="shared" ca="1" si="39"/>
        <v>32536.71649777982</v>
      </c>
      <c r="AX309" s="31">
        <f t="shared" ca="1" si="39"/>
        <v>32536.71649777982</v>
      </c>
      <c r="AY309" s="31">
        <f t="shared" ca="1" si="39"/>
        <v>32536.71649777982</v>
      </c>
      <c r="AZ309" s="31">
        <f t="shared" ca="1" si="39"/>
        <v>32536.71649777982</v>
      </c>
      <c r="BA309" s="31">
        <f t="shared" ca="1" si="39"/>
        <v>32536.71649777982</v>
      </c>
      <c r="BB309" s="31">
        <f t="shared" ca="1" si="39"/>
        <v>32536.71649777982</v>
      </c>
      <c r="BC309" s="31">
        <f t="shared" ca="1" si="39"/>
        <v>32536.71649777982</v>
      </c>
      <c r="BD309" s="31">
        <f t="shared" ca="1" si="39"/>
        <v>32536.71649777982</v>
      </c>
      <c r="BE309" s="31">
        <f t="shared" ca="1" si="39"/>
        <v>32536.71649777982</v>
      </c>
      <c r="BF309" s="31">
        <f t="shared" ca="1" si="39"/>
        <v>32536.71649777982</v>
      </c>
      <c r="BG309" s="31">
        <f t="shared" ca="1" si="39"/>
        <v>32536.71649777982</v>
      </c>
      <c r="BH309" s="31">
        <f t="shared" ca="1" si="39"/>
        <v>32536.71649777982</v>
      </c>
      <c r="BI309" s="31">
        <f t="shared" ca="1" si="39"/>
        <v>32536.71649777982</v>
      </c>
      <c r="BJ309" s="31">
        <f t="shared" ca="1" si="39"/>
        <v>32536.71649777982</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44.717531266106718</v>
      </c>
      <c r="C317" s="23">
        <f ca="1"/>
        <v>46.857095239097269</v>
      </c>
      <c r="D317" s="23">
        <f ca="1"/>
        <v>53.255073913505342</v>
      </c>
      <c r="E317" s="23">
        <f ca="1"/>
        <v>58.64325684268897</v>
      </c>
      <c r="F317" s="23">
        <f ca="1"/>
        <v>61.550084550378237</v>
      </c>
      <c r="G317" s="23">
        <f ca="1"/>
        <v>63.650512864022119</v>
      </c>
      <c r="H317" s="23">
        <f ca="1"/>
        <v>66.071657893770094</v>
      </c>
      <c r="I317" s="23">
        <f ca="1"/>
        <v>67.883229386136108</v>
      </c>
      <c r="J317" s="23">
        <f ca="1"/>
        <v>69.880411353301795</v>
      </c>
      <c r="K317" s="23">
        <f ca="1"/>
        <v>70.927198479218646</v>
      </c>
      <c r="L317" s="23">
        <f ca="1"/>
        <v>71.833845941875765</v>
      </c>
      <c r="M317" s="23">
        <f ca="1"/>
        <v>74.078188967909156</v>
      </c>
      <c r="N317" s="23">
        <f ca="1"/>
        <v>72.724662034373921</v>
      </c>
      <c r="O317" s="23">
        <f ca="1"/>
        <v>76.384644672333977</v>
      </c>
      <c r="P317" s="23">
        <f ca="1"/>
        <v>81.158800209250302</v>
      </c>
      <c r="Q317" s="23">
        <f ca="1"/>
        <v>81.158800209250302</v>
      </c>
      <c r="R317" s="23">
        <f ca="1"/>
        <v>81.158800209250302</v>
      </c>
      <c r="S317" s="23">
        <f ca="1"/>
        <v>81.158800209250302</v>
      </c>
      <c r="T317" s="23">
        <f ca="1"/>
        <v>81.158800209250302</v>
      </c>
      <c r="U317" s="23">
        <f ca="1"/>
        <v>81.158800209250302</v>
      </c>
      <c r="V317" s="23">
        <f ca="1"/>
        <v>81.158800209250302</v>
      </c>
      <c r="W317" s="23">
        <f ca="1"/>
        <v>81.158800209250302</v>
      </c>
      <c r="X317" s="23">
        <f ca="1"/>
        <v>81.158800209250302</v>
      </c>
      <c r="Y317" s="23">
        <f ca="1"/>
        <v>81.158800209250302</v>
      </c>
      <c r="Z317" s="23">
        <f ca="1"/>
        <v>81.158800209250302</v>
      </c>
      <c r="AA317" s="23">
        <f ca="1"/>
        <v>81.158800209250302</v>
      </c>
      <c r="AB317" s="23">
        <f ca="1"/>
        <v>81.158800209250302</v>
      </c>
      <c r="AC317" s="23">
        <f ca="1"/>
        <v>81.158800209250302</v>
      </c>
      <c r="AD317" s="23">
        <f ca="1"/>
        <v>81.158800209250302</v>
      </c>
      <c r="AE317" s="23">
        <f ca="1"/>
        <v>81.158800209250302</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47.594696100196131</v>
      </c>
      <c r="AH317" s="23">
        <f ca="1"/>
        <v>49.815937583251788</v>
      </c>
      <c r="AI317" s="23">
        <f ca="1"/>
        <v>56.164197484485577</v>
      </c>
      <c r="AJ317" s="23">
        <f ca="1"/>
        <v>61.756212923388887</v>
      </c>
      <c r="AK317" s="23">
        <f ca="1"/>
        <v>64.673159709226283</v>
      </c>
      <c r="AL317" s="23">
        <f ca="1"/>
        <v>67.038582529554503</v>
      </c>
      <c r="AM317" s="23">
        <f ca="1"/>
        <v>69.288055903831648</v>
      </c>
      <c r="AN317" s="23">
        <f ca="1"/>
        <v>71.204549672326721</v>
      </c>
      <c r="AO317" s="23">
        <f ca="1"/>
        <v>73.200785145344568</v>
      </c>
      <c r="AP317" s="23">
        <f ca="1"/>
        <v>74.075745656179876</v>
      </c>
      <c r="AQ317" s="23">
        <f ca="1"/>
        <v>75.269950954192851</v>
      </c>
      <c r="AR317" s="23">
        <f ca="1"/>
        <v>77.48391151630193</v>
      </c>
      <c r="AS317" s="23">
        <f ca="1"/>
        <v>76.760007098129293</v>
      </c>
      <c r="AT317" s="23">
        <f ca="1"/>
        <v>79.651714738125619</v>
      </c>
      <c r="AU317" s="23">
        <f ca="1"/>
        <v>81.319712939482031</v>
      </c>
      <c r="AV317" s="23">
        <f ca="1"/>
        <v>81.319712939482031</v>
      </c>
      <c r="AW317" s="23">
        <f ca="1"/>
        <v>81.319712939482031</v>
      </c>
      <c r="AX317" s="23">
        <f ca="1"/>
        <v>81.319712939482031</v>
      </c>
      <c r="AY317" s="23">
        <f ca="1"/>
        <v>81.319712939482031</v>
      </c>
      <c r="AZ317" s="23">
        <f ca="1"/>
        <v>81.319712939482031</v>
      </c>
      <c r="BA317" s="23">
        <f ca="1"/>
        <v>81.319712939482031</v>
      </c>
      <c r="BB317" s="23">
        <f ca="1"/>
        <v>81.319712939482031</v>
      </c>
      <c r="BC317" s="23">
        <f ca="1"/>
        <v>81.319712939482031</v>
      </c>
      <c r="BD317" s="23">
        <f ca="1"/>
        <v>81.319712939482031</v>
      </c>
      <c r="BE317" s="23">
        <f ca="1"/>
        <v>81.319712939482031</v>
      </c>
      <c r="BF317" s="23">
        <f ca="1"/>
        <v>81.319712939482031</v>
      </c>
      <c r="BG317" s="23">
        <f ca="1"/>
        <v>81.319712939482031</v>
      </c>
      <c r="BH317" s="23">
        <f ca="1"/>
        <v>81.319712939482031</v>
      </c>
      <c r="BI317" s="23">
        <f ca="1"/>
        <v>81.319712939482031</v>
      </c>
      <c r="BJ317" s="23">
        <f ca="1"/>
        <v>81.319712939482031</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132.80432652396516</v>
      </c>
      <c r="C318" s="23">
        <f ca="1"/>
        <v>139.15850897641445</v>
      </c>
      <c r="D318" s="23">
        <f ca="1"/>
        <v>158.15954112000827</v>
      </c>
      <c r="E318" s="23">
        <f ca="1"/>
        <v>174.16163213079986</v>
      </c>
      <c r="F318" s="23">
        <f ca="1"/>
        <v>182.79447220740468</v>
      </c>
      <c r="G318" s="23">
        <f ca="1"/>
        <v>189.03242765144253</v>
      </c>
      <c r="H318" s="23">
        <f ca="1"/>
        <v>196.22286339305586</v>
      </c>
      <c r="I318" s="23">
        <f ca="1"/>
        <v>201.60295762415288</v>
      </c>
      <c r="J318" s="23">
        <f ca="1"/>
        <v>207.53428698392631</v>
      </c>
      <c r="K318" s="23">
        <f ca="1"/>
        <v>210.64308694079497</v>
      </c>
      <c r="L318" s="23">
        <f ca="1"/>
        <v>213.3356932243646</v>
      </c>
      <c r="M318" s="23">
        <f ca="1"/>
        <v>220.00105366851406</v>
      </c>
      <c r="N318" s="23">
        <f ca="1"/>
        <v>215.98128272520086</v>
      </c>
      <c r="O318" s="23">
        <f ca="1"/>
        <v>226.85087940376567</v>
      </c>
      <c r="P318" s="23">
        <f ca="1"/>
        <v>241.02940162646689</v>
      </c>
      <c r="Q318" s="23">
        <f ca="1"/>
        <v>241.02940162646689</v>
      </c>
      <c r="R318" s="23">
        <f ca="1"/>
        <v>241.02940162646689</v>
      </c>
      <c r="S318" s="23">
        <f ca="1"/>
        <v>241.02940162646689</v>
      </c>
      <c r="T318" s="23">
        <f ca="1"/>
        <v>241.02940162646689</v>
      </c>
      <c r="U318" s="23">
        <f ca="1"/>
        <v>241.02940162646689</v>
      </c>
      <c r="V318" s="23">
        <f ca="1"/>
        <v>241.02940162646689</v>
      </c>
      <c r="W318" s="23">
        <f ca="1"/>
        <v>241.02940162646689</v>
      </c>
      <c r="X318" s="23">
        <f ca="1"/>
        <v>241.02940162646689</v>
      </c>
      <c r="Y318" s="23">
        <f ca="1"/>
        <v>241.02940162646689</v>
      </c>
      <c r="Z318" s="23">
        <f ca="1"/>
        <v>241.02940162646689</v>
      </c>
      <c r="AA318" s="23">
        <f ca="1"/>
        <v>241.02940162646689</v>
      </c>
      <c r="AB318" s="23">
        <f ca="1"/>
        <v>241.02940162646689</v>
      </c>
      <c r="AC318" s="23">
        <f ca="1"/>
        <v>241.02940162646689</v>
      </c>
      <c r="AD318" s="23">
        <f ca="1"/>
        <v>241.02940162646689</v>
      </c>
      <c r="AE318" s="23">
        <f ca="1"/>
        <v>241.02940162646689</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141.34907233776838</v>
      </c>
      <c r="AH318" s="23">
        <f ca="1"/>
        <v>147.94582468191854</v>
      </c>
      <c r="AI318" s="23">
        <f ca="1"/>
        <v>166.79919956447719</v>
      </c>
      <c r="AJ318" s="23">
        <f ca="1"/>
        <v>183.40664240061716</v>
      </c>
      <c r="AK318" s="30">
        <f ca="1"/>
        <v>192.0695346138327</v>
      </c>
      <c r="AL318" s="23">
        <f ca="1"/>
        <v>199.09448379380248</v>
      </c>
      <c r="AM318" s="23">
        <f ca="1"/>
        <v>205.77508059881654</v>
      </c>
      <c r="AN318" s="23">
        <f ca="1"/>
        <v>211.46677817258831</v>
      </c>
      <c r="AO318" s="23">
        <f ca="1"/>
        <v>217.39529658743027</v>
      </c>
      <c r="AP318" s="23">
        <f ca="1"/>
        <v>219.99379740101656</v>
      </c>
      <c r="AQ318" s="23">
        <f ca="1"/>
        <v>223.54040710516566</v>
      </c>
      <c r="AR318" s="23">
        <f ca="1"/>
        <v>230.11553621173081</v>
      </c>
      <c r="AS318" s="23">
        <f ca="1"/>
        <v>227.9656492210774</v>
      </c>
      <c r="AT318" s="23">
        <f ca="1"/>
        <v>236.55358497604132</v>
      </c>
      <c r="AU318" s="23">
        <f ca="1"/>
        <v>241.50728817705459</v>
      </c>
      <c r="AV318" s="23">
        <f ca="1"/>
        <v>241.50728817705459</v>
      </c>
      <c r="AW318" s="23">
        <f ca="1"/>
        <v>241.50728817705459</v>
      </c>
      <c r="AX318" s="23">
        <f ca="1"/>
        <v>241.50728817705459</v>
      </c>
      <c r="AY318" s="23">
        <f ca="1"/>
        <v>241.50728817705459</v>
      </c>
      <c r="AZ318" s="23">
        <f ca="1"/>
        <v>241.50728817705459</v>
      </c>
      <c r="BA318" s="23">
        <f ca="1"/>
        <v>241.50728817705459</v>
      </c>
      <c r="BB318" s="23">
        <f ca="1"/>
        <v>241.50728817705459</v>
      </c>
      <c r="BC318" s="23">
        <f ca="1"/>
        <v>241.50728817705459</v>
      </c>
      <c r="BD318" s="23">
        <f ca="1"/>
        <v>241.50728817705459</v>
      </c>
      <c r="BE318" s="23">
        <f ca="1"/>
        <v>241.50728817705459</v>
      </c>
      <c r="BF318" s="23">
        <f ca="1"/>
        <v>241.50728817705459</v>
      </c>
      <c r="BG318" s="23">
        <f ca="1"/>
        <v>241.50728817705459</v>
      </c>
      <c r="BH318" s="23">
        <f ca="1"/>
        <v>241.50728817705459</v>
      </c>
      <c r="BI318" s="23">
        <f ca="1"/>
        <v>241.50728817705459</v>
      </c>
      <c r="BJ318" s="23">
        <f ca="1"/>
        <v>241.50728817705459</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58.424915222048995</v>
      </c>
      <c r="C319" s="23">
        <f ca="1"/>
        <v>61.220325438016538</v>
      </c>
      <c r="D319" s="23">
        <f ca="1"/>
        <v>69.579493555333613</v>
      </c>
      <c r="E319" s="23">
        <f ca="1"/>
        <v>76.619330548236874</v>
      </c>
      <c r="F319" s="23">
        <f ca="1"/>
        <v>80.417195894966554</v>
      </c>
      <c r="G319" s="23">
        <f ca="1"/>
        <v>83.161474093697279</v>
      </c>
      <c r="H319" s="23">
        <f ca="1"/>
        <v>86.324779157689605</v>
      </c>
      <c r="I319" s="23">
        <f ca="1"/>
        <v>88.691656484398933</v>
      </c>
      <c r="J319" s="23">
        <f ca="1"/>
        <v>91.301039959087788</v>
      </c>
      <c r="K319" s="23">
        <f ca="1"/>
        <v>92.668701530637463</v>
      </c>
      <c r="L319" s="23">
        <f ca="1"/>
        <v>93.853266054712051</v>
      </c>
      <c r="M319" s="23">
        <f ca="1"/>
        <v>96.785573525911488</v>
      </c>
      <c r="N319" s="23">
        <f ca="1"/>
        <v>95.017146376568945</v>
      </c>
      <c r="O319" s="23">
        <f ca="1"/>
        <v>99.799033240235374</v>
      </c>
      <c r="P319" s="23">
        <f ca="1"/>
        <v>106.03662338897027</v>
      </c>
      <c r="Q319" s="23">
        <f ca="1"/>
        <v>106.03662338897027</v>
      </c>
      <c r="R319" s="23">
        <f ca="1"/>
        <v>106.03662338897027</v>
      </c>
      <c r="S319" s="23">
        <f ca="1"/>
        <v>106.03662338897027</v>
      </c>
      <c r="T319" s="23">
        <f ca="1"/>
        <v>106.03662338897027</v>
      </c>
      <c r="U319" s="23">
        <f ca="1"/>
        <v>106.03662338897027</v>
      </c>
      <c r="V319" s="23">
        <f ca="1"/>
        <v>106.03662338897027</v>
      </c>
      <c r="W319" s="23">
        <f ca="1"/>
        <v>106.03662338897027</v>
      </c>
      <c r="X319" s="23">
        <f ca="1"/>
        <v>106.03662338897027</v>
      </c>
      <c r="Y319" s="23">
        <f ca="1"/>
        <v>106.03662338897027</v>
      </c>
      <c r="Z319" s="23">
        <f ca="1"/>
        <v>106.03662338897027</v>
      </c>
      <c r="AA319" s="23">
        <f ca="1"/>
        <v>106.03662338897027</v>
      </c>
      <c r="AB319" s="23">
        <f ca="1"/>
        <v>106.03662338897027</v>
      </c>
      <c r="AC319" s="23">
        <f ca="1"/>
        <v>106.03662338897027</v>
      </c>
      <c r="AD319" s="23">
        <f ca="1"/>
        <v>106.03662338897027</v>
      </c>
      <c r="AE319" s="23">
        <f ca="1"/>
        <v>106.03662338897027</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62.184025055532651</v>
      </c>
      <c r="AH319" s="23">
        <f ca="1"/>
        <v>65.08614960625863</v>
      </c>
      <c r="AI319" s="23">
        <f ca="1"/>
        <v>73.380358522443473</v>
      </c>
      <c r="AJ319" s="23">
        <f ca="1"/>
        <v>80.686509347141268</v>
      </c>
      <c r="AK319" s="30">
        <f ca="1"/>
        <v>84.497595599994142</v>
      </c>
      <c r="AL319" s="23">
        <f ca="1"/>
        <v>87.588097777307397</v>
      </c>
      <c r="AM319" s="23">
        <f ca="1"/>
        <v>90.527108216061464</v>
      </c>
      <c r="AN319" s="23">
        <f ca="1"/>
        <v>93.031069923642974</v>
      </c>
      <c r="AO319" s="23">
        <f ca="1"/>
        <v>95.63921677281202</v>
      </c>
      <c r="AP319" s="23">
        <f ca="1"/>
        <v>96.782381259330535</v>
      </c>
      <c r="AQ319" s="23">
        <f ca="1"/>
        <v>98.342649487890199</v>
      </c>
      <c r="AR319" s="23">
        <f ca="1"/>
        <v>101.23526127758045</v>
      </c>
      <c r="AS319" s="23">
        <f ca="1"/>
        <v>100.2894565101187</v>
      </c>
      <c r="AT319" s="23">
        <f ca="1"/>
        <v>104.06756699453601</v>
      </c>
      <c r="AU319" s="23">
        <f ca="1"/>
        <v>106.24686112696146</v>
      </c>
      <c r="AV319" s="23">
        <f ca="1"/>
        <v>106.24686112696146</v>
      </c>
      <c r="AW319" s="23">
        <f ca="1"/>
        <v>106.24686112696146</v>
      </c>
      <c r="AX319" s="23">
        <f ca="1"/>
        <v>106.24686112696146</v>
      </c>
      <c r="AY319" s="23">
        <f ca="1"/>
        <v>106.24686112696146</v>
      </c>
      <c r="AZ319" s="23">
        <f ca="1"/>
        <v>106.24686112696146</v>
      </c>
      <c r="BA319" s="23">
        <f ca="1"/>
        <v>106.24686112696146</v>
      </c>
      <c r="BB319" s="23">
        <f ca="1"/>
        <v>106.24686112696146</v>
      </c>
      <c r="BC319" s="23">
        <f ca="1"/>
        <v>106.24686112696146</v>
      </c>
      <c r="BD319" s="23">
        <f ca="1"/>
        <v>106.24686112696146</v>
      </c>
      <c r="BE319" s="23">
        <f ca="1"/>
        <v>106.24686112696146</v>
      </c>
      <c r="BF319" s="23">
        <f ca="1"/>
        <v>106.24686112696146</v>
      </c>
      <c r="BG319" s="23">
        <f ca="1"/>
        <v>106.24686112696146</v>
      </c>
      <c r="BH319" s="23">
        <f ca="1"/>
        <v>106.24686112696146</v>
      </c>
      <c r="BI319" s="23">
        <f ca="1"/>
        <v>106.24686112696146</v>
      </c>
      <c r="BJ319" s="23">
        <f ca="1"/>
        <v>106.24686112696146</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143.81517593119742</v>
      </c>
      <c r="C320" s="23">
        <f ca="1"/>
        <v>150.69618569357905</v>
      </c>
      <c r="D320" s="23">
        <f ca="1"/>
        <v>171.2725995208211</v>
      </c>
      <c r="E320" s="23">
        <f ca="1"/>
        <v>188.6014290418137</v>
      </c>
      <c r="F320" s="23">
        <f ca="1"/>
        <v>197.95002066453293</v>
      </c>
      <c r="G320" s="23">
        <f ca="1"/>
        <v>204.70516699987002</v>
      </c>
      <c r="H320" s="23">
        <f ca="1"/>
        <v>212.49176408046654</v>
      </c>
      <c r="I320" s="23">
        <f ca="1"/>
        <v>218.31792365390496</v>
      </c>
      <c r="J320" s="23">
        <f ca="1"/>
        <v>224.7410214377544</v>
      </c>
      <c r="K320" s="23">
        <f ca="1"/>
        <v>228.107572998492</v>
      </c>
      <c r="L320" s="23">
        <f ca="1"/>
        <v>231.02342413467568</v>
      </c>
      <c r="M320" s="23">
        <f ca="1"/>
        <v>238.24141175608963</v>
      </c>
      <c r="N320" s="23">
        <f ca="1"/>
        <v>233.88836031155418</v>
      </c>
      <c r="O320" s="23">
        <f ca="1"/>
        <v>245.65915874519456</v>
      </c>
      <c r="P320" s="23">
        <f ca="1"/>
        <v>261.01322680361892</v>
      </c>
      <c r="Q320" s="23">
        <f ca="1"/>
        <v>261.01322680361892</v>
      </c>
      <c r="R320" s="23">
        <f ca="1"/>
        <v>261.01322680361892</v>
      </c>
      <c r="S320" s="23">
        <f ca="1"/>
        <v>261.01322680361892</v>
      </c>
      <c r="T320" s="23">
        <f ca="1"/>
        <v>261.01322680361892</v>
      </c>
      <c r="U320" s="23">
        <f ca="1"/>
        <v>261.01322680361892</v>
      </c>
      <c r="V320" s="23">
        <f ca="1"/>
        <v>261.01322680361892</v>
      </c>
      <c r="W320" s="23">
        <f ca="1"/>
        <v>261.01322680361892</v>
      </c>
      <c r="X320" s="23">
        <f ca="1"/>
        <v>261.01322680361892</v>
      </c>
      <c r="Y320" s="23">
        <f ca="1"/>
        <v>261.01322680361892</v>
      </c>
      <c r="Z320" s="23">
        <f ca="1"/>
        <v>261.01322680361892</v>
      </c>
      <c r="AA320" s="23">
        <f ca="1"/>
        <v>261.01322680361892</v>
      </c>
      <c r="AB320" s="23">
        <f ca="1"/>
        <v>261.01322680361892</v>
      </c>
      <c r="AC320" s="23">
        <f ca="1"/>
        <v>261.01322680361892</v>
      </c>
      <c r="AD320" s="23">
        <f ca="1"/>
        <v>261.01322680361892</v>
      </c>
      <c r="AE320" s="23">
        <f ca="1"/>
        <v>261.01322680361892</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153.06836936746487</v>
      </c>
      <c r="AH320" s="23">
        <f ca="1"/>
        <v>160.21206056925189</v>
      </c>
      <c r="AI320" s="23">
        <f ca="1"/>
        <v>180.62857482447612</v>
      </c>
      <c r="AJ320" s="23">
        <f ca="1"/>
        <v>198.61294608527066</v>
      </c>
      <c r="AK320" s="30">
        <f ca="1"/>
        <v>207.99408147690852</v>
      </c>
      <c r="AL320" s="23">
        <f ca="1"/>
        <v>215.60147145183342</v>
      </c>
      <c r="AM320" s="23">
        <f ca="1"/>
        <v>222.8359586856896</v>
      </c>
      <c r="AN320" s="23">
        <f ca="1"/>
        <v>228.99955673512099</v>
      </c>
      <c r="AO320" s="23">
        <f ca="1"/>
        <v>235.41961051769098</v>
      </c>
      <c r="AP320" s="23">
        <f ca="1"/>
        <v>238.23355386912107</v>
      </c>
      <c r="AQ320" s="23">
        <f ca="1"/>
        <v>242.07421412403721</v>
      </c>
      <c r="AR320" s="23">
        <f ca="1"/>
        <v>249.19448929865936</v>
      </c>
      <c r="AS320" s="23">
        <f ca="1"/>
        <v>246.86635448644589</v>
      </c>
      <c r="AT320" s="23">
        <f ca="1"/>
        <v>256.16631875578071</v>
      </c>
      <c r="AU320" s="23">
        <f ca="1"/>
        <v>261.53073508175112</v>
      </c>
      <c r="AV320" s="23">
        <f ca="1"/>
        <v>261.53073508175112</v>
      </c>
      <c r="AW320" s="23">
        <f ca="1"/>
        <v>261.53073508175112</v>
      </c>
      <c r="AX320" s="23">
        <f ca="1"/>
        <v>261.53073508175112</v>
      </c>
      <c r="AY320" s="23">
        <f ca="1"/>
        <v>261.53073508175112</v>
      </c>
      <c r="AZ320" s="23">
        <f ca="1"/>
        <v>261.53073508175112</v>
      </c>
      <c r="BA320" s="23">
        <f ca="1"/>
        <v>261.53073508175112</v>
      </c>
      <c r="BB320" s="23">
        <f ca="1"/>
        <v>261.53073508175112</v>
      </c>
      <c r="BC320" s="23">
        <f ca="1"/>
        <v>261.53073508175112</v>
      </c>
      <c r="BD320" s="23">
        <f ca="1"/>
        <v>261.53073508175112</v>
      </c>
      <c r="BE320" s="23">
        <f ca="1"/>
        <v>261.53073508175112</v>
      </c>
      <c r="BF320" s="23">
        <f ca="1"/>
        <v>261.53073508175112</v>
      </c>
      <c r="BG320" s="23">
        <f ca="1"/>
        <v>261.53073508175112</v>
      </c>
      <c r="BH320" s="23">
        <f ca="1"/>
        <v>261.53073508175112</v>
      </c>
      <c r="BI320" s="23">
        <f ca="1"/>
        <v>261.53073508175112</v>
      </c>
      <c r="BJ320" s="23">
        <f ca="1"/>
        <v>261.53073508175112</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1468.8622916722804</v>
      </c>
      <c r="C321" s="23">
        <f ca="1"/>
        <v>1539.1417715891055</v>
      </c>
      <c r="D321" s="23">
        <f ca="1"/>
        <v>1749.2998315642176</v>
      </c>
      <c r="E321" s="23">
        <f ca="1"/>
        <v>1926.2885539114391</v>
      </c>
      <c r="F321" s="23">
        <f ca="1"/>
        <v>2021.7707839747327</v>
      </c>
      <c r="G321" s="23">
        <f ca="1"/>
        <v>2090.764752535129</v>
      </c>
      <c r="H321" s="23">
        <f ca="1"/>
        <v>2170.2934862593461</v>
      </c>
      <c r="I321" s="23">
        <f ca="1"/>
        <v>2229.7992098193081</v>
      </c>
      <c r="J321" s="23">
        <f ca="1"/>
        <v>2295.4017866637287</v>
      </c>
      <c r="K321" s="23">
        <f ca="1"/>
        <v>2329.7862013023037</v>
      </c>
      <c r="L321" s="23">
        <f ca="1"/>
        <v>2359.5673683755131</v>
      </c>
      <c r="M321" s="23">
        <f ca="1"/>
        <v>2433.2885856963089</v>
      </c>
      <c r="N321" s="23">
        <f ca="1"/>
        <v>2388.8285133904023</v>
      </c>
      <c r="O321" s="23">
        <f ca="1"/>
        <v>2509.0500536423228</v>
      </c>
      <c r="P321" s="23">
        <f ca="1"/>
        <v>2665.8694675098754</v>
      </c>
      <c r="Q321" s="23">
        <f ca="1"/>
        <v>2665.8694675098754</v>
      </c>
      <c r="R321" s="23">
        <f ca="1"/>
        <v>2665.8694675098754</v>
      </c>
      <c r="S321" s="23">
        <f ca="1"/>
        <v>2665.8694675098754</v>
      </c>
      <c r="T321" s="23">
        <f ca="1"/>
        <v>2665.8694675098754</v>
      </c>
      <c r="U321" s="23">
        <f ca="1"/>
        <v>2665.8694675098754</v>
      </c>
      <c r="V321" s="23">
        <f ca="1"/>
        <v>2665.8694675098754</v>
      </c>
      <c r="W321" s="23">
        <f ca="1"/>
        <v>2665.8694675098754</v>
      </c>
      <c r="X321" s="23">
        <f ca="1"/>
        <v>2665.8694675098754</v>
      </c>
      <c r="Y321" s="23">
        <f ca="1"/>
        <v>2665.8694675098754</v>
      </c>
      <c r="Z321" s="23">
        <f ca="1"/>
        <v>2665.8694675098754</v>
      </c>
      <c r="AA321" s="23">
        <f ca="1"/>
        <v>2665.8694675098754</v>
      </c>
      <c r="AB321" s="23">
        <f ca="1"/>
        <v>2665.8694675098754</v>
      </c>
      <c r="AC321" s="23">
        <f ca="1"/>
        <v>2665.8694675098754</v>
      </c>
      <c r="AD321" s="23">
        <f ca="1"/>
        <v>2665.8694675098754</v>
      </c>
      <c r="AE321" s="23">
        <f ca="1"/>
        <v>2665.8694675098754</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1563.3701683833244</v>
      </c>
      <c r="AH321" s="23">
        <f ca="1"/>
        <v>1636.332556126576</v>
      </c>
      <c r="AI321" s="23">
        <f ca="1"/>
        <v>1844.8574751604026</v>
      </c>
      <c r="AJ321" s="23">
        <f ca="1"/>
        <v>2028.54160038133</v>
      </c>
      <c r="AK321" s="30">
        <f ca="1"/>
        <v>2124.356217584464</v>
      </c>
      <c r="AL321" s="23">
        <f ca="1"/>
        <v>2202.0546120679423</v>
      </c>
      <c r="AM321" s="23">
        <f ca="1"/>
        <v>2275.9443488678999</v>
      </c>
      <c r="AN321" s="23">
        <f ca="1"/>
        <v>2338.8965143623527</v>
      </c>
      <c r="AO321" s="23">
        <f ca="1"/>
        <v>2404.4680011728719</v>
      </c>
      <c r="AP321" s="23">
        <f ca="1"/>
        <v>2433.2083288403437</v>
      </c>
      <c r="AQ321" s="23">
        <f ca="1"/>
        <v>2472.43507238144</v>
      </c>
      <c r="AR321" s="23">
        <f ca="1"/>
        <v>2545.1582995555755</v>
      </c>
      <c r="AS321" s="23">
        <f ca="1"/>
        <v>2521.3797976454157</v>
      </c>
      <c r="AT321" s="23">
        <f ca="1"/>
        <v>2616.3653702087786</v>
      </c>
      <c r="AU321" s="23">
        <f ca="1"/>
        <v>2671.1550598714239</v>
      </c>
      <c r="AV321" s="23">
        <f ca="1"/>
        <v>2671.1550598714239</v>
      </c>
      <c r="AW321" s="23">
        <f ca="1"/>
        <v>2671.1550598714239</v>
      </c>
      <c r="AX321" s="23">
        <f ca="1"/>
        <v>2671.1550598714239</v>
      </c>
      <c r="AY321" s="23">
        <f ca="1"/>
        <v>2671.1550598714239</v>
      </c>
      <c r="AZ321" s="23">
        <f ca="1"/>
        <v>2671.1550598714239</v>
      </c>
      <c r="BA321" s="23">
        <f ca="1"/>
        <v>2671.1550598714239</v>
      </c>
      <c r="BB321" s="23">
        <f ca="1"/>
        <v>2671.1550598714239</v>
      </c>
      <c r="BC321" s="23">
        <f ca="1"/>
        <v>2671.1550598714239</v>
      </c>
      <c r="BD321" s="23">
        <f ca="1"/>
        <v>2671.1550598714239</v>
      </c>
      <c r="BE321" s="23">
        <f ca="1"/>
        <v>2671.1550598714239</v>
      </c>
      <c r="BF321" s="23">
        <f ca="1"/>
        <v>2671.1550598714239</v>
      </c>
      <c r="BG321" s="23">
        <f ca="1"/>
        <v>2671.1550598714239</v>
      </c>
      <c r="BH321" s="23">
        <f ca="1"/>
        <v>2671.1550598714239</v>
      </c>
      <c r="BI321" s="23">
        <f ca="1"/>
        <v>2671.1550598714239</v>
      </c>
      <c r="BJ321" s="23">
        <f ca="1"/>
        <v>2671.1550598714239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3460.5526708444286</v>
      </c>
      <c r="C322" s="23">
        <f ca="1"/>
        <v>3626.1269682517359</v>
      </c>
      <c r="D322" s="23">
        <f ca="1"/>
        <v>4121.2469259697455</v>
      </c>
      <c r="E322" s="23">
        <f ca="1"/>
        <v>4538.221886318629</v>
      </c>
      <c r="F322" s="23">
        <f ca="1"/>
        <v>4763.1723722403103</v>
      </c>
      <c r="G322" s="23">
        <f ca="1"/>
        <v>4925.718080934359</v>
      </c>
      <c r="H322" s="23">
        <f ca="1"/>
        <v>5113.0830731862125</v>
      </c>
      <c r="I322" s="23">
        <f ca="1"/>
        <v>5253.2750379220734</v>
      </c>
      <c r="J322" s="23">
        <f ca="1"/>
        <v>5407.8308283459492</v>
      </c>
      <c r="K322" s="23">
        <f ca="1"/>
        <v>5488.8384752761986</v>
      </c>
      <c r="L322" s="23">
        <f ca="1"/>
        <v>5559.0011432406181</v>
      </c>
      <c r="M322" s="23">
        <f ca="1"/>
        <v>5732.683970380891</v>
      </c>
      <c r="N322" s="23">
        <f ca="1"/>
        <v>5627.9386699967554</v>
      </c>
      <c r="O322" s="23">
        <f ca="1"/>
        <v>5911.1735073062282</v>
      </c>
      <c r="P322" s="23">
        <f ca="1"/>
        <v>6280.6307699620629</v>
      </c>
      <c r="Q322" s="23">
        <f ca="1"/>
        <v>6280.6307699620629</v>
      </c>
      <c r="R322" s="23">
        <f ca="1"/>
        <v>6280.6307699620629</v>
      </c>
      <c r="S322" s="23">
        <f ca="1"/>
        <v>6280.6307699620629</v>
      </c>
      <c r="T322" s="23">
        <f ca="1"/>
        <v>6280.6307699620629</v>
      </c>
      <c r="U322" s="23">
        <f ca="1"/>
        <v>6280.6307699620629</v>
      </c>
      <c r="V322" s="23">
        <f ca="1"/>
        <v>6280.6307699620629</v>
      </c>
      <c r="W322" s="23">
        <f ca="1"/>
        <v>6280.6307699620629</v>
      </c>
      <c r="X322" s="23">
        <f ca="1"/>
        <v>6280.6307699620629</v>
      </c>
      <c r="Y322" s="23">
        <f ca="1"/>
        <v>6280.6307699620629</v>
      </c>
      <c r="Z322" s="23">
        <f ca="1"/>
        <v>6280.6307699620629</v>
      </c>
      <c r="AA322" s="23">
        <f ca="1"/>
        <v>6280.6307699620629</v>
      </c>
      <c r="AB322" s="23">
        <f ca="1"/>
        <v>6280.6307699620629</v>
      </c>
      <c r="AC322" s="23">
        <f ca="1"/>
        <v>6280.6307699620629</v>
      </c>
      <c r="AD322" s="23">
        <f ca="1"/>
        <v>6280.6307699620629</v>
      </c>
      <c r="AE322" s="23">
        <f ca="1"/>
        <v>6280.6307699620629</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3683.207637904613</v>
      </c>
      <c r="AH322" s="23">
        <f ca="1"/>
        <v>3855.1027074476124</v>
      </c>
      <c r="AI322" s="23">
        <f ca="1"/>
        <v>4346.3750817139444</v>
      </c>
      <c r="AJ322" s="23">
        <f ca="1"/>
        <v>4779.1240151768116</v>
      </c>
      <c r="AK322" s="30">
        <f ca="1"/>
        <v>5004.8575855380968</v>
      </c>
      <c r="AL322" s="23">
        <f ca="1"/>
        <v>5187.9104068097276</v>
      </c>
      <c r="AM322" s="23">
        <f ca="1"/>
        <v>5361.9902558743906</v>
      </c>
      <c r="AN322" s="23">
        <f ca="1"/>
        <v>5510.3018339388327</v>
      </c>
      <c r="AO322" s="23">
        <f ca="1"/>
        <v>5664.7843780819221</v>
      </c>
      <c r="AP322" s="23">
        <f ca="1"/>
        <v>5732.4948899757101</v>
      </c>
      <c r="AQ322" s="23">
        <f ca="1"/>
        <v>5824.9107773596297</v>
      </c>
      <c r="AR322" s="23">
        <f ca="1"/>
        <v>5996.2423987489738</v>
      </c>
      <c r="AS322" s="23">
        <f ca="1"/>
        <v>5940.2216548300867</v>
      </c>
      <c r="AT322" s="23">
        <f ca="1"/>
        <v>6164.0020450609563</v>
      </c>
      <c r="AU322" s="23">
        <f ca="1"/>
        <v>6293.0833129046196</v>
      </c>
      <c r="AV322" s="23">
        <f ca="1"/>
        <v>6293.0833129046196</v>
      </c>
      <c r="AW322" s="23">
        <f ca="1"/>
        <v>6293.0833129046196</v>
      </c>
      <c r="AX322" s="23">
        <f ca="1"/>
        <v>6293.0833129046196</v>
      </c>
      <c r="AY322" s="23">
        <f ca="1"/>
        <v>6293.0833129046196</v>
      </c>
      <c r="AZ322" s="23">
        <f ca="1"/>
        <v>6293.0833129046196</v>
      </c>
      <c r="BA322" s="23">
        <f ca="1"/>
        <v>6293.0833129046196</v>
      </c>
      <c r="BB322" s="23">
        <f ca="1"/>
        <v>6293.0833129046196</v>
      </c>
      <c r="BC322" s="23">
        <f ca="1"/>
        <v>6293.0833129046196</v>
      </c>
      <c r="BD322" s="23">
        <f ca="1"/>
        <v>6293.0833129046196</v>
      </c>
      <c r="BE322" s="23">
        <f ca="1"/>
        <v>6293.0833129046196</v>
      </c>
      <c r="BF322" s="23">
        <f ca="1"/>
        <v>6293.0833129046196</v>
      </c>
      <c r="BG322" s="23">
        <f ca="1"/>
        <v>6293.0833129046196</v>
      </c>
      <c r="BH322" s="23">
        <f ca="1"/>
        <v>6293.0833129046196</v>
      </c>
      <c r="BI322" s="23">
        <f ca="1"/>
        <v>6293.0833129046196</v>
      </c>
      <c r="BJ322" s="23">
        <f ca="1"/>
        <v>6293.0833129046196</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6266.0721575650105</v>
      </c>
      <c r="C323" s="23">
        <f ca="1"/>
        <v>6565.8799032275429</v>
      </c>
      <c r="D323" s="23">
        <f ca="1"/>
        <v>7462.4006838098358</v>
      </c>
      <c r="E323" s="23">
        <f ca="1"/>
        <v>8217.4232012987395</v>
      </c>
      <c r="F323" s="23">
        <f ca="1"/>
        <v>8624.7442597355166</v>
      </c>
      <c r="G323" s="23">
        <f ca="1"/>
        <v>8919.0680965493957</v>
      </c>
      <c r="H323" s="23">
        <f ca="1"/>
        <v>9258.3325646625872</v>
      </c>
      <c r="I323" s="23">
        <f ca="1"/>
        <v>9512.1801579521762</v>
      </c>
      <c r="J323" s="23">
        <f ca="1"/>
        <v>9792.036535612564</v>
      </c>
      <c r="K323" s="23">
        <f ca="1"/>
        <v>9938.7182391612732</v>
      </c>
      <c r="L323" s="23">
        <f ca="1"/>
        <v>10065.76278436828</v>
      </c>
      <c r="M323" s="23">
        <f ca="1"/>
        <v>10380.252760654432</v>
      </c>
      <c r="N323" s="23">
        <f ca="1"/>
        <v>10190.588948887436</v>
      </c>
      <c r="O323" s="23">
        <f ca="1"/>
        <v>10703.446315015681</v>
      </c>
      <c r="P323" s="23">
        <f ca="1"/>
        <v>11372.427858467527</v>
      </c>
      <c r="Q323" s="23">
        <f ca="1"/>
        <v>11372.427858467527</v>
      </c>
      <c r="R323" s="23">
        <f ca="1"/>
        <v>11372.427858467527</v>
      </c>
      <c r="S323" s="23">
        <f ca="1"/>
        <v>11372.427858467527</v>
      </c>
      <c r="T323" s="23">
        <f ca="1"/>
        <v>11372.427858467527</v>
      </c>
      <c r="U323" s="23">
        <f ca="1"/>
        <v>11372.427858467527</v>
      </c>
      <c r="V323" s="23">
        <f ca="1"/>
        <v>11372.427858467527</v>
      </c>
      <c r="W323" s="23">
        <f ca="1"/>
        <v>11372.427858467527</v>
      </c>
      <c r="X323" s="23">
        <f ca="1"/>
        <v>11372.427858467527</v>
      </c>
      <c r="Y323" s="23">
        <f ca="1"/>
        <v>11372.427858467527</v>
      </c>
      <c r="Z323" s="23">
        <f ca="1"/>
        <v>11372.427858467527</v>
      </c>
      <c r="AA323" s="23">
        <f ca="1"/>
        <v>11372.427858467527</v>
      </c>
      <c r="AB323" s="23">
        <f ca="1"/>
        <v>11372.427858467527</v>
      </c>
      <c r="AC323" s="23">
        <f ca="1"/>
        <v>11372.427858467527</v>
      </c>
      <c r="AD323" s="23">
        <f ca="1"/>
        <v>11372.427858467527</v>
      </c>
      <c r="AE323" s="23">
        <f ca="1"/>
        <v>11372.427858467527</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6669.2366872061484</v>
      </c>
      <c r="AH323" s="23">
        <f ca="1"/>
        <v>6980.4895452715218</v>
      </c>
      <c r="AI323" s="23">
        <f ca="1"/>
        <v>7870.043451532385</v>
      </c>
      <c r="AJ323" s="23">
        <f ca="1"/>
        <v>8653.6281274812536</v>
      </c>
      <c r="AK323" s="30">
        <f ca="1"/>
        <v>9062.3671280997423</v>
      </c>
      <c r="AL323" s="23">
        <f ca="1"/>
        <v>9393.8234866166022</v>
      </c>
      <c r="AM323" s="23">
        <f ca="1"/>
        <v>9709.0323561729892</v>
      </c>
      <c r="AN323" s="23">
        <f ca="1"/>
        <v>9977.5822493111154</v>
      </c>
      <c r="AO323" s="23">
        <f ca="1"/>
        <v>10257.305998884507</v>
      </c>
      <c r="AP323" s="23">
        <f ca="1"/>
        <v>10379.910390063624</v>
      </c>
      <c r="AQ323" s="23">
        <f ca="1"/>
        <v>10547.249157576654</v>
      </c>
      <c r="AR323" s="23">
        <f ca="1"/>
        <v>10857.481772020945</v>
      </c>
      <c r="AS323" s="23">
        <f ca="1"/>
        <v>10756.04421071067</v>
      </c>
      <c r="AT323" s="23">
        <f ca="1"/>
        <v>11161.246560164442</v>
      </c>
      <c r="AU323" s="23">
        <f ca="1"/>
        <v>11394.975855867082</v>
      </c>
      <c r="AV323" s="23">
        <f ca="1"/>
        <v>11394.975855867082</v>
      </c>
      <c r="AW323" s="23">
        <f ca="1"/>
        <v>11394.975855867082</v>
      </c>
      <c r="AX323" s="23">
        <f ca="1"/>
        <v>11394.975855867082</v>
      </c>
      <c r="AY323" s="23">
        <f ca="1"/>
        <v>11394.975855867082</v>
      </c>
      <c r="AZ323" s="23">
        <f ca="1"/>
        <v>11394.975855867082</v>
      </c>
      <c r="BA323" s="23">
        <f ca="1"/>
        <v>11394.975855867082</v>
      </c>
      <c r="BB323" s="23">
        <f ca="1"/>
        <v>11394.975855867082</v>
      </c>
      <c r="BC323" s="23">
        <f ca="1"/>
        <v>11394.975855867082</v>
      </c>
      <c r="BD323" s="23">
        <f ca="1"/>
        <v>11394.975855867082</v>
      </c>
      <c r="BE323" s="23">
        <f ca="1"/>
        <v>11394.975855867082</v>
      </c>
      <c r="BF323" s="23">
        <f ca="1"/>
        <v>11394.975855867082</v>
      </c>
      <c r="BG323" s="23">
        <f ca="1"/>
        <v>11394.975855867082</v>
      </c>
      <c r="BH323" s="23">
        <f ca="1"/>
        <v>11394.975855867082</v>
      </c>
      <c r="BI323" s="23">
        <f ca="1"/>
        <v>11394.975855867082</v>
      </c>
      <c r="BJ323" s="23">
        <f ca="1"/>
        <v>11394.975855867082</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7325.9600426830402</v>
      </c>
      <c r="C324" s="23">
        <f ca="1"/>
        <v>7676.4793967506303</v>
      </c>
      <c r="D324" s="23">
        <f ca="1"/>
        <v>8724.6440604868294</v>
      </c>
      <c r="E324" s="23">
        <f ca="1"/>
        <v>9607.376441372644</v>
      </c>
      <c r="F324" s="23">
        <f ca="1"/>
        <v>10083.594672445612</v>
      </c>
      <c r="G324" s="23">
        <f ca="1"/>
        <v>10427.702530428778</v>
      </c>
      <c r="H324" s="23">
        <f ca="1"/>
        <v>10824.352596818244</v>
      </c>
      <c r="I324" s="23">
        <f ca="1"/>
        <v>11121.137772380833</v>
      </c>
      <c r="J324" s="23">
        <f ca="1"/>
        <v>11448.331042562826</v>
      </c>
      <c r="K324" s="23">
        <f ca="1"/>
        <v>11619.823529749261</v>
      </c>
      <c r="L324" s="23">
        <f ca="1"/>
        <v>11768.35729036096</v>
      </c>
      <c r="M324" s="23">
        <f ca="1"/>
        <v>12136.042331669516</v>
      </c>
      <c r="N324" s="23">
        <f ca="1"/>
        <v>11914.297437642008</v>
      </c>
      <c r="O324" s="23">
        <f ca="1"/>
        <v>12513.903135976516</v>
      </c>
      <c r="P324" s="23">
        <f ca="1"/>
        <v>13296.040962254778</v>
      </c>
      <c r="Q324" s="23">
        <f ca="1"/>
        <v>13296.040962254778</v>
      </c>
      <c r="R324" s="23">
        <f ca="1"/>
        <v>13296.040962254778</v>
      </c>
      <c r="S324" s="23">
        <f ca="1"/>
        <v>13296.040962254778</v>
      </c>
      <c r="T324" s="23">
        <f ca="1"/>
        <v>13296.040962254778</v>
      </c>
      <c r="U324" s="23">
        <f ca="1"/>
        <v>13296.040962254778</v>
      </c>
      <c r="V324" s="23">
        <f ca="1"/>
        <v>13296.040962254778</v>
      </c>
      <c r="W324" s="23">
        <f ca="1"/>
        <v>13296.040962254778</v>
      </c>
      <c r="X324" s="23">
        <f ca="1"/>
        <v>13296.040962254778</v>
      </c>
      <c r="Y324" s="23">
        <f ca="1"/>
        <v>13296.040962254778</v>
      </c>
      <c r="Z324" s="23">
        <f ca="1"/>
        <v>13296.040962254778</v>
      </c>
      <c r="AA324" s="23">
        <f ca="1"/>
        <v>13296.040962254778</v>
      </c>
      <c r="AB324" s="23">
        <f ca="1"/>
        <v>13296.040962254778</v>
      </c>
      <c r="AC324" s="23">
        <f ca="1"/>
        <v>13296.040962254778</v>
      </c>
      <c r="AD324" s="23">
        <f ca="1"/>
        <v>13296.040962254778</v>
      </c>
      <c r="AE324" s="23">
        <f ca="1"/>
        <v>13296.040962254778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7797.318680200844</v>
      </c>
      <c r="AH324" s="23">
        <f ca="1"/>
        <v>8161.2190541543932</v>
      </c>
      <c r="AI324" s="23">
        <f ca="1"/>
        <v>9201.2384170358</v>
      </c>
      <c r="AJ324" s="23">
        <f ca="1"/>
        <v>10117.364162432725</v>
      </c>
      <c r="AK324" s="30">
        <f ca="1"/>
        <v>10595.240176484383</v>
      </c>
      <c r="AL324" s="23">
        <f ca="1"/>
        <v>10982.761414243532</v>
      </c>
      <c r="AM324" s="23">
        <f ca="1"/>
        <v>11351.286947528604</v>
      </c>
      <c r="AN324" s="23">
        <f ca="1"/>
        <v>11665.261274208118</v>
      </c>
      <c r="AO324" s="23">
        <f ca="1"/>
        <v>11992.29948264785</v>
      </c>
      <c r="AP324" s="23">
        <f ca="1"/>
        <v>12135.642050088805</v>
      </c>
      <c r="AQ324" s="23">
        <f ca="1"/>
        <v>12331.285683543021</v>
      </c>
      <c r="AR324" s="23">
        <f ca="1"/>
        <v>12693.99324263362</v>
      </c>
      <c r="AS324" s="23">
        <f ca="1"/>
        <v>12575.397812785415</v>
      </c>
      <c r="AT324" s="23">
        <f ca="1"/>
        <v>13049.138961411634</v>
      </c>
      <c r="AU324" s="23">
        <f ca="1"/>
        <v>13322.402887849948</v>
      </c>
      <c r="AV324" s="23">
        <f ca="1"/>
        <v>13322.402887849948</v>
      </c>
      <c r="AW324" s="23">
        <f ca="1"/>
        <v>13322.402887849948</v>
      </c>
      <c r="AX324" s="23">
        <f ca="1"/>
        <v>13322.402887849948</v>
      </c>
      <c r="AY324" s="23">
        <f ca="1"/>
        <v>13322.402887849948</v>
      </c>
      <c r="AZ324" s="23">
        <f ca="1"/>
        <v>13322.402887849948</v>
      </c>
      <c r="BA324" s="23">
        <f ca="1"/>
        <v>13322.402887849948</v>
      </c>
      <c r="BB324" s="23">
        <f ca="1"/>
        <v>13322.402887849948</v>
      </c>
      <c r="BC324" s="23">
        <f ca="1"/>
        <v>13322.402887849948</v>
      </c>
      <c r="BD324" s="23">
        <f ca="1"/>
        <v>13322.402887849948</v>
      </c>
      <c r="BE324" s="23">
        <f ca="1"/>
        <v>13322.402887849948</v>
      </c>
      <c r="BF324" s="23">
        <f ca="1"/>
        <v>13322.402887849948</v>
      </c>
      <c r="BG324" s="23">
        <f ca="1"/>
        <v>13322.402887849948</v>
      </c>
      <c r="BH324" s="23">
        <f ca="1"/>
        <v>13322.402887849948</v>
      </c>
      <c r="BI324" s="23">
        <f ca="1"/>
        <v>13322.402887849948</v>
      </c>
      <c r="BJ324" s="23">
        <f ca="1"/>
        <v>13322.402887849948</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8591.0841684517927</v>
      </c>
      <c r="C325" s="23">
        <f ca="1"/>
        <v>9002.1349052727837</v>
      </c>
      <c r="D325" s="23">
        <f ca="1"/>
        <v>10231.30770939536</v>
      </c>
      <c r="E325" s="23">
        <f ca="1"/>
        <v>11266.479637473536</v>
      </c>
      <c r="F325" s="23">
        <f ca="1"/>
        <v>11824.936260477547</v>
      </c>
      <c r="G325" s="23">
        <f ca="1"/>
        <v>12228.468296379337</v>
      </c>
      <c r="H325" s="23">
        <f ca="1"/>
        <v>12693.616083962119</v>
      </c>
      <c r="I325" s="23">
        <f ca="1"/>
        <v>13041.653257022259</v>
      </c>
      <c r="J325" s="23">
        <f ca="1"/>
        <v>13425.349715521508</v>
      </c>
      <c r="K325" s="23">
        <f ca="1"/>
        <v>13626.457335968784</v>
      </c>
      <c r="L325" s="23">
        <f ca="1"/>
        <v>13800.641474544078</v>
      </c>
      <c r="M325" s="23">
        <f ca="1"/>
        <v>14231.822250709705</v>
      </c>
      <c r="N325" s="23">
        <f ca="1"/>
        <v>13971.784107256084</v>
      </c>
      <c r="O325" s="23">
        <f ca="1"/>
        <v>14674.93604806144</v>
      </c>
      <c r="P325" s="23">
        <f ca="1"/>
        <v>15592.141691791048</v>
      </c>
      <c r="Q325" s="23">
        <f ca="1"/>
        <v>15592.141691791048</v>
      </c>
      <c r="R325" s="23">
        <f ca="1"/>
        <v>15592.141691791048</v>
      </c>
      <c r="S325" s="23">
        <f ca="1"/>
        <v>15592.141691791048</v>
      </c>
      <c r="T325" s="23">
        <f ca="1"/>
        <v>15592.141691791048</v>
      </c>
      <c r="U325" s="23">
        <f ca="1"/>
        <v>15592.141691791048</v>
      </c>
      <c r="V325" s="23">
        <f ca="1"/>
        <v>15592.141691791048</v>
      </c>
      <c r="W325" s="23">
        <f ca="1"/>
        <v>15592.141691791048</v>
      </c>
      <c r="X325" s="23">
        <f ca="1"/>
        <v>15592.141691791048</v>
      </c>
      <c r="Y325" s="23">
        <f ca="1"/>
        <v>15592.141691791048</v>
      </c>
      <c r="Z325" s="23">
        <f ca="1"/>
        <v>15592.141691791048</v>
      </c>
      <c r="AA325" s="23">
        <f ca="1"/>
        <v>15592.141691791048</v>
      </c>
      <c r="AB325" s="23">
        <f ca="1"/>
        <v>15592.141691791048</v>
      </c>
      <c r="AC325" s="23">
        <f ca="1"/>
        <v>15592.141691791048</v>
      </c>
      <c r="AD325" s="23">
        <f ca="1"/>
        <v>15592.141691791048</v>
      </c>
      <c r="AE325" s="23">
        <f ca="1"/>
        <v>15592.141691791048</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9143.8419919791977</v>
      </c>
      <c r="AH325" s="23">
        <f ca="1"/>
        <v>9570.5845244734155</v>
      </c>
      <c r="AI325" s="23">
        <f ca="1"/>
        <v>10790.205411193605</v>
      </c>
      <c r="AJ325" s="23">
        <f ca="1"/>
        <v>11864.537422525209</v>
      </c>
      <c r="AK325" s="30">
        <f ca="1"/>
        <v>12424.938111975114</v>
      </c>
      <c r="AL325" s="23">
        <f ca="1"/>
        <v>12879.38060841988</v>
      </c>
      <c r="AM325" s="23">
        <f ca="1"/>
        <v>13311.547021590228</v>
      </c>
      <c r="AN325" s="23">
        <f ca="1"/>
        <v>13679.741749860792</v>
      </c>
      <c r="AO325" s="23">
        <f ca="1"/>
        <v>14063.256368919025</v>
      </c>
      <c r="AP325" s="23">
        <f ca="1"/>
        <v>14231.352844279572</v>
      </c>
      <c r="AQ325" s="23">
        <f ca="1"/>
        <v>14460.782285913725</v>
      </c>
      <c r="AR325" s="23">
        <f ca="1"/>
        <v>14886.126015681028</v>
      </c>
      <c r="AS325" s="23">
        <f ca="1"/>
        <v>14747.050274906651</v>
      </c>
      <c r="AT325" s="23">
        <f ca="1"/>
        <v>15302.602046714612</v>
      </c>
      <c r="AU325" s="23">
        <f ca="1"/>
        <v>15623.056073020407</v>
      </c>
      <c r="AV325" s="23">
        <f ca="1"/>
        <v>15623.056073020407</v>
      </c>
      <c r="AW325" s="23">
        <f ca="1"/>
        <v>15623.056073020407</v>
      </c>
      <c r="AX325" s="23">
        <f ca="1"/>
        <v>15623.056073020407</v>
      </c>
      <c r="AY325" s="23">
        <f ca="1"/>
        <v>15623.056073020407</v>
      </c>
      <c r="AZ325" s="23">
        <f ca="1"/>
        <v>15623.056073020407</v>
      </c>
      <c r="BA325" s="23">
        <f ca="1"/>
        <v>15623.056073020407</v>
      </c>
      <c r="BB325" s="23">
        <f ca="1"/>
        <v>15623.056073020407</v>
      </c>
      <c r="BC325" s="23">
        <f ca="1"/>
        <v>15623.056073020407</v>
      </c>
      <c r="BD325" s="23">
        <f ca="1"/>
        <v>15623.056073020407</v>
      </c>
      <c r="BE325" s="23">
        <f ca="1"/>
        <v>15623.056073020407</v>
      </c>
      <c r="BF325" s="23">
        <f ca="1"/>
        <v>15623.056073020407</v>
      </c>
      <c r="BG325" s="23">
        <f ca="1"/>
        <v>15623.056073020407</v>
      </c>
      <c r="BH325" s="23">
        <f ca="1"/>
        <v>15623.056073020407</v>
      </c>
      <c r="BI325" s="23">
        <f ca="1"/>
        <v>15623.056073020407</v>
      </c>
      <c r="BJ325" s="23">
        <f ca="1"/>
        <v>15623.056073020407</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9414.2762431821411</v>
      </c>
      <c r="C326" s="23">
        <f ca="1"/>
        <v>9864.713593174225</v>
      </c>
      <c r="D326" s="23">
        <f ca="1"/>
        <v>11211.664932693242</v>
      </c>
      <c r="E326" s="23">
        <f ca="1"/>
        <v>12346.026358914916</v>
      </c>
      <c r="F326" s="23">
        <f ca="1"/>
        <v>12957.993930842666</v>
      </c>
      <c r="G326" s="23">
        <f ca="1"/>
        <v>13400.192142903456</v>
      </c>
      <c r="H326" s="23">
        <f ca="1"/>
        <v>13909.910087733982</v>
      </c>
      <c r="I326" s="23">
        <f ca="1"/>
        <v>14291.295955435802</v>
      </c>
      <c r="J326" s="23">
        <f ca="1"/>
        <v>14711.757958020693</v>
      </c>
      <c r="K326" s="23">
        <f ca="1"/>
        <v>14932.135579328629</v>
      </c>
      <c r="L326" s="23">
        <f ca="1"/>
        <v>15123.009928313626</v>
      </c>
      <c r="M326" s="23">
        <f ca="1"/>
        <v>15595.506164874701</v>
      </c>
      <c r="N326" s="23">
        <f ca="1"/>
        <v>15310.551336329727</v>
      </c>
      <c r="O326" s="23">
        <f ca="1"/>
        <v>16081.078836919238</v>
      </c>
      <c r="P326" s="23">
        <f ca="1"/>
        <v>17086.170526462345</v>
      </c>
      <c r="Q326" s="23">
        <f ca="1"/>
        <v>17086.170526462345</v>
      </c>
      <c r="R326" s="23">
        <f ca="1"/>
        <v>17086.170526462345</v>
      </c>
      <c r="S326" s="23">
        <f ca="1"/>
        <v>17086.170526462345</v>
      </c>
      <c r="T326" s="23">
        <f ca="1"/>
        <v>17086.170526462345</v>
      </c>
      <c r="U326" s="23">
        <f ca="1"/>
        <v>17086.170526462345</v>
      </c>
      <c r="V326" s="23">
        <f ca="1"/>
        <v>17086.170526462345</v>
      </c>
      <c r="W326" s="23">
        <f ca="1"/>
        <v>17086.170526462345</v>
      </c>
      <c r="X326" s="23">
        <f ca="1"/>
        <v>17086.170526462345</v>
      </c>
      <c r="Y326" s="23">
        <f ca="1"/>
        <v>17086.170526462345</v>
      </c>
      <c r="Z326" s="23">
        <f ca="1"/>
        <v>17086.170526462345</v>
      </c>
      <c r="AA326" s="23">
        <f ca="1"/>
        <v>17086.170526462345</v>
      </c>
      <c r="AB326" s="23">
        <f ca="1"/>
        <v>17086.170526462345</v>
      </c>
      <c r="AC326" s="23">
        <f ca="1"/>
        <v>17086.170526462345</v>
      </c>
      <c r="AD326" s="23">
        <f ca="1"/>
        <v>17086.170526462345</v>
      </c>
      <c r="AE326" s="23">
        <f ca="1"/>
        <v>17086.170526462345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10019.998960388961</v>
      </c>
      <c r="AH326" s="23">
        <f ca="1"/>
        <v>10487.631683668367</v>
      </c>
      <c r="AI326" s="23">
        <f ca="1"/>
        <v>11824.115847297249</v>
      </c>
      <c r="AJ326" s="23">
        <f ca="1"/>
        <v>13001.389650376736</v>
      </c>
      <c r="AK326" s="30">
        <f ca="1"/>
        <v>13615.487567927681</v>
      </c>
      <c r="AL326" s="23">
        <f ca="1"/>
        <v>14113.47444761429</v>
      </c>
      <c r="AM326" s="23">
        <f ca="1"/>
        <v>14587.050764274221</v>
      </c>
      <c r="AN326" s="23">
        <f ca="1"/>
        <v>14990.525670963107</v>
      </c>
      <c r="AO326" s="23">
        <f ca="1"/>
        <v>15410.788410370493</v>
      </c>
      <c r="AP326" s="23">
        <f ca="1"/>
        <v>15594.991780226974</v>
      </c>
      <c r="AQ326" s="23">
        <f ca="1"/>
        <v>15846.405001132731</v>
      </c>
      <c r="AR326" s="23">
        <f ca="1"/>
        <v>16312.504889321401</v>
      </c>
      <c r="AS326" s="23">
        <f ca="1"/>
        <v>16160.103001887541</v>
      </c>
      <c r="AT326" s="23">
        <f ca="1"/>
        <v>16768.887381674609</v>
      </c>
      <c r="AU326" s="23">
        <f ca="1"/>
        <v>17120.047103512883</v>
      </c>
      <c r="AV326" s="23">
        <f ca="1"/>
        <v>17120.047103512883</v>
      </c>
      <c r="AW326" s="23">
        <f ca="1"/>
        <v>17120.047103512883</v>
      </c>
      <c r="AX326" s="23">
        <f ca="1"/>
        <v>17120.047103512883</v>
      </c>
      <c r="AY326" s="23">
        <f ca="1"/>
        <v>17120.047103512883</v>
      </c>
      <c r="AZ326" s="23">
        <f ca="1"/>
        <v>17120.047103512883</v>
      </c>
      <c r="BA326" s="23">
        <f ca="1"/>
        <v>17120.047103512883</v>
      </c>
      <c r="BB326" s="23">
        <f ca="1"/>
        <v>17120.047103512883</v>
      </c>
      <c r="BC326" s="23">
        <f ca="1"/>
        <v>17120.047103512883</v>
      </c>
      <c r="BD326" s="23">
        <f ca="1"/>
        <v>17120.047103512883</v>
      </c>
      <c r="BE326" s="23">
        <f ca="1"/>
        <v>17120.047103512883</v>
      </c>
      <c r="BF326" s="23">
        <f ca="1"/>
        <v>17120.047103512883</v>
      </c>
      <c r="BG326" s="23">
        <f ca="1"/>
        <v>17120.047103512883</v>
      </c>
      <c r="BH326" s="23">
        <f ca="1"/>
        <v>17120.047103512883</v>
      </c>
      <c r="BI326" s="23">
        <f ca="1"/>
        <v>17120.047103512883</v>
      </c>
      <c r="BJ326" s="23">
        <f ca="1"/>
        <v>17120.047103512883</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10243.086098223006</v>
      </c>
      <c r="C327" s="23">
        <f ca="1"/>
        <v>10733.178850830058</v>
      </c>
      <c r="D327" s="23">
        <f ca="1"/>
        <v>12198.712491910737</v>
      </c>
      <c r="E327" s="23">
        <f ca="1"/>
        <v>13432.94032367916</v>
      </c>
      <c r="F327" s="23">
        <f ca="1"/>
        <v>14098.784023890961</v>
      </c>
      <c r="G327" s="23">
        <f ca="1"/>
        <v>14579.912285014505</v>
      </c>
      <c r="H327" s="23">
        <f ca="1"/>
        <v>15134.504551041278</v>
      </c>
      <c r="I327" s="23">
        <f ca="1"/>
        <v>15549.466697743141</v>
      </c>
      <c r="J327" s="23">
        <f ca="1"/>
        <v>16006.945146670889</v>
      </c>
      <c r="K327" s="23">
        <f ca="1"/>
        <v>16246.724274759843</v>
      </c>
      <c r="L327" s="23">
        <f ca="1"/>
        <v>16454.402734589559</v>
      </c>
      <c r="M327" s="23">
        <f ca="1"/>
        <v>16968.496384187583</v>
      </c>
      <c r="N327" s="23">
        <f ca="1"/>
        <v>16658.454829479182</v>
      </c>
      <c r="O327" s="23">
        <f ca="1"/>
        <v>17496.81768666672</v>
      </c>
      <c r="P327" s="23">
        <f ca="1"/>
        <v>18590.395190306928</v>
      </c>
      <c r="Q327" s="23">
        <f ca="1"/>
        <v>18590.395190306928</v>
      </c>
      <c r="R327" s="23">
        <f ca="1"/>
        <v>18590.395190306928</v>
      </c>
      <c r="S327" s="23">
        <f ca="1"/>
        <v>18590.395190306928</v>
      </c>
      <c r="T327" s="23">
        <f ca="1"/>
        <v>18590.395190306928</v>
      </c>
      <c r="U327" s="23">
        <f ca="1"/>
        <v>18590.395190306928</v>
      </c>
      <c r="V327" s="23">
        <f ca="1"/>
        <v>18590.395190306928</v>
      </c>
      <c r="W327" s="23">
        <f ca="1"/>
        <v>18590.395190306928</v>
      </c>
      <c r="X327" s="23">
        <f ca="1"/>
        <v>18590.395190306928</v>
      </c>
      <c r="Y327" s="23">
        <f ca="1"/>
        <v>18590.395190306928</v>
      </c>
      <c r="Z327" s="23">
        <f ca="1"/>
        <v>18590.395190306928</v>
      </c>
      <c r="AA327" s="23">
        <f ca="1"/>
        <v>18590.395190306928</v>
      </c>
      <c r="AB327" s="23">
        <f ca="1"/>
        <v>18590.395190306928</v>
      </c>
      <c r="AC327" s="23">
        <f ca="1"/>
        <v>18590.395190306928</v>
      </c>
      <c r="AD327" s="23">
        <f ca="1"/>
        <v>18590.395190306928</v>
      </c>
      <c r="AE327" s="23">
        <f ca="1"/>
        <v>18590.395190306928</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10902.135161977887</v>
      </c>
      <c r="AH327" s="23">
        <f ca="1"/>
        <v>11410.937126480087</v>
      </c>
      <c r="AI327" s="23">
        <f ca="1"/>
        <v>12865.082087105857</v>
      </c>
      <c r="AJ327" s="23">
        <f ca="1"/>
        <v>14146.000196435685</v>
      </c>
      <c r="AK327" s="30">
        <f ca="1"/>
        <v>14814.16179268895</v>
      </c>
      <c r="AL327" s="23">
        <f ca="1"/>
        <v>15355.990219288338</v>
      </c>
      <c r="AM327" s="23">
        <f ca="1"/>
        <v>15871.259036595458</v>
      </c>
      <c r="AN327" s="23">
        <f ca="1"/>
        <v>16310.254887251505</v>
      </c>
      <c r="AO327" s="23">
        <f ca="1"/>
        <v>16767.516530358957</v>
      </c>
      <c r="AP327" s="23">
        <f ca="1"/>
        <v>16967.936714373547</v>
      </c>
      <c r="AQ327" s="23">
        <f ca="1"/>
        <v>17241.483740342141</v>
      </c>
      <c r="AR327" s="23">
        <f ca="1"/>
        <v>17748.617922701218</v>
      </c>
      <c r="AS327" s="23">
        <f ca="1"/>
        <v>17582.798945841765</v>
      </c>
      <c r="AT327" s="23">
        <f ca="1"/>
        <v>18245.179213462256</v>
      </c>
      <c r="AU327" s="23">
        <f ca="1"/>
        <v>18627.254178345767</v>
      </c>
      <c r="AV327" s="23">
        <f ca="1"/>
        <v>18627.254178345767</v>
      </c>
      <c r="AW327" s="23">
        <f ca="1"/>
        <v>18627.254178345767</v>
      </c>
      <c r="AX327" s="23">
        <f ca="1"/>
        <v>18627.254178345767</v>
      </c>
      <c r="AY327" s="23">
        <f ca="1"/>
        <v>18627.254178345767</v>
      </c>
      <c r="AZ327" s="23">
        <f ca="1"/>
        <v>18627.254178345767</v>
      </c>
      <c r="BA327" s="23">
        <f ca="1"/>
        <v>18627.254178345767</v>
      </c>
      <c r="BB327" s="23">
        <f ca="1"/>
        <v>18627.254178345767</v>
      </c>
      <c r="BC327" s="23">
        <f ca="1"/>
        <v>18627.254178345767</v>
      </c>
      <c r="BD327" s="23">
        <f ca="1"/>
        <v>18627.254178345767</v>
      </c>
      <c r="BE327" s="23">
        <f ca="1"/>
        <v>18627.254178345767</v>
      </c>
      <c r="BF327" s="23">
        <f ca="1"/>
        <v>18627.254178345767</v>
      </c>
      <c r="BG327" s="23">
        <f ca="1"/>
        <v>18627.254178345767</v>
      </c>
      <c r="BH327" s="23">
        <f ca="1"/>
        <v>18627.254178345767</v>
      </c>
      <c r="BI327" s="23">
        <f ca="1"/>
        <v>18627.254178345767</v>
      </c>
      <c r="BJ327" s="23">
        <f ca="1"/>
        <v>18627.254178345767</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10267.804331586178</v>
      </c>
      <c r="C328" s="23">
        <f ca="1"/>
        <v>10759.079757746142</v>
      </c>
      <c r="D328" s="23">
        <f ca="1"/>
        <v>12228.149969953376</v>
      </c>
      <c r="E328" s="23">
        <f ca="1"/>
        <v>13465.356194295719</v>
      </c>
      <c r="F328" s="23">
        <f ca="1"/>
        <v>14132.806683692677</v>
      </c>
      <c r="G328" s="23">
        <f ca="1"/>
        <v>14615.095985592607</v>
      </c>
      <c r="H328" s="23">
        <f ca="1"/>
        <v>15171.026572992603</v>
      </c>
      <c r="I328" s="23">
        <f ca="1"/>
        <v>15586.990090871152</v>
      </c>
      <c r="J328" s="23">
        <f ca="1"/>
        <v>16045.572509730498</v>
      </c>
      <c r="K328" s="23">
        <f ca="1"/>
        <v>16285.930263868957</v>
      </c>
      <c r="L328" s="23">
        <f ca="1"/>
        <v>16494.109885612706</v>
      </c>
      <c r="M328" s="23">
        <f ca="1"/>
        <v>17009.444126833157</v>
      </c>
      <c r="N328" s="23">
        <f ca="1"/>
        <v>16698.654391407727</v>
      </c>
      <c r="O328" s="23">
        <f ca="1"/>
        <v>17539.040354576046</v>
      </c>
      <c r="P328" s="23">
        <f ca="1"/>
        <v>18635.256838663794</v>
      </c>
      <c r="Q328" s="23">
        <f ca="1"/>
        <v>18635.256838663794</v>
      </c>
      <c r="R328" s="23">
        <f ca="1"/>
        <v>18635.256838663794</v>
      </c>
      <c r="S328" s="23">
        <f ca="1"/>
        <v>18635.256838663794</v>
      </c>
      <c r="T328" s="23">
        <f ca="1"/>
        <v>18635.256838663794</v>
      </c>
      <c r="U328" s="23">
        <f ca="1"/>
        <v>18635.256838663794</v>
      </c>
      <c r="V328" s="23">
        <f ca="1"/>
        <v>18635.256838663794</v>
      </c>
      <c r="W328" s="23">
        <f ca="1"/>
        <v>18635.256838663794</v>
      </c>
      <c r="X328" s="23">
        <f ca="1"/>
        <v>18635.256838663794</v>
      </c>
      <c r="Y328" s="23">
        <f ca="1"/>
        <v>18635.256838663794</v>
      </c>
      <c r="Z328" s="23">
        <f ca="1"/>
        <v>18635.256838663794</v>
      </c>
      <c r="AA328" s="23">
        <f ca="1"/>
        <v>18635.256838663794</v>
      </c>
      <c r="AB328" s="23">
        <f ca="1"/>
        <v>18635.256838663794</v>
      </c>
      <c r="AC328" s="23">
        <f ca="1"/>
        <v>18635.256838663794</v>
      </c>
      <c r="AD328" s="23">
        <f ca="1"/>
        <v>18635.256838663794</v>
      </c>
      <c r="AE328" s="23">
        <f ca="1"/>
        <v>18635.256838663794</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10928.443787962919</v>
      </c>
      <c r="AH328" s="23">
        <f ca="1"/>
        <v>11438.473574390424</v>
      </c>
      <c r="AI328" s="23">
        <f ca="1"/>
        <v>12896.127623403812</v>
      </c>
      <c r="AJ328" s="23">
        <f ca="1"/>
        <v>14180.136796544086</v>
      </c>
      <c r="AK328" s="30">
        <f ca="1"/>
        <v>14849.910775442793</v>
      </c>
      <c r="AL328" s="23">
        <f ca="1"/>
        <v>15393.046722194122</v>
      </c>
      <c r="AM328" s="23">
        <f ca="1"/>
        <v>15909.55896699456</v>
      </c>
      <c r="AN328" s="23">
        <f ca="1"/>
        <v>16349.614186065353</v>
      </c>
      <c r="AO328" s="23">
        <f ca="1"/>
        <v>16807.979275916681</v>
      </c>
      <c r="AP328" s="23">
        <f ca="1"/>
        <v>17008.883106444802</v>
      </c>
      <c r="AQ328" s="23">
        <f ca="1"/>
        <v>17283.090245894706</v>
      </c>
      <c r="AR328" s="23">
        <f ca="1"/>
        <v>17791.448225549422</v>
      </c>
      <c r="AS328" s="23">
        <f ca="1"/>
        <v>17625.229100519122</v>
      </c>
      <c r="AT328" s="23">
        <f ca="1"/>
        <v>18289.207799498403</v>
      </c>
      <c r="AU328" s="23">
        <f ca="1"/>
        <v>18672.204773437938</v>
      </c>
      <c r="AV328" s="23">
        <f ca="1"/>
        <v>18672.204773437938</v>
      </c>
      <c r="AW328" s="23">
        <f ca="1"/>
        <v>18672.204773437938</v>
      </c>
      <c r="AX328" s="23">
        <f ca="1"/>
        <v>18672.204773437938</v>
      </c>
      <c r="AY328" s="23">
        <f ca="1"/>
        <v>18672.204773437938</v>
      </c>
      <c r="AZ328" s="23">
        <f ca="1"/>
        <v>18672.204773437938</v>
      </c>
      <c r="BA328" s="23">
        <f ca="1"/>
        <v>18672.204773437938</v>
      </c>
      <c r="BB328" s="23">
        <f ca="1"/>
        <v>18672.204773437938</v>
      </c>
      <c r="BC328" s="23">
        <f ca="1"/>
        <v>18672.204773437938</v>
      </c>
      <c r="BD328" s="23">
        <f ca="1"/>
        <v>18672.204773437938</v>
      </c>
      <c r="BE328" s="23">
        <f ca="1"/>
        <v>18672.204773437938</v>
      </c>
      <c r="BF328" s="23">
        <f ca="1"/>
        <v>18672.204773437938</v>
      </c>
      <c r="BG328" s="23">
        <f ca="1"/>
        <v>18672.204773437938</v>
      </c>
      <c r="BH328" s="23">
        <f ca="1"/>
        <v>18672.204773437938</v>
      </c>
      <c r="BI328" s="23">
        <f ca="1"/>
        <v>18672.204773437938</v>
      </c>
      <c r="BJ328" s="23">
        <f ca="1"/>
        <v>18672.204773437938</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12096.204563086187</v>
      </c>
      <c r="C329" s="23">
        <f ca="1"/>
        <v>12674.961993568915</v>
      </c>
      <c r="D329" s="23">
        <f ca="1"/>
        <v>14405.631300319335</v>
      </c>
      <c r="E329" s="23">
        <f ca="1"/>
        <v>15863.148320811346</v>
      </c>
      <c r="F329" s="23">
        <f ca="1"/>
        <v>16649.452519328377</v>
      </c>
      <c r="G329" s="23">
        <f ca="1"/>
        <v>17217.623655627034</v>
      </c>
      <c r="H329" s="23">
        <f ca="1"/>
        <v>17872.549469452726</v>
      </c>
      <c r="I329" s="23">
        <f ca="1"/>
        <v>18362.58410982482</v>
      </c>
      <c r="J329" s="23">
        <f ca="1"/>
        <v>18902.8268499882</v>
      </c>
      <c r="K329" s="23">
        <f ca="1"/>
        <v>19185.985397667067</v>
      </c>
      <c r="L329" s="23">
        <f ca="1"/>
        <v>19431.235814324482</v>
      </c>
      <c r="M329" s="23">
        <f ca="1"/>
        <v>20038.336241919253</v>
      </c>
      <c r="N329" s="23">
        <f ca="1"/>
        <v>19672.203805576588</v>
      </c>
      <c r="O329" s="23">
        <f ca="1"/>
        <v>20662.238305080904</v>
      </c>
      <c r="P329" s="23">
        <f ca="1"/>
        <v>21953.65937318224</v>
      </c>
      <c r="Q329" s="23">
        <f ca="1"/>
        <v>21953.65937318224</v>
      </c>
      <c r="R329" s="23">
        <f ca="1"/>
        <v>21953.65937318224</v>
      </c>
      <c r="S329" s="23">
        <f ca="1"/>
        <v>21953.65937318224</v>
      </c>
      <c r="T329" s="23">
        <f ca="1"/>
        <v>21953.65937318224</v>
      </c>
      <c r="U329" s="23">
        <f ca="1"/>
        <v>21953.65937318224</v>
      </c>
      <c r="V329" s="23">
        <f ca="1"/>
        <v>21953.65937318224</v>
      </c>
      <c r="W329" s="23">
        <f ca="1"/>
        <v>21953.65937318224</v>
      </c>
      <c r="X329" s="23">
        <f ca="1"/>
        <v>21953.65937318224</v>
      </c>
      <c r="Y329" s="23">
        <f ca="1"/>
        <v>21953.65937318224</v>
      </c>
      <c r="Z329" s="23">
        <f ca="1"/>
        <v>21953.65937318224</v>
      </c>
      <c r="AA329" s="23">
        <f ca="1"/>
        <v>21953.65937318224</v>
      </c>
      <c r="AB329" s="23">
        <f ca="1"/>
        <v>21953.65937318224</v>
      </c>
      <c r="AC329" s="23">
        <f ca="1"/>
        <v>21953.65937318224</v>
      </c>
      <c r="AD329" s="23">
        <f ca="1"/>
        <v>21953.65937318224</v>
      </c>
      <c r="AE329" s="23">
        <f ca="1"/>
        <v>21953.65937318224</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12874.484879764625</v>
      </c>
      <c r="AH329" s="23">
        <f ca="1"/>
        <v>13475.336281939837</v>
      </c>
      <c r="AI329" s="23">
        <f ca="1"/>
        <v>15192.556535625074</v>
      </c>
      <c r="AJ329" s="23">
        <f ca="1"/>
        <v>16705.210762138231</v>
      </c>
      <c r="AK329" s="30">
        <f ca="1"/>
        <v>17494.252196719146</v>
      </c>
      <c r="AL329" s="23">
        <f ca="1"/>
        <v>18134.10501289125</v>
      </c>
      <c r="AM329" s="23">
        <f ca="1"/>
        <v>18742.593212576277</v>
      </c>
      <c r="AN329" s="23">
        <f ca="1"/>
        <v>19261.009592265087</v>
      </c>
      <c r="AO329" s="23">
        <f ca="1"/>
        <v>19800.996303383352</v>
      </c>
      <c r="AP329" s="23">
        <f ca="1"/>
        <v>20037.675319957511</v>
      </c>
      <c r="AQ329" s="23">
        <f ca="1"/>
        <v>20360.710853585795</v>
      </c>
      <c r="AR329" s="23">
        <f ca="1"/>
        <v>20959.592748351188</v>
      </c>
      <c r="AS329" s="23">
        <f ca="1"/>
        <v>20763.774784380199</v>
      </c>
      <c r="AT329" s="23">
        <f ca="1"/>
        <v>21545.988966596164</v>
      </c>
      <c r="AU329" s="23">
        <f ca="1"/>
        <v>21997.18667101326</v>
      </c>
      <c r="AV329" s="23">
        <f ca="1"/>
        <v>21997.18667101326</v>
      </c>
      <c r="AW329" s="23">
        <f ca="1"/>
        <v>21997.18667101326</v>
      </c>
      <c r="AX329" s="23">
        <f ca="1"/>
        <v>21997.18667101326</v>
      </c>
      <c r="AY329" s="23">
        <f ca="1"/>
        <v>21997.18667101326</v>
      </c>
      <c r="AZ329" s="23">
        <f ca="1"/>
        <v>21997.18667101326</v>
      </c>
      <c r="BA329" s="23">
        <f ca="1"/>
        <v>21997.18667101326</v>
      </c>
      <c r="BB329" s="23">
        <f ca="1"/>
        <v>21997.18667101326</v>
      </c>
      <c r="BC329" s="23">
        <f ca="1"/>
        <v>21997.18667101326</v>
      </c>
      <c r="BD329" s="23">
        <f ca="1"/>
        <v>21997.18667101326</v>
      </c>
      <c r="BE329" s="23">
        <f ca="1"/>
        <v>21997.18667101326</v>
      </c>
      <c r="BF329" s="23">
        <f ca="1"/>
        <v>21997.18667101326</v>
      </c>
      <c r="BG329" s="23">
        <f ca="1"/>
        <v>21997.18667101326</v>
      </c>
      <c r="BH329" s="23">
        <f ca="1"/>
        <v>21997.18667101326</v>
      </c>
      <c r="BI329" s="23">
        <f ca="1"/>
        <v>21997.18667101326</v>
      </c>
      <c r="BJ329" s="23">
        <f ca="1"/>
        <v>21997.18667101326</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15128.307855635127</v>
      </c>
      <c r="C330" s="23">
        <f ca="1"/>
        <v>15852.139908608047</v>
      </c>
      <c r="D330" s="23">
        <f ca="1"/>
        <v>18016.628606882747</v>
      </c>
      <c r="E330" s="23">
        <f ca="1"/>
        <v>19839.495116442296</v>
      </c>
      <c r="F330" s="23">
        <f ca="1"/>
        <v>20822.898788338294</v>
      </c>
      <c r="G330" s="23">
        <f ca="1"/>
        <v>21533.490926540282</v>
      </c>
      <c r="H330" s="23">
        <f ca="1"/>
        <v>22352.584162148527</v>
      </c>
      <c r="I330" s="23">
        <f ca="1"/>
        <v>22965.453666860602</v>
      </c>
      <c r="J330" s="23">
        <f ca="1"/>
        <v>23641.116718633446</v>
      </c>
      <c r="K330" s="23">
        <f ca="1"/>
        <v>23995.253395051193</v>
      </c>
      <c r="L330" s="23">
        <f ca="1"/>
        <v>24301.979673163136</v>
      </c>
      <c r="M330" s="23">
        <f ca="1"/>
        <v>25061.259339776025</v>
      </c>
      <c r="N330" s="23">
        <f ca="1"/>
        <v>24603.350068811083</v>
      </c>
      <c r="O330" s="23">
        <f ca="1"/>
        <v>25841.552235291285</v>
      </c>
      <c r="P330" s="23">
        <f ca="1"/>
        <v>27456.688238291015</v>
      </c>
      <c r="Q330" s="23">
        <f ca="1"/>
        <v>27456.688238291015</v>
      </c>
      <c r="R330" s="23">
        <f ca="1"/>
        <v>27456.688238291015</v>
      </c>
      <c r="S330" s="23">
        <f ca="1"/>
        <v>27456.688238291015</v>
      </c>
      <c r="T330" s="23">
        <f ca="1"/>
        <v>27456.688238291015</v>
      </c>
      <c r="U330" s="23">
        <f ca="1"/>
        <v>27456.688238291015</v>
      </c>
      <c r="V330" s="23">
        <f ca="1"/>
        <v>27456.688238291015</v>
      </c>
      <c r="W330" s="23">
        <f ca="1"/>
        <v>27456.688238291015</v>
      </c>
      <c r="X330" s="23">
        <f ca="1"/>
        <v>27456.688238291015</v>
      </c>
      <c r="Y330" s="23">
        <f ca="1"/>
        <v>27456.688238291015</v>
      </c>
      <c r="Z330" s="23">
        <f ca="1"/>
        <v>27456.688238291015</v>
      </c>
      <c r="AA330" s="23">
        <f ca="1"/>
        <v>27456.688238291015</v>
      </c>
      <c r="AB330" s="23">
        <f ca="1"/>
        <v>27456.688238291015</v>
      </c>
      <c r="AC330" s="23">
        <f ca="1"/>
        <v>27456.688238291015</v>
      </c>
      <c r="AD330" s="23">
        <f ca="1"/>
        <v>27456.688238291015</v>
      </c>
      <c r="AE330" s="23">
        <f ca="1"/>
        <v>27456.688238291015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16101.67633392817</v>
      </c>
      <c r="AH330" s="23">
        <f ca="1"/>
        <v>16853.140558941035</v>
      </c>
      <c r="AI330" s="23">
        <f ca="1"/>
        <v>19000.808988173849</v>
      </c>
      <c r="AJ330" s="23">
        <f ca="1"/>
        <v>20892.633708768699</v>
      </c>
      <c r="AK330" s="30">
        <f ca="1"/>
        <v>21879.460747856614</v>
      </c>
      <c r="AL330" s="23">
        <f ca="1"/>
        <v>22679.702702666698</v>
      </c>
      <c r="AM330" s="23">
        <f ca="1"/>
        <v>23440.71800819883</v>
      </c>
      <c r="AN330" s="23">
        <f ca="1"/>
        <v>24089.083580096467</v>
      </c>
      <c r="AO330" s="23">
        <f ca="1"/>
        <v>24764.426425130561</v>
      </c>
      <c r="AP330" s="23">
        <f ca="1"/>
        <v>25060.432747364026</v>
      </c>
      <c r="AQ330" s="23">
        <f ca="1"/>
        <v>25464.442201366783</v>
      </c>
      <c r="AR330" s="23">
        <f ca="1"/>
        <v>26213.443231063764</v>
      </c>
      <c r="AS330" s="23">
        <f ca="1"/>
        <v>25968.540424801948</v>
      </c>
      <c r="AT330" s="23">
        <f ca="1"/>
        <v>26946.828853696366</v>
      </c>
      <c r="AU330" s="23">
        <f ca="1"/>
        <v>27511.126335652651</v>
      </c>
      <c r="AV330" s="23">
        <f ca="1"/>
        <v>27511.126335652651</v>
      </c>
      <c r="AW330" s="23">
        <f ca="1"/>
        <v>27511.126335652651</v>
      </c>
      <c r="AX330" s="23">
        <f ca="1"/>
        <v>27511.126335652651</v>
      </c>
      <c r="AY330" s="23">
        <f ca="1"/>
        <v>27511.126335652651</v>
      </c>
      <c r="AZ330" s="23">
        <f ca="1"/>
        <v>27511.126335652651</v>
      </c>
      <c r="BA330" s="23">
        <f ca="1"/>
        <v>27511.126335652651</v>
      </c>
      <c r="BB330" s="23">
        <f ca="1"/>
        <v>27511.126335652651</v>
      </c>
      <c r="BC330" s="23">
        <f ca="1"/>
        <v>27511.126335652651</v>
      </c>
      <c r="BD330" s="23">
        <f ca="1"/>
        <v>27511.126335652651</v>
      </c>
      <c r="BE330" s="23">
        <f ca="1"/>
        <v>27511.126335652651</v>
      </c>
      <c r="BF330" s="23">
        <f ca="1"/>
        <v>27511.126335652651</v>
      </c>
      <c r="BG330" s="23">
        <f ca="1"/>
        <v>27511.126335652651</v>
      </c>
      <c r="BH330" s="23">
        <f ca="1"/>
        <v>27511.126335652651</v>
      </c>
      <c r="BI330" s="23">
        <f ca="1"/>
        <v>27511.126335652651</v>
      </c>
      <c r="BJ330" s="23">
        <f ca="1"/>
        <v>27511.126335652651</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16018.913294083926</v>
      </c>
      <c r="C331" s="23">
        <f ca="1"/>
        <v>16785.357433554087</v>
      </c>
      <c r="D331" s="23">
        <f ca="1"/>
        <v>19077.269861206849</v>
      </c>
      <c r="E331" s="23">
        <f ca="1"/>
        <v>21007.448757747945</v>
      </c>
      <c r="F331" s="23">
        <f ca="1"/>
        <v>22048.745530890879</v>
      </c>
      <c r="G331" s="23">
        <f ca="1"/>
        <v>22801.170320096593</v>
      </c>
      <c r="H331" s="23">
        <f ca="1"/>
        <v>23668.483680334146</v>
      </c>
      <c r="I331" s="23">
        <f ca="1"/>
        <v>24317.432891987974</v>
      </c>
      <c r="J331" s="23">
        <f ca="1"/>
        <v>25032.872314932676</v>
      </c>
      <c r="K331" s="23">
        <f ca="1"/>
        <v>25407.857063255196</v>
      </c>
      <c r="L331" s="23">
        <f ca="1"/>
        <v>25732.640356996937</v>
      </c>
      <c r="M331" s="23">
        <f ca="1"/>
        <v>26536.618915702849</v>
      </c>
      <c r="N331" s="23">
        <f ca="1"/>
        <v>26051.752466781909</v>
      </c>
      <c r="O331" s="23">
        <f ca="1"/>
        <v>27362.847754812086</v>
      </c>
      <c r="P331" s="23">
        <f ca="1"/>
        <v>29073.067023027779</v>
      </c>
      <c r="Q331" s="23">
        <f ca="1"/>
        <v>29073.067023027779</v>
      </c>
      <c r="R331" s="23">
        <f ca="1"/>
        <v>29073.067023027779</v>
      </c>
      <c r="S331" s="23">
        <f ca="1"/>
        <v>29073.067023027779</v>
      </c>
      <c r="T331" s="23">
        <f ca="1"/>
        <v>29073.067023027779</v>
      </c>
      <c r="U331" s="23">
        <f ca="1"/>
        <v>29073.067023027779</v>
      </c>
      <c r="V331" s="23">
        <f ca="1"/>
        <v>29073.067023027779</v>
      </c>
      <c r="W331" s="23">
        <f ca="1"/>
        <v>29073.067023027779</v>
      </c>
      <c r="X331" s="23">
        <f ca="1"/>
        <v>29073.067023027779</v>
      </c>
      <c r="Y331" s="23">
        <f ca="1"/>
        <v>29073.067023027779</v>
      </c>
      <c r="Z331" s="23">
        <f ca="1"/>
        <v>29073.067023027779</v>
      </c>
      <c r="AA331" s="23">
        <f ca="1"/>
        <v>29073.067023027779</v>
      </c>
      <c r="AB331" s="23">
        <f ca="1"/>
        <v>29073.067023027779</v>
      </c>
      <c r="AC331" s="23">
        <f ca="1"/>
        <v>29073.067023027779</v>
      </c>
      <c r="AD331" s="23">
        <f ca="1"/>
        <v>29073.067023027779</v>
      </c>
      <c r="AE331" s="23">
        <f ca="1"/>
        <v>29073.067023027779</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17049.584100479682</v>
      </c>
      <c r="AH331" s="23">
        <f ca="1"/>
        <v>17845.287121528607</v>
      </c>
      <c r="AI331" s="23">
        <f ca="1"/>
        <v>20119.389068727345</v>
      </c>
      <c r="AJ331" s="23">
        <f ca="1"/>
        <v>22122.585755098662</v>
      </c>
      <c r="AK331" s="30">
        <f ca="1"/>
        <v>23167.507429502493</v>
      </c>
      <c r="AL331" s="23">
        <f ca="1"/>
        <v>24014.859731605204</v>
      </c>
      <c r="AM331" s="23">
        <f ca="1"/>
        <v>24820.676106517829</v>
      </c>
      <c r="AN331" s="23">
        <f ca="1"/>
        <v>25507.211043419495</v>
      </c>
      <c r="AO331" s="23">
        <f ca="1"/>
        <v>26222.311409013342</v>
      </c>
      <c r="AP331" s="23">
        <f ca="1"/>
        <v>26535.743661688735</v>
      </c>
      <c r="AQ331" s="23">
        <f ca="1"/>
        <v>26963.537204457614</v>
      </c>
      <c r="AR331" s="23">
        <f ca="1"/>
        <v>27756.632021564099</v>
      </c>
      <c r="AS331" s="23">
        <f ca="1"/>
        <v>27497.311755449569</v>
      </c>
      <c r="AT331" s="23">
        <f ca="1"/>
        <v>28533.192150574385</v>
      </c>
      <c r="AU331" s="23">
        <f ca="1"/>
        <v>29130.709898215973</v>
      </c>
      <c r="AV331" s="23">
        <f ca="1"/>
        <v>29130.709898215973</v>
      </c>
      <c r="AW331" s="23">
        <f ca="1"/>
        <v>29130.709898215973</v>
      </c>
      <c r="AX331" s="23">
        <f ca="1"/>
        <v>29130.709898215973</v>
      </c>
      <c r="AY331" s="23">
        <f ca="1"/>
        <v>29130.709898215973</v>
      </c>
      <c r="AZ331" s="23">
        <f ca="1"/>
        <v>29130.709898215973</v>
      </c>
      <c r="BA331" s="23">
        <f ca="1"/>
        <v>29130.709898215973</v>
      </c>
      <c r="BB331" s="23">
        <f ca="1"/>
        <v>29130.709898215973</v>
      </c>
      <c r="BC331" s="23">
        <f ca="1"/>
        <v>29130.709898215973</v>
      </c>
      <c r="BD331" s="23">
        <f ca="1"/>
        <v>29130.709898215973</v>
      </c>
      <c r="BE331" s="23">
        <f ca="1"/>
        <v>29130.709898215973</v>
      </c>
      <c r="BF331" s="23">
        <f ca="1"/>
        <v>29130.709898215973</v>
      </c>
      <c r="BG331" s="23">
        <f ca="1"/>
        <v>29130.709898215973</v>
      </c>
      <c r="BH331" s="23">
        <f ca="1"/>
        <v>29130.709898215973</v>
      </c>
      <c r="BI331" s="23">
        <f ca="1"/>
        <v>29130.709898215973</v>
      </c>
      <c r="BJ331" s="23">
        <f ca="1"/>
        <v>29130.709898215973</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6550.3318412402405</v>
      </c>
      <c r="C332" s="23">
        <f ca="1"/>
        <v>6863.7403327611701</v>
      </c>
      <c r="D332" s="23">
        <f ca="1"/>
        <v>7800.9316812986899</v>
      </c>
      <c r="E332" s="23">
        <f ca="1"/>
        <v>8590.205713387526</v>
      </c>
      <c r="F332" s="23">
        <f ca="1"/>
        <v>9016.0048474534997</v>
      </c>
      <c r="G332" s="23">
        <f ca="1"/>
        <v>9323.6806531957609</v>
      </c>
      <c r="H332" s="23">
        <f ca="1"/>
        <v>9678.3358171009986</v>
      </c>
      <c r="I332" s="23">
        <f ca="1"/>
        <v>9943.6991789224103</v>
      </c>
      <c r="J332" s="23">
        <f ca="1"/>
        <v>10236.251210796132</v>
      </c>
      <c r="K332" s="23">
        <f ca="1"/>
        <v>10389.58711391408</v>
      </c>
      <c r="L332" s="23">
        <f ca="1"/>
        <v>10522.395021132425</v>
      </c>
      <c r="M332" s="23">
        <f ca="1"/>
        <v>10851.151801076463</v>
      </c>
      <c r="N332" s="23">
        <f ca="1"/>
        <v>10652.883911063667</v>
      </c>
      <c r="O332" s="23">
        <f ca="1"/>
        <v>11189.006995970798</v>
      </c>
      <c r="P332" s="23">
        <f ca="1"/>
        <v>11888.336814569237</v>
      </c>
      <c r="Q332" s="23">
        <f ca="1"/>
        <v>11888.336814569237</v>
      </c>
      <c r="R332" s="23">
        <f ca="1"/>
        <v>11888.336814569237</v>
      </c>
      <c r="S332" s="23">
        <f ca="1"/>
        <v>11888.336814569237</v>
      </c>
      <c r="T332" s="23">
        <f ca="1"/>
        <v>11888.336814569237</v>
      </c>
      <c r="U332" s="23">
        <f ca="1"/>
        <v>11888.336814569237</v>
      </c>
      <c r="V332" s="23">
        <f ca="1"/>
        <v>11888.336814569237</v>
      </c>
      <c r="W332" s="23">
        <f ca="1"/>
        <v>11888.336814569237</v>
      </c>
      <c r="X332" s="23">
        <f ca="1"/>
        <v>11888.336814569237</v>
      </c>
      <c r="Y332" s="23">
        <f ca="1"/>
        <v>11888.336814569237</v>
      </c>
      <c r="Z332" s="23">
        <f ca="1"/>
        <v>11888.336814569237</v>
      </c>
      <c r="AA332" s="23">
        <f ca="1"/>
        <v>11888.336814569237</v>
      </c>
      <c r="AB332" s="23">
        <f ca="1"/>
        <v>11888.336814569237</v>
      </c>
      <c r="AC332" s="23">
        <f ca="1"/>
        <v>11888.336814569237</v>
      </c>
      <c r="AD332" s="23">
        <f ca="1"/>
        <v>11888.336814569237</v>
      </c>
      <c r="AE332" s="23">
        <f ca="1"/>
        <v>11888.336814569237</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6971.7858860326705</v>
      </c>
      <c r="AH332" s="23">
        <f ca="1"/>
        <v>7297.1586962390138</v>
      </c>
      <c r="AI332" s="23">
        <f ca="1"/>
        <v>8227.067118957284</v>
      </c>
      <c r="AJ332" s="23">
        <f ca="1"/>
        <v>9046.1990287261597</v>
      </c>
      <c r="AK332" s="30">
        <f ca="1"/>
        <v>9473.4804297670998</v>
      </c>
      <c r="AL332" s="23">
        <f ca="1"/>
        <v>9819.9732700312034</v>
      </c>
      <c r="AM332" s="23">
        <f ca="1"/>
        <v>10149.481555760694</v>
      </c>
      <c r="AN332" s="23">
        <f ca="1"/>
        <v>10430.214185668347</v>
      </c>
      <c r="AO332" s="23">
        <f ca="1"/>
        <v>10722.627572796291</v>
      </c>
      <c r="AP332" s="23">
        <f ca="1"/>
        <v>10850.793898880942</v>
      </c>
      <c r="AQ332" s="23">
        <f ca="1"/>
        <v>11025.723971429048</v>
      </c>
      <c r="AR332" s="23">
        <f ca="1"/>
        <v>11350.030254773117</v>
      </c>
      <c r="AS332" s="23">
        <f ca="1"/>
        <v>11243.990989498097</v>
      </c>
      <c r="AT332" s="23">
        <f ca="1"/>
        <v>11667.575299577893</v>
      </c>
      <c r="AU332" s="23">
        <f ca="1"/>
        <v>11911.907699424786</v>
      </c>
      <c r="AV332" s="23">
        <f ca="1"/>
        <v>11911.907699424786</v>
      </c>
      <c r="AW332" s="23">
        <f ca="1"/>
        <v>11911.907699424786</v>
      </c>
      <c r="AX332" s="23">
        <f ca="1"/>
        <v>11911.907699424786</v>
      </c>
      <c r="AY332" s="23">
        <f ca="1"/>
        <v>11911.907699424786</v>
      </c>
      <c r="AZ332" s="23">
        <f ca="1"/>
        <v>11911.907699424786</v>
      </c>
      <c r="BA332" s="23">
        <f ca="1"/>
        <v>11911.907699424786</v>
      </c>
      <c r="BB332" s="23">
        <f ca="1"/>
        <v>11911.907699424786</v>
      </c>
      <c r="BC332" s="23">
        <f ca="1"/>
        <v>11911.907699424786</v>
      </c>
      <c r="BD332" s="23">
        <f ca="1"/>
        <v>11911.907699424786</v>
      </c>
      <c r="BE332" s="23">
        <f ca="1"/>
        <v>11911.907699424786</v>
      </c>
      <c r="BF332" s="23">
        <f ca="1"/>
        <v>11911.907699424786</v>
      </c>
      <c r="BG332" s="23">
        <f ca="1"/>
        <v>11911.907699424786</v>
      </c>
      <c r="BH332" s="23">
        <f ca="1"/>
        <v>11911.907699424786</v>
      </c>
      <c r="BI332" s="23">
        <f ca="1"/>
        <v>11911.907699424786</v>
      </c>
      <c r="BJ332" s="23">
        <f ca="1"/>
        <v>11911.907699424786</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2020.5283180955519</v>
      </c>
      <c r="C333" s="23">
        <f ca="1"/>
        <v>2117.202921397748</v>
      </c>
      <c r="D333" s="23">
        <f ca="1"/>
        <v>2406.2908187882526</v>
      </c>
      <c r="E333" s="23">
        <f ca="1"/>
        <v>2649.75184812612</v>
      </c>
      <c r="F333" s="23">
        <f ca="1"/>
        <v>2781.0946913671683</v>
      </c>
      <c r="G333" s="23">
        <f ca="1"/>
        <v>2876.000979073257</v>
      </c>
      <c r="H333" s="23">
        <f ca="1"/>
        <v>2985.3986125363081</v>
      </c>
      <c r="I333" s="23">
        <f ca="1"/>
        <v>3067.253120084994</v>
      </c>
      <c r="J333" s="23">
        <f ca="1"/>
        <v>3157.494298584636</v>
      </c>
      <c r="K333" s="23">
        <f ca="1"/>
        <v>3204.7925946007213</v>
      </c>
      <c r="L333" s="23">
        <f ca="1"/>
        <v>3245.7587843916285</v>
      </c>
      <c r="M333" s="23">
        <f ca="1"/>
        <v>3347.1677511039265</v>
      </c>
      <c r="N333" s="23">
        <f ca="1"/>
        <v>3286.0096455225066</v>
      </c>
      <c r="O333" s="23">
        <f ca="1"/>
        <v>3451.3832328909452</v>
      </c>
      <c r="P333" s="23">
        <f ca="1"/>
        <v>3667.0998922013268</v>
      </c>
      <c r="Q333" s="23">
        <f ca="1"/>
        <v>3667.0998922013268</v>
      </c>
      <c r="R333" s="23">
        <f ca="1"/>
        <v>3667.0998922013268</v>
      </c>
      <c r="S333" s="23">
        <f ca="1"/>
        <v>3667.0998922013268</v>
      </c>
      <c r="T333" s="23">
        <f ca="1"/>
        <v>3667.0998922013268</v>
      </c>
      <c r="U333" s="23">
        <f ca="1"/>
        <v>3667.0998922013268</v>
      </c>
      <c r="V333" s="23">
        <f ca="1"/>
        <v>3667.0998922013268</v>
      </c>
      <c r="W333" s="23">
        <f ca="1"/>
        <v>3667.0998922013268</v>
      </c>
      <c r="X333" s="23">
        <f ca="1"/>
        <v>3667.0998922013268</v>
      </c>
      <c r="Y333" s="23">
        <f ca="1"/>
        <v>3667.0998922013268</v>
      </c>
      <c r="Z333" s="23">
        <f ca="1"/>
        <v>3667.0998922013268</v>
      </c>
      <c r="AA333" s="23">
        <f ca="1"/>
        <v>3667.0998922013268</v>
      </c>
      <c r="AB333" s="23">
        <f ca="1"/>
        <v>3667.0998922013268</v>
      </c>
      <c r="AC333" s="23">
        <f ca="1"/>
        <v>3667.0998922013268</v>
      </c>
      <c r="AD333" s="23">
        <f ca="1"/>
        <v>3667.0998922013268</v>
      </c>
      <c r="AE333" s="23">
        <f ca="1"/>
        <v>3667.0998922013268</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2150.5308665035086</v>
      </c>
      <c r="AH333" s="23">
        <f ca="1"/>
        <v>2250.8960072160999</v>
      </c>
      <c r="AI333" s="23">
        <f ca="1"/>
        <v>2537.7373989007815</v>
      </c>
      <c r="AJ333" s="23">
        <f ca="1"/>
        <v>2790.4084482548751</v>
      </c>
      <c r="AK333" s="30">
        <f ca="1"/>
        <v>2922.2085144993503</v>
      </c>
      <c r="AL333" s="23">
        <f ca="1"/>
        <v>3029.0883814647505</v>
      </c>
      <c r="AM333" s="23">
        <f ca="1"/>
        <v>3130.7291591383132</v>
      </c>
      <c r="AN333" s="23">
        <f ca="1"/>
        <v>3217.3245015254938</v>
      </c>
      <c r="AO333" s="23">
        <f ca="1"/>
        <v>3307.5229133925759</v>
      </c>
      <c r="AP333" s="23">
        <f ca="1"/>
        <v>3347.0573518846677</v>
      </c>
      <c r="AQ333" s="23">
        <f ca="1"/>
        <v>3401.0166281223487</v>
      </c>
      <c r="AR333" s="23">
        <f ca="1"/>
        <v>3501.0527858491209</v>
      </c>
      <c r="AS333" s="23">
        <f ca="1"/>
        <v>3468.3437043077406</v>
      </c>
      <c r="AT333" s="23">
        <f ca="1"/>
        <v>3599.003358560486</v>
      </c>
      <c r="AU333" s="23">
        <f ca="1"/>
        <v>3674.3706139735218</v>
      </c>
      <c r="AV333" s="23">
        <f ca="1"/>
        <v>3674.3706139735218</v>
      </c>
      <c r="AW333" s="23">
        <f ca="1"/>
        <v>3674.3706139735218</v>
      </c>
      <c r="AX333" s="23">
        <f ca="1"/>
        <v>3674.3706139735218</v>
      </c>
      <c r="AY333" s="23">
        <f ca="1"/>
        <v>3674.3706139735218</v>
      </c>
      <c r="AZ333" s="23">
        <f ca="1"/>
        <v>3674.3706139735218</v>
      </c>
      <c r="BA333" s="23">
        <f ca="1"/>
        <v>3674.3706139735218</v>
      </c>
      <c r="BB333" s="23">
        <f ca="1"/>
        <v>3674.3706139735218</v>
      </c>
      <c r="BC333" s="23">
        <f ca="1"/>
        <v>3674.3706139735218</v>
      </c>
      <c r="BD333" s="23">
        <f ca="1"/>
        <v>3674.3706139735218</v>
      </c>
      <c r="BE333" s="23">
        <f ca="1"/>
        <v>3674.3706139735218</v>
      </c>
      <c r="BF333" s="23">
        <f ca="1"/>
        <v>3674.3706139735218</v>
      </c>
      <c r="BG333" s="23">
        <f ca="1"/>
        <v>3674.3706139735218</v>
      </c>
      <c r="BH333" s="23">
        <f ca="1"/>
        <v>3674.3706139735218</v>
      </c>
      <c r="BI333" s="23">
        <f ca="1"/>
        <v>3674.3706139735218</v>
      </c>
      <c r="BJ333" s="23">
        <f ca="1"/>
        <v>3674.3706139735218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1487.2137073507761</v>
      </c>
      <c r="C334" s="23">
        <f ca="1"/>
        <v>1558.3712327841445</v>
      </c>
      <c r="D334" s="23">
        <f ca="1"/>
        <v>1771.1549288986384</v>
      </c>
      <c r="E334" s="23">
        <f ca="1"/>
        <v>1950.3548820961676</v>
      </c>
      <c r="F334" s="23">
        <f ca="1"/>
        <v>2047.030031402971</v>
      </c>
      <c r="G334" s="23">
        <f ca="1"/>
        <v>2116.8859847821886</v>
      </c>
      <c r="H334" s="23">
        <f ca="1"/>
        <v>2197.4083207380322</v>
      </c>
      <c r="I334" s="23">
        <f ca="1"/>
        <v>2257.6574865352209</v>
      </c>
      <c r="J334" s="23">
        <f ca="1"/>
        <v>2324.0796774197574</v>
      </c>
      <c r="K334" s="23">
        <f ca="1"/>
        <v>2358.8936780647759</v>
      </c>
      <c r="L334" s="23">
        <f ca="1"/>
        <v>2389.0469198923379</v>
      </c>
      <c r="M334" s="23">
        <f ca="1"/>
        <v>2463.6891825085631</v>
      </c>
      <c r="N334" s="23">
        <f ca="1"/>
        <v>2418.6736427006258</v>
      </c>
      <c r="O334" s="23">
        <f ca="1"/>
        <v>2540.3971858776545</v>
      </c>
      <c r="P334" s="23">
        <f ca="1"/>
        <v>2699.1758428047219</v>
      </c>
      <c r="Q334" s="23">
        <f ca="1"/>
        <v>2699.1758428047219</v>
      </c>
      <c r="R334" s="23">
        <f ca="1"/>
        <v>2699.1758428047219</v>
      </c>
      <c r="S334" s="23">
        <f ca="1"/>
        <v>2699.1758428047219</v>
      </c>
      <c r="T334" s="23">
        <f ca="1"/>
        <v>2699.1758428047219</v>
      </c>
      <c r="U334" s="23">
        <f ca="1"/>
        <v>2699.1758428047219</v>
      </c>
      <c r="V334" s="23">
        <f ca="1"/>
        <v>2699.1758428047219</v>
      </c>
      <c r="W334" s="23">
        <f ca="1"/>
        <v>2699.1758428047219</v>
      </c>
      <c r="X334" s="23">
        <f ca="1"/>
        <v>2699.1758428047219</v>
      </c>
      <c r="Y334" s="23">
        <f ca="1"/>
        <v>2699.1758428047219</v>
      </c>
      <c r="Z334" s="23">
        <f ca="1"/>
        <v>2699.1758428047219</v>
      </c>
      <c r="AA334" s="23">
        <f ca="1"/>
        <v>2699.1758428047219</v>
      </c>
      <c r="AB334" s="23">
        <f ca="1"/>
        <v>2699.1758428047219</v>
      </c>
      <c r="AC334" s="23">
        <f ca="1"/>
        <v>2699.1758428047219</v>
      </c>
      <c r="AD334" s="23">
        <f ca="1"/>
        <v>2699.1758428047219</v>
      </c>
      <c r="AE334" s="23">
        <f ca="1"/>
        <v>2699.1758428047219</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1582.9023300992465</v>
      </c>
      <c r="AH334" s="23">
        <f ca="1"/>
        <v>1656.7762826052149</v>
      </c>
      <c r="AI334" s="23">
        <f ca="1"/>
        <v>1867.9064339267857</v>
      </c>
      <c r="AJ334" s="23">
        <f ca="1"/>
        <v>2053.8854398554427</v>
      </c>
      <c r="AK334" s="30">
        <f ca="1"/>
        <v>2150.8971290225995</v>
      </c>
      <c r="AL334" s="23">
        <f ca="1"/>
        <v>2229.5662581643242</v>
      </c>
      <c r="AM334" s="23">
        <f ca="1"/>
        <v>2304.3791456790073</v>
      </c>
      <c r="AN334" s="23">
        <f ca="1"/>
        <v>2368.1178119662168</v>
      </c>
      <c r="AO334" s="23">
        <f ca="1"/>
        <v>2434.508524389606</v>
      </c>
      <c r="AP334" s="23">
        <f ca="1"/>
        <v>2463.6079229534794</v>
      </c>
      <c r="AQ334" s="23">
        <f ca="1"/>
        <v>2503.3247507458482</v>
      </c>
      <c r="AR334" s="23">
        <f ca="1"/>
        <v>2576.9565547000675</v>
      </c>
      <c r="AS334" s="23">
        <f ca="1"/>
        <v>2552.8809730873113</v>
      </c>
      <c r="AT334" s="23">
        <f ca="1"/>
        <v>2649.0532598412774</v>
      </c>
      <c r="AU334" s="23">
        <f ca="1"/>
        <v>2704.5274713788435</v>
      </c>
      <c r="AV334" s="23">
        <f ca="1"/>
        <v>2704.5274713788435</v>
      </c>
      <c r="AW334" s="23">
        <f ca="1"/>
        <v>2704.5274713788435</v>
      </c>
      <c r="AX334" s="23">
        <f ca="1"/>
        <v>2704.5274713788435</v>
      </c>
      <c r="AY334" s="23">
        <f ca="1"/>
        <v>2704.5274713788435</v>
      </c>
      <c r="AZ334" s="23">
        <f ca="1"/>
        <v>2704.5274713788435</v>
      </c>
      <c r="BA334" s="23">
        <f ca="1"/>
        <v>2704.5274713788435</v>
      </c>
      <c r="BB334" s="23">
        <f ca="1"/>
        <v>2704.5274713788435</v>
      </c>
      <c r="BC334" s="23">
        <f ca="1"/>
        <v>2704.5274713788435</v>
      </c>
      <c r="BD334" s="23">
        <f ca="1"/>
        <v>2704.5274713788435</v>
      </c>
      <c r="BE334" s="23">
        <f ca="1"/>
        <v>2704.5274713788435</v>
      </c>
      <c r="BF334" s="23">
        <f ca="1"/>
        <v>2704.5274713788435</v>
      </c>
      <c r="BG334" s="23">
        <f ca="1"/>
        <v>2704.5274713788435</v>
      </c>
      <c r="BH334" s="23">
        <f ca="1"/>
        <v>2704.5274713788435</v>
      </c>
      <c r="BI334" s="23">
        <f ca="1"/>
        <v>2704.5274713788435</v>
      </c>
      <c r="BJ334" s="23">
        <f ca="1"/>
        <v>2704.5274713788435</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1183.1045332463098</v>
      </c>
      <c r="C335" s="23">
        <f ca="1"/>
        <v>1239.7115901196439</v>
      </c>
      <c r="D335" s="23">
        <f ca="1"/>
        <v>1408.9847444952889</v>
      </c>
      <c r="E335" s="23">
        <f ca="1"/>
        <v>1551.5414436015576</v>
      </c>
      <c r="F335" s="23">
        <f ca="1"/>
        <v>1628.4482168728221</v>
      </c>
      <c r="G335" s="23">
        <f ca="1"/>
        <v>1684.0198503971103</v>
      </c>
      <c r="H335" s="23">
        <f ca="1"/>
        <v>1748.076777942945</v>
      </c>
      <c r="I335" s="23">
        <f ca="1"/>
        <v>1796.0060438088021</v>
      </c>
      <c r="J335" s="23">
        <f ca="1"/>
        <v>1848.8460591712426</v>
      </c>
      <c r="K335" s="23">
        <f ca="1"/>
        <v>1876.5412059951191</v>
      </c>
      <c r="L335" s="23">
        <f ca="1"/>
        <v>1900.5286376076265</v>
      </c>
      <c r="M335" s="23">
        <f ca="1"/>
        <v>1959.9078638994054</v>
      </c>
      <c r="N335" s="23">
        <f ca="1"/>
        <v>1924.097214125225</v>
      </c>
      <c r="O335" s="23">
        <f ca="1"/>
        <v>2020.9304231144549</v>
      </c>
      <c r="P335" s="23">
        <f ca="1"/>
        <v>2147.2416236263171</v>
      </c>
      <c r="Q335" s="23">
        <f ca="1"/>
        <v>2147.2416236263171</v>
      </c>
      <c r="R335" s="23">
        <f ca="1"/>
        <v>2147.2416236263171</v>
      </c>
      <c r="S335" s="23">
        <f ca="1"/>
        <v>2147.2416236263171</v>
      </c>
      <c r="T335" s="23">
        <f ca="1"/>
        <v>2147.2416236263171</v>
      </c>
      <c r="U335" s="23">
        <f ca="1"/>
        <v>2147.2416236263171</v>
      </c>
      <c r="V335" s="23">
        <f ca="1"/>
        <v>2147.2416236263171</v>
      </c>
      <c r="W335" s="23">
        <f ca="1"/>
        <v>2147.2416236263171</v>
      </c>
      <c r="X335" s="23">
        <f ca="1"/>
        <v>2147.2416236263171</v>
      </c>
      <c r="Y335" s="23">
        <f ca="1"/>
        <v>2147.2416236263171</v>
      </c>
      <c r="Z335" s="23">
        <f ca="1"/>
        <v>2147.2416236263171</v>
      </c>
      <c r="AA335" s="23">
        <f ca="1"/>
        <v>2147.2416236263171</v>
      </c>
      <c r="AB335" s="23">
        <f ca="1"/>
        <v>2147.2416236263171</v>
      </c>
      <c r="AC335" s="23">
        <f ca="1"/>
        <v>2147.2416236263171</v>
      </c>
      <c r="AD335" s="23">
        <f ca="1"/>
        <v>2147.2416236263171</v>
      </c>
      <c r="AE335" s="23">
        <f ca="1"/>
        <v>2147.2416236263171</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1259.226507374342</v>
      </c>
      <c r="AH335" s="23">
        <f ca="1"/>
        <v>1317.9945295265343</v>
      </c>
      <c r="AI335" s="23">
        <f ca="1"/>
        <v>1485.9522600792513</v>
      </c>
      <c r="AJ335" s="23">
        <f ca="1"/>
        <v>1633.9018142793591</v>
      </c>
      <c r="AK335" s="30">
        <f ca="1"/>
        <v>1711.0763108996182</v>
      </c>
      <c r="AL335" s="23">
        <f ca="1"/>
        <v>1773.6589799902017</v>
      </c>
      <c r="AM335" s="23">
        <f ca="1"/>
        <v>1833.1739413749624</v>
      </c>
      <c r="AN335" s="23">
        <f ca="1"/>
        <v>1883.87916595348</v>
      </c>
      <c r="AO335" s="23">
        <f ca="1"/>
        <v>1936.6941396491447</v>
      </c>
      <c r="AP335" s="23">
        <f ca="1"/>
        <v>1959.8432205011411</v>
      </c>
      <c r="AQ335" s="23">
        <f ca="1"/>
        <v>1991.4386521294696</v>
      </c>
      <c r="AR335" s="23">
        <f ca="1"/>
        <v>2050.0140408706884</v>
      </c>
      <c r="AS335" s="23">
        <f ca="1"/>
        <v>2030.8614943295911</v>
      </c>
      <c r="AT335" s="23">
        <f ca="1"/>
        <v>2107.3682316390295</v>
      </c>
      <c r="AU335" s="23">
        <f ca="1"/>
        <v>2151.4989378206383</v>
      </c>
      <c r="AV335" s="23">
        <f ca="1"/>
        <v>2151.4989378206383</v>
      </c>
      <c r="AW335" s="23">
        <f ca="1"/>
        <v>2151.4989378206383</v>
      </c>
      <c r="AX335" s="23">
        <f ca="1"/>
        <v>2151.4989378206383</v>
      </c>
      <c r="AY335" s="23">
        <f ca="1"/>
        <v>2151.4989378206383</v>
      </c>
      <c r="AZ335" s="23">
        <f ca="1"/>
        <v>2151.4989378206383</v>
      </c>
      <c r="BA335" s="23">
        <f ca="1"/>
        <v>2151.4989378206383</v>
      </c>
      <c r="BB335" s="23">
        <f ca="1"/>
        <v>2151.4989378206383</v>
      </c>
      <c r="BC335" s="23">
        <f ca="1"/>
        <v>2151.4989378206383</v>
      </c>
      <c r="BD335" s="23">
        <f ca="1"/>
        <v>2151.4989378206383</v>
      </c>
      <c r="BE335" s="23">
        <f ca="1"/>
        <v>2151.4989378206383</v>
      </c>
      <c r="BF335" s="23">
        <f ca="1"/>
        <v>2151.4989378206383</v>
      </c>
      <c r="BG335" s="23">
        <f ca="1"/>
        <v>2151.4989378206383</v>
      </c>
      <c r="BH335" s="23">
        <f ca="1"/>
        <v>2151.4989378206383</v>
      </c>
      <c r="BI335" s="23">
        <f ca="1"/>
        <v>2151.4989378206383</v>
      </c>
      <c r="BJ335" s="23">
        <f ca="1"/>
        <v>2151.4989378206383</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928.05730718086488</v>
      </c>
      <c r="C336" s="23">
        <f ca="1"/>
        <v>972.46132330372711</v>
      </c>
      <c r="D336" s="23">
        <f ca="1"/>
        <v>1105.2434937826279</v>
      </c>
      <c r="E336" s="23">
        <f ca="1"/>
        <v>1217.0685967852662</v>
      </c>
      <c r="F336" s="23">
        <f ca="1"/>
        <v>1277.3962271006169</v>
      </c>
      <c r="G336" s="23">
        <f ca="1"/>
        <v>1320.9880307958324</v>
      </c>
      <c r="H336" s="23">
        <f ca="1"/>
        <v>1371.2359150815489</v>
      </c>
      <c r="I336" s="23">
        <f ca="1"/>
        <v>1408.8328510788876</v>
      </c>
      <c r="J336" s="23">
        <f ca="1"/>
        <v>1450.2819039652848</v>
      </c>
      <c r="K336" s="23">
        <f ca="1"/>
        <v>1472.0066820056663</v>
      </c>
      <c r="L336" s="23">
        <f ca="1"/>
        <v>1490.8230338688486</v>
      </c>
      <c r="M336" s="23">
        <f ca="1"/>
        <v>1537.4016102382784</v>
      </c>
      <c r="N336" s="23">
        <f ca="1"/>
        <v>1509.3108251352651</v>
      </c>
      <c r="O336" s="23">
        <f ca="1"/>
        <v>1585.2692587773388</v>
      </c>
      <c r="P336" s="23">
        <f ca="1"/>
        <v>1684.3509792168434</v>
      </c>
      <c r="Q336" s="23">
        <f ca="1"/>
        <v>1684.3509792168434</v>
      </c>
      <c r="R336" s="23">
        <f ca="1"/>
        <v>1684.3509792168434</v>
      </c>
      <c r="S336" s="23">
        <f ca="1"/>
        <v>1684.3509792168434</v>
      </c>
      <c r="T336" s="23">
        <f ca="1"/>
        <v>1684.3509792168434</v>
      </c>
      <c r="U336" s="23">
        <f ca="1"/>
        <v>1684.3509792168434</v>
      </c>
      <c r="V336" s="23">
        <f ca="1"/>
        <v>1684.3509792168434</v>
      </c>
      <c r="W336" s="23">
        <f ca="1"/>
        <v>1684.3509792168434</v>
      </c>
      <c r="X336" s="23">
        <f ca="1"/>
        <v>1684.3509792168434</v>
      </c>
      <c r="Y336" s="23">
        <f ca="1"/>
        <v>1684.3509792168434</v>
      </c>
      <c r="Z336" s="23">
        <f ca="1"/>
        <v>1684.3509792168434</v>
      </c>
      <c r="AA336" s="23">
        <f ca="1"/>
        <v>1684.3509792168434</v>
      </c>
      <c r="AB336" s="23">
        <f ca="1"/>
        <v>1684.3509792168434</v>
      </c>
      <c r="AC336" s="23">
        <f ca="1"/>
        <v>1684.3509792168434</v>
      </c>
      <c r="AD336" s="23">
        <f ca="1"/>
        <v>1684.3509792168434</v>
      </c>
      <c r="AE336" s="23">
        <f ca="1"/>
        <v>1684.3509792168434</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987.76932107426921</v>
      </c>
      <c r="AH336" s="23">
        <f ca="1"/>
        <v>1033.8684533607941</v>
      </c>
      <c r="AI336" s="23">
        <f ca="1"/>
        <v>1165.6187719140175</v>
      </c>
      <c r="AJ336" s="23">
        <f ca="1"/>
        <v>1281.6741677063144</v>
      </c>
      <c r="AK336" s="30">
        <f ca="1"/>
        <v>1342.211807030468</v>
      </c>
      <c r="AL336" s="23">
        <f ca="1"/>
        <v>1391.3032454623979</v>
      </c>
      <c r="AM336" s="23">
        <f ca="1"/>
        <v>1437.9882958933686</v>
      </c>
      <c r="AN336" s="23">
        <f ca="1"/>
        <v>1477.7627645560992</v>
      </c>
      <c r="AO336" s="23">
        <f ca="1"/>
        <v>1519.1921741217398</v>
      </c>
      <c r="AP336" s="23">
        <f ca="1"/>
        <v>1537.3509023114348</v>
      </c>
      <c r="AQ336" s="23">
        <f ca="1"/>
        <v>1562.1351630189363</v>
      </c>
      <c r="AR336" s="23">
        <f ca="1"/>
        <v>1608.0831887551631</v>
      </c>
      <c r="AS336" s="23">
        <f ca="1"/>
        <v>1593.0594437951002</v>
      </c>
      <c r="AT336" s="23">
        <f ca="1"/>
        <v>1653.0732757206422</v>
      </c>
      <c r="AU336" s="23">
        <f ca="1"/>
        <v>1687.6905248241646</v>
      </c>
      <c r="AV336" s="23">
        <f ca="1"/>
        <v>1687.6905248241646</v>
      </c>
      <c r="AW336" s="23">
        <f ca="1"/>
        <v>1687.6905248241646</v>
      </c>
      <c r="AX336" s="23">
        <f ca="1"/>
        <v>1687.6905248241646</v>
      </c>
      <c r="AY336" s="23">
        <f ca="1"/>
        <v>1687.6905248241646</v>
      </c>
      <c r="AZ336" s="23">
        <f ca="1"/>
        <v>1687.6905248241646</v>
      </c>
      <c r="BA336" s="23">
        <f ca="1"/>
        <v>1687.6905248241646</v>
      </c>
      <c r="BB336" s="23">
        <f ca="1"/>
        <v>1687.6905248241646</v>
      </c>
      <c r="BC336" s="23">
        <f ca="1"/>
        <v>1687.6905248241646</v>
      </c>
      <c r="BD336" s="23">
        <f ca="1"/>
        <v>1687.6905248241646</v>
      </c>
      <c r="BE336" s="23">
        <f ca="1"/>
        <v>1687.6905248241646</v>
      </c>
      <c r="BF336" s="23">
        <f ca="1"/>
        <v>1687.6905248241646</v>
      </c>
      <c r="BG336" s="23">
        <f ca="1"/>
        <v>1687.6905248241646</v>
      </c>
      <c r="BH336" s="23">
        <f ca="1"/>
        <v>1687.6905248241646</v>
      </c>
      <c r="BI336" s="23">
        <f ca="1"/>
        <v>1687.6905248241646</v>
      </c>
      <c r="BJ336" s="23">
        <f ca="1"/>
        <v>1687.6905248241646</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651.66251593814229</v>
      </c>
      <c r="C337" s="23">
        <f ca="1"/>
        <v>682.84209142392956</v>
      </c>
      <c r="D337" s="23">
        <f ca="1"/>
        <v>776.07896657860624</v>
      </c>
      <c r="E337" s="23">
        <f ca="1"/>
        <v>854.60022534559232</v>
      </c>
      <c r="F337" s="23">
        <f ca="1"/>
        <v>896.9610311360326</v>
      </c>
      <c r="G337" s="23">
        <f ca="1"/>
        <v>927.57028796802445</v>
      </c>
      <c r="H337" s="23">
        <f ca="1"/>
        <v>962.85330598947212</v>
      </c>
      <c r="I337" s="23">
        <f ca="1"/>
        <v>989.25309155661091</v>
      </c>
      <c r="J337" s="23">
        <f ca="1"/>
        <v>1018.3577533896744</v>
      </c>
      <c r="K337" s="23">
        <f ca="1"/>
        <v>1033.6124401492646</v>
      </c>
      <c r="L337" s="23">
        <f ca="1"/>
        <v>1046.8248906100951</v>
      </c>
      <c r="M337" s="23">
        <f ca="1"/>
        <v>1079.5313970196221</v>
      </c>
      <c r="N337" s="23">
        <f ca="1"/>
        <v>1059.8066326615738</v>
      </c>
      <c r="O337" s="23">
        <f ca="1"/>
        <v>1113.1430630639991</v>
      </c>
      <c r="P337" s="23">
        <f ca="1"/>
        <v>1182.7161839537239</v>
      </c>
      <c r="Q337" s="23">
        <f ca="1"/>
        <v>1182.7161839537239</v>
      </c>
      <c r="R337" s="23">
        <f ca="1"/>
        <v>1182.7161839537239</v>
      </c>
      <c r="S337" s="23">
        <f ca="1"/>
        <v>1182.7161839537239</v>
      </c>
      <c r="T337" s="23">
        <f ca="1"/>
        <v>1182.7161839537239</v>
      </c>
      <c r="U337" s="23">
        <f ca="1"/>
        <v>1182.7161839537239</v>
      </c>
      <c r="V337" s="23">
        <f ca="1"/>
        <v>1182.7161839537239</v>
      </c>
      <c r="W337" s="23">
        <f ca="1"/>
        <v>1182.7161839537239</v>
      </c>
      <c r="X337" s="23">
        <f ca="1"/>
        <v>1182.7161839537239</v>
      </c>
      <c r="Y337" s="23">
        <f ca="1"/>
        <v>1182.7161839537239</v>
      </c>
      <c r="Z337" s="23">
        <f ca="1"/>
        <v>1182.7161839537239</v>
      </c>
      <c r="AA337" s="23">
        <f ca="1"/>
        <v>1182.7161839537239</v>
      </c>
      <c r="AB337" s="23">
        <f ca="1"/>
        <v>1182.7161839537239</v>
      </c>
      <c r="AC337" s="23">
        <f ca="1"/>
        <v>1182.7161839537239</v>
      </c>
      <c r="AD337" s="23">
        <f ca="1"/>
        <v>1182.7161839537239</v>
      </c>
      <c r="AE337" s="23">
        <f ca="1"/>
        <v>1182.7161839537239</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693.59104869622286</v>
      </c>
      <c r="AH337" s="23">
        <f ca="1"/>
        <v>725.96089945431561</v>
      </c>
      <c r="AI337" s="23">
        <f ca="1"/>
        <v>818.47322967328682</v>
      </c>
      <c r="AJ337" s="23">
        <f ca="1"/>
        <v>899.96491194875023</v>
      </c>
      <c r="AK337" s="30">
        <f ca="1"/>
        <v>942.4731816921028</v>
      </c>
      <c r="AL337" s="23">
        <f ca="1"/>
        <v>976.94416751597623</v>
      </c>
      <c r="AM337" s="23">
        <f ca="1"/>
        <v>1009.7254377943822</v>
      </c>
      <c r="AN337" s="23">
        <f ca="1"/>
        <v>1037.6542414558639</v>
      </c>
      <c r="AO337" s="23">
        <f ca="1"/>
        <v>1066.74511015813</v>
      </c>
      <c r="AP337" s="23">
        <f ca="1"/>
        <v>1079.495790969296</v>
      </c>
      <c r="AQ337" s="23">
        <f ca="1"/>
        <v>1096.8987827493818</v>
      </c>
      <c r="AR337" s="23">
        <f ca="1"/>
        <v>1129.1625296343839</v>
      </c>
      <c r="AS337" s="23">
        <f ca="1"/>
        <v>1118.6131687665429</v>
      </c>
      <c r="AT337" s="23">
        <f ca="1"/>
        <v>1160.7536318619605</v>
      </c>
      <c r="AU337" s="23">
        <f ca="1"/>
        <v>1185.0611433390102</v>
      </c>
      <c r="AV337" s="23">
        <f ca="1"/>
        <v>1185.0611433390102</v>
      </c>
      <c r="AW337" s="23">
        <f ca="1"/>
        <v>1185.0611433390102</v>
      </c>
      <c r="AX337" s="23">
        <f ca="1"/>
        <v>1185.0611433390102</v>
      </c>
      <c r="AY337" s="23">
        <f ca="1"/>
        <v>1185.0611433390102</v>
      </c>
      <c r="AZ337" s="23">
        <f ca="1"/>
        <v>1185.0611433390102</v>
      </c>
      <c r="BA337" s="23">
        <f ca="1"/>
        <v>1185.0611433390102</v>
      </c>
      <c r="BB337" s="23">
        <f ca="1"/>
        <v>1185.0611433390102</v>
      </c>
      <c r="BC337" s="23">
        <f ca="1"/>
        <v>1185.0611433390102</v>
      </c>
      <c r="BD337" s="23">
        <f ca="1"/>
        <v>1185.0611433390102</v>
      </c>
      <c r="BE337" s="23">
        <f ca="1"/>
        <v>1185.0611433390102</v>
      </c>
      <c r="BF337" s="23">
        <f ca="1"/>
        <v>1185.0611433390102</v>
      </c>
      <c r="BG337" s="23">
        <f ca="1"/>
        <v>1185.0611433390102</v>
      </c>
      <c r="BH337" s="23">
        <f ca="1"/>
        <v>1185.0611433390102</v>
      </c>
      <c r="BI337" s="23">
        <f ca="1"/>
        <v>1185.0611433390102</v>
      </c>
      <c r="BJ337" s="23">
        <f ca="1"/>
        <v>1185.0611433390102</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67.413363717740879</v>
      </c>
      <c r="C338" s="23">
        <f ca="1"/>
        <v>70.638837043856896</v>
      </c>
      <c r="D338" s="23">
        <f ca="1"/>
        <v>80.284031025375469</v>
      </c>
      <c r="E338" s="23">
        <f ca="1"/>
        <v>88.406919863339795</v>
      </c>
      <c r="F338" s="23">
        <f ca="1"/>
        <v>92.789072186488923</v>
      </c>
      <c r="G338" s="23">
        <f ca="1"/>
        <v>95.955547031177815</v>
      </c>
      <c r="H338" s="23">
        <f ca="1"/>
        <v>99.605514412706995</v>
      </c>
      <c r="I338" s="23">
        <f ca="1"/>
        <v>102.33652671275594</v>
      </c>
      <c r="J338" s="23">
        <f ca="1"/>
        <v>105.34735379893499</v>
      </c>
      <c r="K338" s="23">
        <f ca="1"/>
        <v>106.92542484303058</v>
      </c>
      <c r="L338" s="23">
        <f ca="1"/>
        <v>108.29223006311652</v>
      </c>
      <c r="M338" s="23">
        <f ca="1"/>
        <v>111.67566176065391</v>
      </c>
      <c r="N338" s="23">
        <f ca="1"/>
        <v>109.63516889602815</v>
      </c>
      <c r="O338" s="23">
        <f ca="1"/>
        <v>115.15273066179645</v>
      </c>
      <c r="P338" s="23">
        <f ca="1"/>
        <v>122.34995006418201</v>
      </c>
      <c r="Q338" s="23">
        <f ca="1"/>
        <v>122.34995006418201</v>
      </c>
      <c r="R338" s="23">
        <f ca="1"/>
        <v>122.34995006418201</v>
      </c>
      <c r="S338" s="23">
        <f ca="1"/>
        <v>122.34995006418201</v>
      </c>
      <c r="T338" s="23">
        <f ca="1"/>
        <v>122.34995006418201</v>
      </c>
      <c r="U338" s="23">
        <f ca="1"/>
        <v>122.34995006418201</v>
      </c>
      <c r="V338" s="23">
        <f ca="1"/>
        <v>122.34995006418201</v>
      </c>
      <c r="W338" s="23">
        <f ca="1"/>
        <v>122.34995006418201</v>
      </c>
      <c r="X338" s="23">
        <f ca="1"/>
        <v>122.34995006418201</v>
      </c>
      <c r="Y338" s="23">
        <f ca="1"/>
        <v>122.34995006418201</v>
      </c>
      <c r="Z338" s="23">
        <f ca="1"/>
        <v>122.34995006418201</v>
      </c>
      <c r="AA338" s="23">
        <f ca="1"/>
        <v>122.34995006418201</v>
      </c>
      <c r="AB338" s="23">
        <f ca="1"/>
        <v>122.34995006418201</v>
      </c>
      <c r="AC338" s="23">
        <f ca="1"/>
        <v>122.34995006418201</v>
      </c>
      <c r="AD338" s="23">
        <f ca="1"/>
        <v>122.34995006418201</v>
      </c>
      <c r="AE338" s="23">
        <f ca="1"/>
        <v>122.34995006418201</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71.750798140990725</v>
      </c>
      <c r="AH338" s="23">
        <f ca="1"/>
        <v>75.099403391828005</v>
      </c>
      <c r="AI338" s="23">
        <f ca="1"/>
        <v>84.66964444896324</v>
      </c>
      <c r="AJ338" s="23">
        <f ca="1"/>
        <v>93.099818477459692</v>
      </c>
      <c r="AK338" s="30">
        <f ca="1"/>
        <v>97.497225692289419</v>
      </c>
      <c r="AL338" s="23">
        <f ca="1"/>
        <v>101.06318974303505</v>
      </c>
      <c r="AM338" s="23">
        <f ca="1"/>
        <v>104.45435563390474</v>
      </c>
      <c r="AN338" s="23">
        <f ca="1"/>
        <v>107.34354221957535</v>
      </c>
      <c r="AO338" s="23">
        <f ca="1"/>
        <v>110.35294243015468</v>
      </c>
      <c r="AP338" s="23">
        <f ca="1"/>
        <v>111.6719783761374</v>
      </c>
      <c r="AQ338" s="23">
        <f ca="1"/>
        <v>113.47228787062912</v>
      </c>
      <c r="AR338" s="23">
        <f ca="1"/>
        <v>116.80991685873286</v>
      </c>
      <c r="AS338" s="23">
        <f ca="1"/>
        <v>115.7186036655079</v>
      </c>
      <c r="AT338" s="23">
        <f ca="1"/>
        <v>120.07796191675813</v>
      </c>
      <c r="AU338" s="23">
        <f ca="1"/>
        <v>122.59253206955644</v>
      </c>
      <c r="AV338" s="23">
        <f ca="1"/>
        <v>122.59253206955644</v>
      </c>
      <c r="AW338" s="23">
        <f ca="1"/>
        <v>122.59253206955644</v>
      </c>
      <c r="AX338" s="23">
        <f ca="1"/>
        <v>122.59253206955644</v>
      </c>
      <c r="AY338" s="23">
        <f ca="1"/>
        <v>122.59253206955644</v>
      </c>
      <c r="AZ338" s="23">
        <f ca="1"/>
        <v>122.59253206955644</v>
      </c>
      <c r="BA338" s="23">
        <f ca="1"/>
        <v>122.59253206955644</v>
      </c>
      <c r="BB338" s="23">
        <f ca="1"/>
        <v>122.59253206955644</v>
      </c>
      <c r="BC338" s="23">
        <f ca="1"/>
        <v>122.59253206955644</v>
      </c>
      <c r="BD338" s="23">
        <f ca="1"/>
        <v>122.59253206955644</v>
      </c>
      <c r="BE338" s="23">
        <f ca="1"/>
        <v>122.59253206955644</v>
      </c>
      <c r="BF338" s="23">
        <f ca="1"/>
        <v>122.59253206955644</v>
      </c>
      <c r="BG338" s="23">
        <f ca="1"/>
        <v>122.59253206955644</v>
      </c>
      <c r="BH338" s="23">
        <f ca="1"/>
        <v>122.59253206955644</v>
      </c>
      <c r="BI338" s="23">
        <f ca="1"/>
        <v>122.59253206955644</v>
      </c>
      <c r="BJ338" s="23">
        <f ca="1"/>
        <v>122.59253206955644</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864</v>
      </c>
      <c r="B340" s="31">
        <f t="shared" ref="B340:AE340" ca="1" si="40">PowerFactor*SUM(B316:B339)</f>
        <v>113549.19725272607</v>
      </c>
      <c r="C340" s="31">
        <f t="shared" ca="1" si="40"/>
        <v>118982.09492675459</v>
      </c>
      <c r="D340" s="31">
        <f t="shared" ca="1" si="40"/>
        <v>135228.19174716942</v>
      </c>
      <c r="E340" s="31">
        <f t="shared" ca="1" si="40"/>
        <v>148910.16007003552</v>
      </c>
      <c r="F340" s="31">
        <f t="shared" ca="1" si="40"/>
        <v>156291.33571669448</v>
      </c>
      <c r="G340" s="31">
        <f t="shared" ca="1" si="40"/>
        <v>161624.85798745387</v>
      </c>
      <c r="H340" s="31">
        <f t="shared" ca="1" si="40"/>
        <v>167772.76165691877</v>
      </c>
      <c r="I340" s="31">
        <f t="shared" ca="1" si="40"/>
        <v>172372.80291366839</v>
      </c>
      <c r="J340" s="31">
        <f t="shared" ca="1" si="40"/>
        <v>177444.15642354271</v>
      </c>
      <c r="K340" s="31">
        <f t="shared" ca="1" si="40"/>
        <v>180102.2154549105</v>
      </c>
      <c r="L340" s="31">
        <f t="shared" ca="1" si="40"/>
        <v>182404.42420081163</v>
      </c>
      <c r="M340" s="31">
        <f t="shared" ca="1" si="40"/>
        <v>188103.38256792974</v>
      </c>
      <c r="N340" s="31">
        <f t="shared" ca="1" si="40"/>
        <v>184666.4330671115</v>
      </c>
      <c r="O340" s="31">
        <f t="shared" ca="1" si="40"/>
        <v>193960.06083976701</v>
      </c>
      <c r="P340" s="31">
        <f t="shared" ca="1" si="40"/>
        <v>206082.85727838404</v>
      </c>
      <c r="Q340" s="31">
        <f t="shared" ca="1" si="40"/>
        <v>206082.85727838404</v>
      </c>
      <c r="R340" s="31">
        <f t="shared" ca="1" si="40"/>
        <v>206082.85727838404</v>
      </c>
      <c r="S340" s="31">
        <f t="shared" ca="1" si="40"/>
        <v>206082.85727838404</v>
      </c>
      <c r="T340" s="31">
        <f t="shared" ca="1" si="40"/>
        <v>206082.85727838404</v>
      </c>
      <c r="U340" s="31">
        <f t="shared" ca="1" si="40"/>
        <v>206082.85727838404</v>
      </c>
      <c r="V340" s="31">
        <f t="shared" ca="1" si="40"/>
        <v>206082.85727838404</v>
      </c>
      <c r="W340" s="31">
        <f t="shared" ca="1" si="40"/>
        <v>206082.85727838404</v>
      </c>
      <c r="X340" s="31">
        <f t="shared" ca="1" si="40"/>
        <v>206082.85727838404</v>
      </c>
      <c r="Y340" s="31">
        <f t="shared" ca="1" si="40"/>
        <v>206082.85727838404</v>
      </c>
      <c r="Z340" s="31">
        <f t="shared" ca="1" si="40"/>
        <v>206082.85727838404</v>
      </c>
      <c r="AA340" s="31">
        <f t="shared" ca="1" si="40"/>
        <v>206082.85727838404</v>
      </c>
      <c r="AB340" s="31">
        <f t="shared" ca="1" si="40"/>
        <v>206082.85727838404</v>
      </c>
      <c r="AC340" s="31">
        <f t="shared" ca="1" si="40"/>
        <v>206082.85727838404</v>
      </c>
      <c r="AD340" s="31">
        <f t="shared" ca="1" si="40"/>
        <v>206082.85727838404</v>
      </c>
      <c r="AE340" s="31">
        <f t="shared" ca="1" si="40"/>
        <v>206082.85727838404</v>
      </c>
      <c r="AF340" s="4" t="s">
        <v>864</v>
      </c>
      <c r="AG340" s="31">
        <f t="shared" ref="AG340:BJ340" ca="1" si="41">PowerFactor*SUM(AG316:AG339)</f>
        <v>120855.05131095859</v>
      </c>
      <c r="AH340" s="31">
        <f t="shared" ca="1" si="41"/>
        <v>126495.34897865634</v>
      </c>
      <c r="AI340" s="31">
        <f t="shared" ca="1" si="41"/>
        <v>142615.19717526555</v>
      </c>
      <c r="AJ340" s="31">
        <f t="shared" ca="1" si="41"/>
        <v>156814.74813736419</v>
      </c>
      <c r="AK340" s="31">
        <f t="shared" ca="1" si="41"/>
        <v>164221.61869982298</v>
      </c>
      <c r="AL340" s="31">
        <f t="shared" ca="1" si="41"/>
        <v>170228.029492342</v>
      </c>
      <c r="AM340" s="31">
        <f t="shared" ca="1" si="41"/>
        <v>175940.01511987028</v>
      </c>
      <c r="AN340" s="31">
        <f t="shared" ca="1" si="41"/>
        <v>180806.48074959099</v>
      </c>
      <c r="AO340" s="31">
        <f t="shared" ca="1" si="41"/>
        <v>185875.43086984049</v>
      </c>
      <c r="AP340" s="31">
        <f t="shared" ca="1" si="41"/>
        <v>188097.17837736636</v>
      </c>
      <c r="AQ340" s="31">
        <f t="shared" ca="1" si="41"/>
        <v>191129.56968129118</v>
      </c>
      <c r="AR340" s="31">
        <f t="shared" ca="1" si="41"/>
        <v>196751.37923693674</v>
      </c>
      <c r="AS340" s="31">
        <f t="shared" ca="1" si="41"/>
        <v>194913.20160852399</v>
      </c>
      <c r="AT340" s="31">
        <f t="shared" ca="1" si="41"/>
        <v>202255.98355364514</v>
      </c>
      <c r="AU340" s="31">
        <f t="shared" ca="1" si="41"/>
        <v>206491.45566984772</v>
      </c>
      <c r="AV340" s="31">
        <f t="shared" ca="1" si="41"/>
        <v>206491.45566984772</v>
      </c>
      <c r="AW340" s="31">
        <f t="shared" ca="1" si="41"/>
        <v>206491.45566984772</v>
      </c>
      <c r="AX340" s="31">
        <f t="shared" ca="1" si="41"/>
        <v>206491.45566984772</v>
      </c>
      <c r="AY340" s="31">
        <f t="shared" ca="1" si="41"/>
        <v>206491.45566984772</v>
      </c>
      <c r="AZ340" s="31">
        <f t="shared" ca="1" si="41"/>
        <v>206491.45566984772</v>
      </c>
      <c r="BA340" s="31">
        <f t="shared" ca="1" si="41"/>
        <v>206491.45566984772</v>
      </c>
      <c r="BB340" s="31">
        <f t="shared" ca="1" si="41"/>
        <v>206491.45566984772</v>
      </c>
      <c r="BC340" s="31">
        <f t="shared" ca="1" si="41"/>
        <v>206491.45566984772</v>
      </c>
      <c r="BD340" s="31">
        <f t="shared" ca="1" si="41"/>
        <v>206491.45566984772</v>
      </c>
      <c r="BE340" s="31">
        <f t="shared" ca="1" si="41"/>
        <v>206491.45566984772</v>
      </c>
      <c r="BF340" s="31">
        <f t="shared" ca="1" si="41"/>
        <v>206491.45566984772</v>
      </c>
      <c r="BG340" s="31">
        <f t="shared" ca="1" si="41"/>
        <v>206491.45566984772</v>
      </c>
      <c r="BH340" s="31">
        <f t="shared" ca="1" si="41"/>
        <v>206491.45566984772</v>
      </c>
      <c r="BI340" s="31">
        <f t="shared" ca="1" si="41"/>
        <v>206491.45566984772</v>
      </c>
      <c r="BJ340" s="31">
        <f t="shared" ca="1" si="41"/>
        <v>206491.45566984772</v>
      </c>
    </row>
    <row r="341" spans="1:62">
      <c r="A341" s="4" t="s">
        <v>949</v>
      </c>
      <c r="B341" s="31">
        <f t="shared" ref="B341:AD341" ca="1" si="42">B340*Probability_Weighting_for_50__POE_MDs</f>
        <v>79484.438076908235</v>
      </c>
      <c r="C341" s="31">
        <f t="shared" ca="1" si="42"/>
        <v>83287.466448728213</v>
      </c>
      <c r="D341" s="31">
        <f t="shared" ca="1" si="42"/>
        <v>94659.73422301859</v>
      </c>
      <c r="E341" s="31">
        <f t="shared" ca="1" si="42"/>
        <v>104237.11204902486</v>
      </c>
      <c r="F341" s="31">
        <f t="shared" ca="1" si="42"/>
        <v>109403.93500168613</v>
      </c>
      <c r="G341" s="31">
        <f t="shared" ca="1" si="42"/>
        <v>113137.40059121771</v>
      </c>
      <c r="H341" s="31">
        <f t="shared" ca="1" si="42"/>
        <v>117440.93315984313</v>
      </c>
      <c r="I341" s="31">
        <f t="shared" ca="1" si="42"/>
        <v>120660.96203956786</v>
      </c>
      <c r="J341" s="31">
        <f t="shared" ca="1" si="42"/>
        <v>124210.90949647989</v>
      </c>
      <c r="K341" s="31">
        <f t="shared" ca="1" si="42"/>
        <v>126071.55081843735</v>
      </c>
      <c r="L341" s="31">
        <f t="shared" ca="1" si="42"/>
        <v>127683.09694056812</v>
      </c>
      <c r="M341" s="31">
        <f t="shared" ca="1" si="42"/>
        <v>131672.3677975508</v>
      </c>
      <c r="N341" s="31">
        <f t="shared" ca="1" si="42"/>
        <v>129266.50314697804</v>
      </c>
      <c r="O341" s="31">
        <f t="shared" ca="1" si="42"/>
        <v>135772.04258783691</v>
      </c>
      <c r="P341" s="31">
        <f t="shared" ca="1" si="42"/>
        <v>144258.00009486882</v>
      </c>
      <c r="Q341" s="31">
        <f t="shared" ca="1" si="42"/>
        <v>144258.00009486882</v>
      </c>
      <c r="R341" s="31">
        <f t="shared" ca="1" si="42"/>
        <v>144258.00009486882</v>
      </c>
      <c r="S341" s="31">
        <f t="shared" ca="1" si="42"/>
        <v>144258.00009486882</v>
      </c>
      <c r="T341" s="31">
        <f t="shared" ca="1" si="42"/>
        <v>144258.00009486882</v>
      </c>
      <c r="U341" s="31">
        <f t="shared" ca="1" si="42"/>
        <v>144258.00009486882</v>
      </c>
      <c r="V341" s="31">
        <f t="shared" ca="1" si="42"/>
        <v>144258.00009486882</v>
      </c>
      <c r="W341" s="31">
        <f t="shared" ca="1" si="42"/>
        <v>144258.00009486882</v>
      </c>
      <c r="X341" s="31">
        <f t="shared" ca="1" si="42"/>
        <v>144258.00009486882</v>
      </c>
      <c r="Y341" s="31">
        <f t="shared" ca="1" si="42"/>
        <v>144258.00009486882</v>
      </c>
      <c r="Z341" s="31">
        <f t="shared" ca="1" si="42"/>
        <v>144258.00009486882</v>
      </c>
      <c r="AA341" s="31">
        <f t="shared" ca="1" si="42"/>
        <v>144258.00009486882</v>
      </c>
      <c r="AB341" s="31">
        <f t="shared" ca="1" si="42"/>
        <v>144258.00009486882</v>
      </c>
      <c r="AC341" s="31">
        <f t="shared" ca="1" si="42"/>
        <v>144258.00009486882</v>
      </c>
      <c r="AD341" s="31">
        <f t="shared" ca="1" si="42"/>
        <v>144258.00009486882</v>
      </c>
      <c r="AE341" s="31">
        <f ca="1">AE340*Probability_Weighting_for_50__POE_MDs</f>
        <v>144258.00009486882</v>
      </c>
      <c r="AF341" s="4" t="s">
        <v>950</v>
      </c>
      <c r="AG341" s="31">
        <f t="shared" ref="AG341:BJ341" ca="1" si="43">AG340*Probability_Weighting_for_10__POE_MDs</f>
        <v>36256.515393287576</v>
      </c>
      <c r="AH341" s="31">
        <f t="shared" ca="1" si="43"/>
        <v>37948.604693596899</v>
      </c>
      <c r="AI341" s="31">
        <f t="shared" ca="1" si="43"/>
        <v>42784.559152579663</v>
      </c>
      <c r="AJ341" s="31">
        <f t="shared" ca="1" si="43"/>
        <v>47044.424441209259</v>
      </c>
      <c r="AK341" s="31">
        <f t="shared" ca="1" si="43"/>
        <v>49266.485609946896</v>
      </c>
      <c r="AL341" s="31">
        <f t="shared" ca="1" si="43"/>
        <v>51068.408847702602</v>
      </c>
      <c r="AM341" s="31">
        <f t="shared" ca="1" si="43"/>
        <v>52782.004535961081</v>
      </c>
      <c r="AN341" s="31">
        <f t="shared" ca="1" si="43"/>
        <v>54241.944224877298</v>
      </c>
      <c r="AO341" s="31">
        <f t="shared" ca="1" si="43"/>
        <v>55762.629260952148</v>
      </c>
      <c r="AP341" s="31">
        <f t="shared" ca="1" si="43"/>
        <v>56429.153513209909</v>
      </c>
      <c r="AQ341" s="31">
        <f t="shared" ca="1" si="43"/>
        <v>57338.870904387353</v>
      </c>
      <c r="AR341" s="31">
        <f t="shared" ca="1" si="43"/>
        <v>59025.413771081017</v>
      </c>
      <c r="AS341" s="31">
        <f t="shared" ca="1" si="43"/>
        <v>58473.960482557195</v>
      </c>
      <c r="AT341" s="31">
        <f t="shared" ca="1" si="43"/>
        <v>60676.795066093538</v>
      </c>
      <c r="AU341" s="31">
        <f t="shared" ca="1" si="43"/>
        <v>61947.436700954313</v>
      </c>
      <c r="AV341" s="31">
        <f t="shared" ca="1" si="43"/>
        <v>61947.436700954313</v>
      </c>
      <c r="AW341" s="31">
        <f t="shared" ca="1" si="43"/>
        <v>61947.436700954313</v>
      </c>
      <c r="AX341" s="31">
        <f t="shared" ca="1" si="43"/>
        <v>61947.436700954313</v>
      </c>
      <c r="AY341" s="31">
        <f t="shared" ca="1" si="43"/>
        <v>61947.436700954313</v>
      </c>
      <c r="AZ341" s="31">
        <f t="shared" ca="1" si="43"/>
        <v>61947.436700954313</v>
      </c>
      <c r="BA341" s="31">
        <f t="shared" ca="1" si="43"/>
        <v>61947.436700954313</v>
      </c>
      <c r="BB341" s="31">
        <f t="shared" ca="1" si="43"/>
        <v>61947.436700954313</v>
      </c>
      <c r="BC341" s="31">
        <f t="shared" ca="1" si="43"/>
        <v>61947.436700954313</v>
      </c>
      <c r="BD341" s="31">
        <f t="shared" ca="1" si="43"/>
        <v>61947.436700954313</v>
      </c>
      <c r="BE341" s="31">
        <f t="shared" ca="1" si="43"/>
        <v>61947.436700954313</v>
      </c>
      <c r="BF341" s="31">
        <f t="shared" ca="1" si="43"/>
        <v>61947.436700954313</v>
      </c>
      <c r="BG341" s="31">
        <f t="shared" ca="1" si="43"/>
        <v>61947.436700954313</v>
      </c>
      <c r="BH341" s="31">
        <f t="shared" ca="1" si="43"/>
        <v>61947.436700954313</v>
      </c>
      <c r="BI341" s="31">
        <f t="shared" ca="1" si="43"/>
        <v>61947.436700954313</v>
      </c>
      <c r="BJ341" s="31">
        <f t="shared" ca="1" si="43"/>
        <v>61947.436700954313</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48.217927487313609</v>
      </c>
      <c r="AH347" s="4">
        <f ca="1"/>
        <v>49.885555571598651</v>
      </c>
      <c r="AI347" s="4">
        <f ca="1"/>
        <v>55.197032643146727</v>
      </c>
      <c r="AJ347" s="4">
        <f ca="1"/>
        <v>58.975456411936257</v>
      </c>
      <c r="AK347" s="4">
        <f ca="1"/>
        <v>61.240988278808949</v>
      </c>
      <c r="AL347" s="4">
        <f ca="1"/>
        <v>63.054736544540503</v>
      </c>
      <c r="AM347" s="4">
        <f ca="1"/>
        <v>64.526995777776108</v>
      </c>
      <c r="AN347" s="4">
        <f ca="1"/>
        <v>65.943086419979082</v>
      </c>
      <c r="AO347" s="4">
        <f ca="1"/>
        <v>67.169028616432058</v>
      </c>
      <c r="AP347" s="4">
        <f ca="1"/>
        <v>67.784067386665114</v>
      </c>
      <c r="AQ347" s="4">
        <f ca="1"/>
        <v>68.690445937320945</v>
      </c>
      <c r="AR347" s="4">
        <f ca="1"/>
        <v>69.72737464229202</v>
      </c>
      <c r="AS347" s="4">
        <f ca="1"/>
        <v>70.785746033393067</v>
      </c>
      <c r="AT347" s="4">
        <f ca="1"/>
        <v>72.117032571830123</v>
      </c>
      <c r="AU347" s="4">
        <f ca="1"/>
        <v>72.324869132250555</v>
      </c>
      <c r="AV347" s="4">
        <f ca="1"/>
        <v>72.324869132250555</v>
      </c>
      <c r="AW347" s="4">
        <f ca="1"/>
        <v>72.324869132250555</v>
      </c>
      <c r="AX347" s="4">
        <f ca="1"/>
        <v>72.324869132250555</v>
      </c>
      <c r="AY347" s="4">
        <f ca="1"/>
        <v>72.324869132250555</v>
      </c>
      <c r="AZ347" s="4">
        <f ca="1"/>
        <v>72.324869132250555</v>
      </c>
      <c r="BA347" s="4">
        <f ca="1"/>
        <v>72.324869132250555</v>
      </c>
      <c r="BB347" s="4">
        <f ca="1"/>
        <v>72.324869132250555</v>
      </c>
      <c r="BC347" s="4">
        <f ca="1"/>
        <v>72.324869132250555</v>
      </c>
      <c r="BD347" s="4">
        <f ca="1"/>
        <v>72.324869132250555</v>
      </c>
      <c r="BE347" s="4">
        <f ca="1"/>
        <v>72.324869132250555</v>
      </c>
      <c r="BF347" s="4">
        <f ca="1"/>
        <v>72.324869132250555</v>
      </c>
      <c r="BG347" s="4">
        <f ca="1"/>
        <v>72.324869132250555</v>
      </c>
      <c r="BH347" s="4">
        <f ca="1"/>
        <v>72.324869132250555</v>
      </c>
      <c r="BI347" s="4">
        <f ca="1"/>
        <v>72.324869132250555</v>
      </c>
      <c r="BJ347" s="4">
        <f ca="1"/>
        <v>72.324869132250555</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21.216919167747012</v>
      </c>
      <c r="C348" s="23">
        <f ca="1"/>
        <v>21.861794642851734</v>
      </c>
      <c r="D348" s="23">
        <f ca="1"/>
        <v>24.483556766183874</v>
      </c>
      <c r="E348" s="23">
        <f ca="1"/>
        <v>26.375116140380772</v>
      </c>
      <c r="F348" s="23">
        <f ca="1"/>
        <v>27.370116906457955</v>
      </c>
      <c r="G348" s="23">
        <f ca="1"/>
        <v>28.261361591127788</v>
      </c>
      <c r="H348" s="23">
        <f ca="1"/>
        <v>28.827367715173562</v>
      </c>
      <c r="I348" s="23">
        <f ca="1"/>
        <v>29.473506515649905</v>
      </c>
      <c r="J348" s="23">
        <f ca="1"/>
        <v>29.989803229038365</v>
      </c>
      <c r="K348" s="23">
        <f ca="1"/>
        <v>30.326283347321855</v>
      </c>
      <c r="L348" s="23">
        <f ca="1"/>
        <v>31.127659564210717</v>
      </c>
      <c r="M348" s="23">
        <f ca="1"/>
        <v>31.6819216672409</v>
      </c>
      <c r="N348" s="23">
        <f ca="1"/>
        <v>31.973593566098685</v>
      </c>
      <c r="O348" s="23">
        <f ca="1"/>
        <v>32.514487295519231</v>
      </c>
      <c r="P348" s="23">
        <f ca="1"/>
        <v>32.357064078225974</v>
      </c>
      <c r="Q348" s="23">
        <f ca="1"/>
        <v>32.357064078225974</v>
      </c>
      <c r="R348" s="23">
        <f ca="1"/>
        <v>32.357064078225974</v>
      </c>
      <c r="S348" s="23">
        <f ca="1"/>
        <v>32.357064078225974</v>
      </c>
      <c r="T348" s="23">
        <f ca="1"/>
        <v>32.357064078225974</v>
      </c>
      <c r="U348" s="23">
        <f ca="1"/>
        <v>32.357064078225974</v>
      </c>
      <c r="V348" s="23">
        <f ca="1"/>
        <v>32.357064078225974</v>
      </c>
      <c r="W348" s="23">
        <f ca="1"/>
        <v>32.357064078225974</v>
      </c>
      <c r="X348" s="23">
        <f ca="1"/>
        <v>32.357064078225974</v>
      </c>
      <c r="Y348" s="23">
        <f ca="1"/>
        <v>32.357064078225974</v>
      </c>
      <c r="Z348" s="23">
        <f ca="1"/>
        <v>32.357064078225974</v>
      </c>
      <c r="AA348" s="23">
        <f ca="1"/>
        <v>32.357064078225974</v>
      </c>
      <c r="AB348" s="23">
        <f ca="1"/>
        <v>32.357064078225974</v>
      </c>
      <c r="AC348" s="23">
        <f ca="1"/>
        <v>32.357064078225974</v>
      </c>
      <c r="AD348" s="23">
        <f ca="1"/>
        <v>32.357064078225974</v>
      </c>
      <c r="AE348" s="23">
        <f ca="1"/>
        <v>32.357064078225974</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23.866662600504483</v>
      </c>
      <c r="AH348" s="23">
        <f ca="1"/>
        <v>24.692096602022453</v>
      </c>
      <c r="AI348" s="23">
        <f ca="1"/>
        <v>27.321144298240974</v>
      </c>
      <c r="AJ348" s="23">
        <f ca="1"/>
        <v>29.191369128521224</v>
      </c>
      <c r="AK348" s="23">
        <f ca="1"/>
        <v>30.312750479711969</v>
      </c>
      <c r="AL348" s="23">
        <f ca="1"/>
        <v>31.210510299684625</v>
      </c>
      <c r="AM348" s="23">
        <f ca="1"/>
        <v>31.93924162869823</v>
      </c>
      <c r="AN348" s="23">
        <f ca="1"/>
        <v>32.640170916421816</v>
      </c>
      <c r="AO348" s="23">
        <f ca="1"/>
        <v>33.24698150109829</v>
      </c>
      <c r="AP348" s="23">
        <f ca="1"/>
        <v>33.551410239128224</v>
      </c>
      <c r="AQ348" s="23">
        <f ca="1"/>
        <v>34.00004484837244</v>
      </c>
      <c r="AR348" s="23">
        <f ca="1"/>
        <v>34.51329850384807</v>
      </c>
      <c r="AS348" s="23">
        <f ca="1"/>
        <v>35.037165750197083</v>
      </c>
      <c r="AT348" s="23">
        <f ca="1"/>
        <v>35.696119137312913</v>
      </c>
      <c r="AU348" s="23">
        <f ca="1"/>
        <v>35.798993012696897</v>
      </c>
      <c r="AV348" s="23">
        <f ca="1"/>
        <v>35.798993012696897</v>
      </c>
      <c r="AW348" s="23">
        <f ca="1"/>
        <v>35.798993012696897</v>
      </c>
      <c r="AX348" s="23">
        <f ca="1"/>
        <v>35.798993012696897</v>
      </c>
      <c r="AY348" s="23">
        <f ca="1"/>
        <v>35.798993012696897</v>
      </c>
      <c r="AZ348" s="23">
        <f ca="1"/>
        <v>35.798993012696897</v>
      </c>
      <c r="BA348" s="23">
        <f ca="1"/>
        <v>35.798993012696897</v>
      </c>
      <c r="BB348" s="23">
        <f ca="1"/>
        <v>35.798993012696897</v>
      </c>
      <c r="BC348" s="23">
        <f ca="1"/>
        <v>35.798993012696897</v>
      </c>
      <c r="BD348" s="23">
        <f ca="1"/>
        <v>35.798993012696897</v>
      </c>
      <c r="BE348" s="23">
        <f ca="1"/>
        <v>35.798993012696897</v>
      </c>
      <c r="BF348" s="23">
        <f ca="1"/>
        <v>35.798993012696897</v>
      </c>
      <c r="BG348" s="23">
        <f ca="1"/>
        <v>35.798993012696897</v>
      </c>
      <c r="BH348" s="23">
        <f ca="1"/>
        <v>35.798993012696897</v>
      </c>
      <c r="BI348" s="23">
        <f ca="1"/>
        <v>35.798993012696897</v>
      </c>
      <c r="BJ348" s="23">
        <f ca="1"/>
        <v>35.798993012696897</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21.001518973150599</v>
      </c>
      <c r="C349" s="23">
        <f ca="1"/>
        <v>21.639847489117198</v>
      </c>
      <c r="D349" s="23">
        <f ca="1"/>
        <v>24.234992738100786</v>
      </c>
      <c r="E349" s="23">
        <f ca="1"/>
        <v>26.107348463828686</v>
      </c>
      <c r="F349" s="23">
        <f ca="1"/>
        <v>27.092247699285792</v>
      </c>
      <c r="G349" s="23">
        <f ca="1"/>
        <v>27.974444214568116</v>
      </c>
      <c r="H349" s="23">
        <f ca="1"/>
        <v>28.534704083547432</v>
      </c>
      <c r="I349" s="23">
        <f ca="1"/>
        <v>29.174283099247365</v>
      </c>
      <c r="J349" s="23">
        <f ca="1"/>
        <v>29.685338221636961</v>
      </c>
      <c r="K349" s="23">
        <f ca="1"/>
        <v>30.018402298110463</v>
      </c>
      <c r="L349" s="23">
        <f ca="1"/>
        <v>30.811642715843096</v>
      </c>
      <c r="M349" s="23">
        <f ca="1"/>
        <v>31.360277792446578</v>
      </c>
      <c r="N349" s="23">
        <f ca="1"/>
        <v>31.648988555275348</v>
      </c>
      <c r="O349" s="23">
        <f ca="1"/>
        <v>32.184390977798223</v>
      </c>
      <c r="P349" s="23">
        <f ca="1"/>
        <v>32.028565965756677</v>
      </c>
      <c r="Q349" s="23">
        <f ca="1"/>
        <v>32.028565965756677</v>
      </c>
      <c r="R349" s="23">
        <f ca="1"/>
        <v>32.028565965756677</v>
      </c>
      <c r="S349" s="23">
        <f ca="1"/>
        <v>32.028565965756677</v>
      </c>
      <c r="T349" s="23">
        <f ca="1"/>
        <v>32.028565965756677</v>
      </c>
      <c r="U349" s="23">
        <f ca="1"/>
        <v>32.028565965756677</v>
      </c>
      <c r="V349" s="23">
        <f ca="1"/>
        <v>32.028565965756677</v>
      </c>
      <c r="W349" s="23">
        <f ca="1"/>
        <v>32.028565965756677</v>
      </c>
      <c r="X349" s="23">
        <f ca="1"/>
        <v>32.028565965756677</v>
      </c>
      <c r="Y349" s="23">
        <f ca="1"/>
        <v>32.028565965756677</v>
      </c>
      <c r="Z349" s="23">
        <f ca="1"/>
        <v>32.028565965756677</v>
      </c>
      <c r="AA349" s="23">
        <f ca="1"/>
        <v>32.028565965756677</v>
      </c>
      <c r="AB349" s="23">
        <f ca="1"/>
        <v>32.028565965756677</v>
      </c>
      <c r="AC349" s="23">
        <f ca="1"/>
        <v>32.028565965756677</v>
      </c>
      <c r="AD349" s="23">
        <f ca="1"/>
        <v>32.028565965756677</v>
      </c>
      <c r="AE349" s="23">
        <f ca="1"/>
        <v>32.028565965756677</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47.248722914704295</v>
      </c>
      <c r="AH349" s="23">
        <f ca="1"/>
        <v>48.882830836491131</v>
      </c>
      <c r="AI349" s="23">
        <f ca="1"/>
        <v>54.087544549817139</v>
      </c>
      <c r="AJ349" s="23">
        <f ca="1"/>
        <v>57.790020102148596</v>
      </c>
      <c r="AK349" s="23">
        <f ca="1"/>
        <v>60.010013640038913</v>
      </c>
      <c r="AL349" s="23">
        <f ca="1"/>
        <v>61.78730465419796</v>
      </c>
      <c r="AM349" s="23">
        <f ca="1"/>
        <v>63.229970737016778</v>
      </c>
      <c r="AN349" s="23">
        <f ca="1"/>
        <v>64.617597245708154</v>
      </c>
      <c r="AO349" s="23">
        <f ca="1"/>
        <v>65.818897387961059</v>
      </c>
      <c r="AP349" s="23">
        <f ca="1"/>
        <v>66.421573569847723</v>
      </c>
      <c r="AQ349" s="23">
        <f ca="1"/>
        <v>67.309733456168772</v>
      </c>
      <c r="AR349" s="23">
        <f ca="1"/>
        <v>68.325819373100202</v>
      </c>
      <c r="AS349" s="23">
        <f ca="1"/>
        <v>69.362916967395222</v>
      </c>
      <c r="AT349" s="23">
        <f ca="1"/>
        <v>70.66744397742147</v>
      </c>
      <c r="AU349" s="23">
        <f ca="1"/>
        <v>70.871102918536991</v>
      </c>
      <c r="AV349" s="23">
        <f ca="1"/>
        <v>70.871102918536991</v>
      </c>
      <c r="AW349" s="23">
        <f ca="1"/>
        <v>70.871102918536991</v>
      </c>
      <c r="AX349" s="23">
        <f ca="1"/>
        <v>70.871102918536991</v>
      </c>
      <c r="AY349" s="23">
        <f ca="1"/>
        <v>70.871102918536991</v>
      </c>
      <c r="AZ349" s="23">
        <f ca="1"/>
        <v>70.871102918536991</v>
      </c>
      <c r="BA349" s="23">
        <f ca="1"/>
        <v>70.871102918536991</v>
      </c>
      <c r="BB349" s="23">
        <f ca="1"/>
        <v>70.871102918536991</v>
      </c>
      <c r="BC349" s="23">
        <f ca="1"/>
        <v>70.871102918536991</v>
      </c>
      <c r="BD349" s="23">
        <f ca="1"/>
        <v>70.871102918536991</v>
      </c>
      <c r="BE349" s="23">
        <f ca="1"/>
        <v>70.871102918536991</v>
      </c>
      <c r="BF349" s="23">
        <f ca="1"/>
        <v>70.871102918536991</v>
      </c>
      <c r="BG349" s="23">
        <f ca="1"/>
        <v>70.871102918536991</v>
      </c>
      <c r="BH349" s="23">
        <f ca="1"/>
        <v>70.871102918536991</v>
      </c>
      <c r="BI349" s="23">
        <f ca="1"/>
        <v>70.871102918536991</v>
      </c>
      <c r="BJ349" s="23">
        <f ca="1"/>
        <v>70.871102918536991</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62.035256043767923</v>
      </c>
      <c r="C350" s="23">
        <f ca="1"/>
        <v>63.920780275546193</v>
      </c>
      <c r="D350" s="23">
        <f ca="1"/>
        <v>71.58644008792848</v>
      </c>
      <c r="E350" s="23">
        <f ca="1"/>
        <v>77.117090847001663</v>
      </c>
      <c r="F350" s="23">
        <f ca="1"/>
        <v>80.026331665582646</v>
      </c>
      <c r="G350" s="23">
        <f ca="1"/>
        <v>82.632204449185807</v>
      </c>
      <c r="H350" s="23">
        <f ca="1"/>
        <v>84.287125908324739</v>
      </c>
      <c r="I350" s="23">
        <f ca="1"/>
        <v>86.176343923930688</v>
      </c>
      <c r="J350" s="23">
        <f ca="1"/>
        <v>87.68592213160457</v>
      </c>
      <c r="K350" s="23">
        <f ca="1"/>
        <v>88.669742172880149</v>
      </c>
      <c r="L350" s="23">
        <f ca="1"/>
        <v>91.012852329875003</v>
      </c>
      <c r="M350" s="23">
        <f ca="1"/>
        <v>92.633435940765267</v>
      </c>
      <c r="N350" s="23">
        <f ca="1"/>
        <v>93.486243117121035</v>
      </c>
      <c r="O350" s="23">
        <f ca="1"/>
        <v>95.067739503650159</v>
      </c>
      <c r="P350" s="23">
        <f ca="1"/>
        <v>94.607456391158195</v>
      </c>
      <c r="Q350" s="23">
        <f ca="1"/>
        <v>94.607456391158195</v>
      </c>
      <c r="R350" s="23">
        <f ca="1"/>
        <v>94.607456391158195</v>
      </c>
      <c r="S350" s="23">
        <f ca="1"/>
        <v>94.607456391158195</v>
      </c>
      <c r="T350" s="23">
        <f ca="1"/>
        <v>94.607456391158195</v>
      </c>
      <c r="U350" s="23">
        <f ca="1"/>
        <v>94.607456391158195</v>
      </c>
      <c r="V350" s="23">
        <f ca="1"/>
        <v>94.607456391158195</v>
      </c>
      <c r="W350" s="23">
        <f ca="1"/>
        <v>94.607456391158195</v>
      </c>
      <c r="X350" s="23">
        <f ca="1"/>
        <v>94.607456391158195</v>
      </c>
      <c r="Y350" s="23">
        <f ca="1"/>
        <v>94.607456391158195</v>
      </c>
      <c r="Z350" s="23">
        <f ca="1"/>
        <v>94.607456391158195</v>
      </c>
      <c r="AA350" s="23">
        <f ca="1"/>
        <v>94.607456391158195</v>
      </c>
      <c r="AB350" s="23">
        <f ca="1"/>
        <v>94.607456391158195</v>
      </c>
      <c r="AC350" s="23">
        <f ca="1"/>
        <v>94.607456391158195</v>
      </c>
      <c r="AD350" s="23">
        <f ca="1"/>
        <v>94.607456391158195</v>
      </c>
      <c r="AE350" s="23">
        <f ca="1"/>
        <v>94.607456391158195</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93.043638970494669</v>
      </c>
      <c r="AH350" s="23">
        <f ca="1"/>
        <v>96.261574570321073</v>
      </c>
      <c r="AI350" s="23">
        <f ca="1"/>
        <v>106.51085695963997</v>
      </c>
      <c r="AJ350" s="23">
        <f ca="1"/>
        <v>113.80188573961577</v>
      </c>
      <c r="AK350" s="23">
        <f ca="1"/>
        <v>118.17356532192284</v>
      </c>
      <c r="AL350" s="23">
        <f ca="1"/>
        <v>121.67346147288224</v>
      </c>
      <c r="AM350" s="23">
        <f ca="1"/>
        <v>124.51440391289465</v>
      </c>
      <c r="AN350" s="23">
        <f ca="1"/>
        <v>127.24696073000996</v>
      </c>
      <c r="AO350" s="23">
        <f ca="1"/>
        <v>129.61259793321571</v>
      </c>
      <c r="AP350" s="23">
        <f ca="1"/>
        <v>130.79940641446944</v>
      </c>
      <c r="AQ350" s="23">
        <f ca="1"/>
        <v>132.54839819060933</v>
      </c>
      <c r="AR350" s="23">
        <f ca="1"/>
        <v>134.54930584241279</v>
      </c>
      <c r="AS350" s="23">
        <f ca="1"/>
        <v>136.59159033579371</v>
      </c>
      <c r="AT350" s="23">
        <f ca="1"/>
        <v>139.16050506323006</v>
      </c>
      <c r="AU350" s="23">
        <f ca="1"/>
        <v>139.56155651650366</v>
      </c>
      <c r="AV350" s="23">
        <f ca="1"/>
        <v>139.56155651650366</v>
      </c>
      <c r="AW350" s="23">
        <f ca="1"/>
        <v>139.56155651650366</v>
      </c>
      <c r="AX350" s="23">
        <f ca="1"/>
        <v>139.56155651650366</v>
      </c>
      <c r="AY350" s="23">
        <f ca="1"/>
        <v>139.56155651650366</v>
      </c>
      <c r="AZ350" s="23">
        <f ca="1"/>
        <v>139.56155651650366</v>
      </c>
      <c r="BA350" s="23">
        <f ca="1"/>
        <v>139.56155651650366</v>
      </c>
      <c r="BB350" s="23">
        <f ca="1"/>
        <v>139.56155651650366</v>
      </c>
      <c r="BC350" s="23">
        <f ca="1"/>
        <v>139.56155651650366</v>
      </c>
      <c r="BD350" s="23">
        <f ca="1"/>
        <v>139.56155651650366</v>
      </c>
      <c r="BE350" s="23">
        <f ca="1"/>
        <v>139.56155651650366</v>
      </c>
      <c r="BF350" s="23">
        <f ca="1"/>
        <v>139.56155651650366</v>
      </c>
      <c r="BG350" s="23">
        <f ca="1"/>
        <v>139.56155651650366</v>
      </c>
      <c r="BH350" s="23">
        <f ca="1"/>
        <v>139.56155651650366</v>
      </c>
      <c r="BI350" s="23">
        <f ca="1"/>
        <v>139.56155651650366</v>
      </c>
      <c r="BJ350" s="23">
        <f ca="1"/>
        <v>139.56155651650366</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139.47162600117969</v>
      </c>
      <c r="C351" s="23">
        <f ca="1"/>
        <v>143.71078204311172</v>
      </c>
      <c r="D351" s="23">
        <f ca="1"/>
        <v>160.9452081837976</v>
      </c>
      <c r="E351" s="23">
        <f ca="1"/>
        <v>173.37957056747777</v>
      </c>
      <c r="F351" s="23">
        <f ca="1"/>
        <v>179.92031164397497</v>
      </c>
      <c r="G351" s="23">
        <f ca="1"/>
        <v>185.77900132238832</v>
      </c>
      <c r="H351" s="23">
        <f ca="1"/>
        <v>189.49970147791763</v>
      </c>
      <c r="I351" s="23">
        <f ca="1"/>
        <v>193.74716212064286</v>
      </c>
      <c r="J351" s="23">
        <f ca="1"/>
        <v>197.14109229240964</v>
      </c>
      <c r="K351" s="23">
        <f ca="1"/>
        <v>199.3529793643747</v>
      </c>
      <c r="L351" s="23">
        <f ca="1"/>
        <v>204.62090931803499</v>
      </c>
      <c r="M351" s="23">
        <f ca="1"/>
        <v>208.26440892932479</v>
      </c>
      <c r="N351" s="23">
        <f ca="1"/>
        <v>210.18174450811074</v>
      </c>
      <c r="O351" s="23">
        <f ca="1"/>
        <v>213.73736572435243</v>
      </c>
      <c r="P351" s="23">
        <f ca="1"/>
        <v>212.70252782387135</v>
      </c>
      <c r="Q351" s="23">
        <f ca="1"/>
        <v>212.70252782387135</v>
      </c>
      <c r="R351" s="23">
        <f ca="1"/>
        <v>212.70252782387135</v>
      </c>
      <c r="S351" s="23">
        <f ca="1"/>
        <v>212.70252782387135</v>
      </c>
      <c r="T351" s="23">
        <f ca="1"/>
        <v>212.70252782387135</v>
      </c>
      <c r="U351" s="23">
        <f ca="1"/>
        <v>212.70252782387135</v>
      </c>
      <c r="V351" s="23">
        <f ca="1"/>
        <v>212.70252782387135</v>
      </c>
      <c r="W351" s="23">
        <f ca="1"/>
        <v>212.70252782387135</v>
      </c>
      <c r="X351" s="23">
        <f ca="1"/>
        <v>212.70252782387135</v>
      </c>
      <c r="Y351" s="23">
        <f ca="1"/>
        <v>212.70252782387135</v>
      </c>
      <c r="Z351" s="23">
        <f ca="1"/>
        <v>212.70252782387135</v>
      </c>
      <c r="AA351" s="23">
        <f ca="1"/>
        <v>212.70252782387135</v>
      </c>
      <c r="AB351" s="23">
        <f ca="1"/>
        <v>212.70252782387135</v>
      </c>
      <c r="AC351" s="23">
        <f ca="1"/>
        <v>212.70252782387135</v>
      </c>
      <c r="AD351" s="23">
        <f ca="1"/>
        <v>212.70252782387135</v>
      </c>
      <c r="AE351" s="23">
        <f ca="1"/>
        <v>212.70252782387135</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336.19283612385732</v>
      </c>
      <c r="AH351" s="23">
        <f ca="1"/>
        <v>347.82014249041765</v>
      </c>
      <c r="AI351" s="23">
        <f ca="1"/>
        <v>384.85368237369875</v>
      </c>
      <c r="AJ351" s="23">
        <f ca="1"/>
        <v>411.19821995759565</v>
      </c>
      <c r="AK351" s="23">
        <f ca="1"/>
        <v>426.99432782335373</v>
      </c>
      <c r="AL351" s="23">
        <f ca="1"/>
        <v>439.64043696256232</v>
      </c>
      <c r="AM351" s="23">
        <f ca="1"/>
        <v>449.90556101338848</v>
      </c>
      <c r="AN351" s="23">
        <f ca="1"/>
        <v>459.77905732523084</v>
      </c>
      <c r="AO351" s="23">
        <f ca="1"/>
        <v>468.32676987587672</v>
      </c>
      <c r="AP351" s="23">
        <f ca="1"/>
        <v>472.61504270853175</v>
      </c>
      <c r="AQ351" s="23">
        <f ca="1"/>
        <v>478.93464189966221</v>
      </c>
      <c r="AR351" s="23">
        <f ca="1"/>
        <v>486.16448400090519</v>
      </c>
      <c r="AS351" s="23">
        <f ca="1"/>
        <v>493.54383226800422</v>
      </c>
      <c r="AT351" s="23">
        <f ca="1"/>
        <v>502.82604368549886</v>
      </c>
      <c r="AU351" s="23">
        <f ca="1"/>
        <v>504.27515538189749</v>
      </c>
      <c r="AV351" s="23">
        <f ca="1"/>
        <v>504.27515538189749</v>
      </c>
      <c r="AW351" s="23">
        <f ca="1"/>
        <v>504.27515538189749</v>
      </c>
      <c r="AX351" s="23">
        <f ca="1"/>
        <v>504.27515538189749</v>
      </c>
      <c r="AY351" s="23">
        <f ca="1"/>
        <v>504.27515538189749</v>
      </c>
      <c r="AZ351" s="23">
        <f ca="1"/>
        <v>504.27515538189749</v>
      </c>
      <c r="BA351" s="23">
        <f ca="1"/>
        <v>504.27515538189749</v>
      </c>
      <c r="BB351" s="23">
        <f ca="1"/>
        <v>504.27515538189749</v>
      </c>
      <c r="BC351" s="23">
        <f ca="1"/>
        <v>504.27515538189749</v>
      </c>
      <c r="BD351" s="23">
        <f ca="1"/>
        <v>504.27515538189749</v>
      </c>
      <c r="BE351" s="23">
        <f ca="1"/>
        <v>504.27515538189749</v>
      </c>
      <c r="BF351" s="23">
        <f ca="1"/>
        <v>504.27515538189749</v>
      </c>
      <c r="BG351" s="23">
        <f ca="1"/>
        <v>504.27515538189749</v>
      </c>
      <c r="BH351" s="23">
        <f ca="1"/>
        <v>504.27515538189749</v>
      </c>
      <c r="BI351" s="23">
        <f ca="1"/>
        <v>504.27515538189749</v>
      </c>
      <c r="BJ351" s="23">
        <f ca="1"/>
        <v>504.27515538189749</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226.17020432623707</v>
      </c>
      <c r="C352" s="23">
        <f ca="1"/>
        <v>233.04451142126203</v>
      </c>
      <c r="D352" s="23">
        <f ca="1"/>
        <v>260.99222948723911</v>
      </c>
      <c r="E352" s="23">
        <f ca="1"/>
        <v>281.15606037969337</v>
      </c>
      <c r="F352" s="23">
        <f ca="1"/>
        <v>291.76266753076993</v>
      </c>
      <c r="G352" s="23">
        <f ca="1"/>
        <v>301.26324538765647</v>
      </c>
      <c r="H352" s="23">
        <f ca="1"/>
        <v>307.29681320743373</v>
      </c>
      <c r="I352" s="23">
        <f ca="1"/>
        <v>314.18458722266377</v>
      </c>
      <c r="J352" s="23">
        <f ca="1"/>
        <v>319.68825777147475</v>
      </c>
      <c r="K352" s="23">
        <f ca="1"/>
        <v>323.27510167195868</v>
      </c>
      <c r="L352" s="23">
        <f ca="1"/>
        <v>331.81769078600234</v>
      </c>
      <c r="M352" s="23">
        <f ca="1"/>
        <v>337.72606853403988</v>
      </c>
      <c r="N352" s="23">
        <f ca="1"/>
        <v>340.83526136450359</v>
      </c>
      <c r="O352" s="23">
        <f ca="1"/>
        <v>346.6011336070577</v>
      </c>
      <c r="P352" s="23">
        <f ca="1"/>
        <v>344.92301809276404</v>
      </c>
      <c r="Q352" s="23">
        <f ca="1"/>
        <v>344.92301809276404</v>
      </c>
      <c r="R352" s="23">
        <f ca="1"/>
        <v>344.92301809276404</v>
      </c>
      <c r="S352" s="23">
        <f ca="1"/>
        <v>344.92301809276404</v>
      </c>
      <c r="T352" s="23">
        <f ca="1"/>
        <v>344.92301809276404</v>
      </c>
      <c r="U352" s="23">
        <f ca="1"/>
        <v>344.92301809276404</v>
      </c>
      <c r="V352" s="23">
        <f ca="1"/>
        <v>344.92301809276404</v>
      </c>
      <c r="W352" s="23">
        <f ca="1"/>
        <v>344.92301809276404</v>
      </c>
      <c r="X352" s="23">
        <f ca="1"/>
        <v>344.92301809276404</v>
      </c>
      <c r="Y352" s="23">
        <f ca="1"/>
        <v>344.92301809276404</v>
      </c>
      <c r="Z352" s="23">
        <f ca="1"/>
        <v>344.92301809276404</v>
      </c>
      <c r="AA352" s="23">
        <f ca="1"/>
        <v>344.92301809276404</v>
      </c>
      <c r="AB352" s="23">
        <f ca="1"/>
        <v>344.92301809276404</v>
      </c>
      <c r="AC352" s="23">
        <f ca="1"/>
        <v>344.92301809276404</v>
      </c>
      <c r="AD352" s="23">
        <f ca="1"/>
        <v>344.92301809276404</v>
      </c>
      <c r="AE352" s="23">
        <f ca="1"/>
        <v>344.92301809276404</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402.82565049074788</v>
      </c>
      <c r="AH352" s="23">
        <f ca="1"/>
        <v>416.75746802905883</v>
      </c>
      <c r="AI352" s="23">
        <f ca="1"/>
        <v>461.13098879010744</v>
      </c>
      <c r="AJ352" s="23">
        <f ca="1"/>
        <v>492.69696625549733</v>
      </c>
      <c r="AK352" s="23">
        <f ca="1"/>
        <v>511.62383423879305</v>
      </c>
      <c r="AL352" s="23">
        <f ca="1"/>
        <v>526.77637942361059</v>
      </c>
      <c r="AM352" s="23">
        <f ca="1"/>
        <v>539.0760325655915</v>
      </c>
      <c r="AN352" s="23">
        <f ca="1"/>
        <v>550.90643805635762</v>
      </c>
      <c r="AO352" s="23">
        <f ca="1"/>
        <v>561.14829183325742</v>
      </c>
      <c r="AP352" s="23">
        <f ca="1"/>
        <v>566.28649261472708</v>
      </c>
      <c r="AQ352" s="23">
        <f ca="1"/>
        <v>573.85862497887445</v>
      </c>
      <c r="AR352" s="23">
        <f ca="1"/>
        <v>582.5214087578413</v>
      </c>
      <c r="AS352" s="23">
        <f ca="1"/>
        <v>591.36333055535636</v>
      </c>
      <c r="AT352" s="23">
        <f ca="1"/>
        <v>602.48525955109312</v>
      </c>
      <c r="AU352" s="23">
        <f ca="1"/>
        <v>604.22158257470596</v>
      </c>
      <c r="AV352" s="23">
        <f ca="1"/>
        <v>604.22158257470596</v>
      </c>
      <c r="AW352" s="23">
        <f ca="1"/>
        <v>604.22158257470596</v>
      </c>
      <c r="AX352" s="23">
        <f ca="1"/>
        <v>604.22158257470596</v>
      </c>
      <c r="AY352" s="23">
        <f ca="1"/>
        <v>604.22158257470596</v>
      </c>
      <c r="AZ352" s="23">
        <f ca="1"/>
        <v>604.22158257470596</v>
      </c>
      <c r="BA352" s="23">
        <f ca="1"/>
        <v>604.22158257470596</v>
      </c>
      <c r="BB352" s="23">
        <f ca="1"/>
        <v>604.22158257470596</v>
      </c>
      <c r="BC352" s="23">
        <f ca="1"/>
        <v>604.22158257470596</v>
      </c>
      <c r="BD352" s="23">
        <f ca="1"/>
        <v>604.22158257470596</v>
      </c>
      <c r="BE352" s="23">
        <f ca="1"/>
        <v>604.22158257470596</v>
      </c>
      <c r="BF352" s="23">
        <f ca="1"/>
        <v>604.22158257470596</v>
      </c>
      <c r="BG352" s="23">
        <f ca="1"/>
        <v>604.22158257470596</v>
      </c>
      <c r="BH352" s="23">
        <f ca="1"/>
        <v>604.22158257470596</v>
      </c>
      <c r="BI352" s="23">
        <f ca="1"/>
        <v>604.22158257470596</v>
      </c>
      <c r="BJ352" s="23">
        <f ca="1"/>
        <v>604.22158257470596</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870.7552866560128</v>
      </c>
      <c r="C353" s="23">
        <f ca="1"/>
        <v>897.22136897185874</v>
      </c>
      <c r="D353" s="23">
        <f ca="1"/>
        <v>1004.8200835258706</v>
      </c>
      <c r="E353" s="23">
        <f ca="1"/>
        <v>1082.4508324618196</v>
      </c>
      <c r="F353" s="23">
        <f ca="1"/>
        <v>1123.2862699934642</v>
      </c>
      <c r="G353" s="23">
        <f ca="1"/>
        <v>1159.8634947424775</v>
      </c>
      <c r="H353" s="23">
        <f ca="1"/>
        <v>1183.0927308486198</v>
      </c>
      <c r="I353" s="23">
        <f ca="1"/>
        <v>1209.6106608072557</v>
      </c>
      <c r="J353" s="23">
        <f ca="1"/>
        <v>1230.7997924201777</v>
      </c>
      <c r="K353" s="23">
        <f ca="1"/>
        <v>1244.609141437041</v>
      </c>
      <c r="L353" s="23">
        <f ca="1"/>
        <v>1277.4981095261091</v>
      </c>
      <c r="M353" s="23">
        <f ca="1"/>
        <v>1300.2453638560535</v>
      </c>
      <c r="N353" s="23">
        <f ca="1"/>
        <v>1312.2157562533389</v>
      </c>
      <c r="O353" s="23">
        <f ca="1"/>
        <v>1334.4143643871719</v>
      </c>
      <c r="P353" s="23">
        <f ca="1"/>
        <v>1327.9536196571416</v>
      </c>
      <c r="Q353" s="23">
        <f ca="1"/>
        <v>1327.9536196571416</v>
      </c>
      <c r="R353" s="23">
        <f ca="1"/>
        <v>1327.9536196571416</v>
      </c>
      <c r="S353" s="23">
        <f ca="1"/>
        <v>1327.9536196571416</v>
      </c>
      <c r="T353" s="23">
        <f ca="1"/>
        <v>1327.9536196571416</v>
      </c>
      <c r="U353" s="23">
        <f ca="1"/>
        <v>1327.9536196571416</v>
      </c>
      <c r="V353" s="23">
        <f ca="1"/>
        <v>1327.9536196571416</v>
      </c>
      <c r="W353" s="23">
        <f ca="1"/>
        <v>1327.9536196571416</v>
      </c>
      <c r="X353" s="23">
        <f ca="1"/>
        <v>1327.9536196571416</v>
      </c>
      <c r="Y353" s="23">
        <f ca="1"/>
        <v>1327.9536196571416</v>
      </c>
      <c r="Z353" s="23">
        <f ca="1"/>
        <v>1327.9536196571416</v>
      </c>
      <c r="AA353" s="23">
        <f ca="1"/>
        <v>1327.9536196571416</v>
      </c>
      <c r="AB353" s="23">
        <f ca="1"/>
        <v>1327.9536196571416</v>
      </c>
      <c r="AC353" s="23">
        <f ca="1"/>
        <v>1327.9536196571416</v>
      </c>
      <c r="AD353" s="23">
        <f ca="1"/>
        <v>1327.9536196571416</v>
      </c>
      <c r="AE353" s="23">
        <f ca="1"/>
        <v>1327.9536196571416</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459.76641913154543</v>
      </c>
      <c r="AH353" s="23">
        <f ca="1"/>
        <v>475.66754621662511</v>
      </c>
      <c r="AI353" s="23">
        <f ca="1"/>
        <v>526.31341427322047</v>
      </c>
      <c r="AJ353" s="23">
        <f ca="1"/>
        <v>562.34134945552262</v>
      </c>
      <c r="AK353" s="23">
        <f ca="1"/>
        <v>583.94359426653227</v>
      </c>
      <c r="AL353" s="23">
        <f ca="1"/>
        <v>601.23800298123388</v>
      </c>
      <c r="AM353" s="23">
        <f ca="1"/>
        <v>615.27625371020156</v>
      </c>
      <c r="AN353" s="23">
        <f ca="1"/>
        <v>628.77892704477506</v>
      </c>
      <c r="AO353" s="23">
        <f ca="1"/>
        <v>640.46850150592854</v>
      </c>
      <c r="AP353" s="23">
        <f ca="1"/>
        <v>646.33300435274873</v>
      </c>
      <c r="AQ353" s="23">
        <f ca="1"/>
        <v>654.97548324656498</v>
      </c>
      <c r="AR353" s="23">
        <f ca="1"/>
        <v>664.86278082285958</v>
      </c>
      <c r="AS353" s="23">
        <f ca="1"/>
        <v>674.95453818273018</v>
      </c>
      <c r="AT353" s="23">
        <f ca="1"/>
        <v>687.64858947260109</v>
      </c>
      <c r="AU353" s="23">
        <f ca="1"/>
        <v>689.63034763037876</v>
      </c>
      <c r="AV353" s="23">
        <f ca="1"/>
        <v>689.63034763037876</v>
      </c>
      <c r="AW353" s="23">
        <f ca="1"/>
        <v>689.63034763037876</v>
      </c>
      <c r="AX353" s="23">
        <f ca="1"/>
        <v>689.63034763037876</v>
      </c>
      <c r="AY353" s="23">
        <f ca="1"/>
        <v>689.63034763037876</v>
      </c>
      <c r="AZ353" s="23">
        <f ca="1"/>
        <v>689.63034763037876</v>
      </c>
      <c r="BA353" s="23">
        <f ca="1"/>
        <v>689.63034763037876</v>
      </c>
      <c r="BB353" s="23">
        <f ca="1"/>
        <v>689.63034763037876</v>
      </c>
      <c r="BC353" s="23">
        <f ca="1"/>
        <v>689.63034763037876</v>
      </c>
      <c r="BD353" s="23">
        <f ca="1"/>
        <v>689.63034763037876</v>
      </c>
      <c r="BE353" s="23">
        <f ca="1"/>
        <v>689.63034763037876</v>
      </c>
      <c r="BF353" s="23">
        <f ca="1"/>
        <v>689.63034763037876</v>
      </c>
      <c r="BG353" s="23">
        <f ca="1"/>
        <v>689.63034763037876</v>
      </c>
      <c r="BH353" s="23">
        <f ca="1"/>
        <v>689.63034763037876</v>
      </c>
      <c r="BI353" s="23">
        <f ca="1"/>
        <v>689.63034763037876</v>
      </c>
      <c r="BJ353" s="23">
        <f ca="1"/>
        <v>689.63034763037876</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1318.7876914165688</v>
      </c>
      <c r="C354" s="23">
        <f ca="1"/>
        <v>1358.8714487397026</v>
      </c>
      <c r="D354" s="23">
        <f ca="1"/>
        <v>1521.8332619386988</v>
      </c>
      <c r="E354" s="23">
        <f ca="1"/>
        <v>1639.407599690177</v>
      </c>
      <c r="F354" s="23">
        <f ca="1"/>
        <v>1701.2542209115736</v>
      </c>
      <c r="G354" s="23">
        <f ca="1"/>
        <v>1756.6516379866102</v>
      </c>
      <c r="H354" s="23">
        <f ca="1"/>
        <v>1791.8330846309784</v>
      </c>
      <c r="I354" s="23">
        <f ca="1"/>
        <v>1831.9953669245463</v>
      </c>
      <c r="J354" s="23">
        <f ca="1"/>
        <v>1864.0870078151138</v>
      </c>
      <c r="K354" s="23">
        <f ca="1"/>
        <v>1885.0017237967447</v>
      </c>
      <c r="L354" s="23">
        <f ca="1"/>
        <v>1934.8131541307764</v>
      </c>
      <c r="M354" s="23">
        <f ca="1"/>
        <v>1969.2646234282615</v>
      </c>
      <c r="N354" s="23">
        <f ca="1"/>
        <v>1987.3941787658946</v>
      </c>
      <c r="O354" s="23">
        <f ca="1"/>
        <v>2021.0147052468824</v>
      </c>
      <c r="P354" s="23">
        <f ca="1"/>
        <v>2011.2296935932986</v>
      </c>
      <c r="Q354" s="23">
        <f ca="1"/>
        <v>2011.2296935932986</v>
      </c>
      <c r="R354" s="23">
        <f ca="1"/>
        <v>2011.2296935932986</v>
      </c>
      <c r="S354" s="23">
        <f ca="1"/>
        <v>2011.2296935932986</v>
      </c>
      <c r="T354" s="23">
        <f ca="1"/>
        <v>2011.2296935932986</v>
      </c>
      <c r="U354" s="23">
        <f ca="1"/>
        <v>2011.2296935932986</v>
      </c>
      <c r="V354" s="23">
        <f ca="1"/>
        <v>2011.2296935932986</v>
      </c>
      <c r="W354" s="23">
        <f ca="1"/>
        <v>2011.2296935932986</v>
      </c>
      <c r="X354" s="23">
        <f ca="1"/>
        <v>2011.2296935932986</v>
      </c>
      <c r="Y354" s="23">
        <f ca="1"/>
        <v>2011.2296935932986</v>
      </c>
      <c r="Z354" s="23">
        <f ca="1"/>
        <v>2011.2296935932986</v>
      </c>
      <c r="AA354" s="23">
        <f ca="1"/>
        <v>2011.2296935932986</v>
      </c>
      <c r="AB354" s="23">
        <f ca="1"/>
        <v>2011.2296935932986</v>
      </c>
      <c r="AC354" s="23">
        <f ca="1"/>
        <v>2011.2296935932986</v>
      </c>
      <c r="AD354" s="23">
        <f ca="1"/>
        <v>2011.2296935932986</v>
      </c>
      <c r="AE354" s="23">
        <f ca="1"/>
        <v>2011.2296935932986</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394.34511048041617</v>
      </c>
      <c r="AH354" s="23">
        <f ca="1"/>
        <v>407.98362659686791</v>
      </c>
      <c r="AI354" s="23">
        <f ca="1"/>
        <v>451.42296797347331</v>
      </c>
      <c r="AJ354" s="23">
        <f ca="1"/>
        <v>482.32439854485506</v>
      </c>
      <c r="AK354" s="23">
        <f ca="1"/>
        <v>500.85280614955497</v>
      </c>
      <c r="AL354" s="23">
        <f ca="1"/>
        <v>515.68635038311322</v>
      </c>
      <c r="AM354" s="23">
        <f ca="1"/>
        <v>527.72706345894721</v>
      </c>
      <c r="AN354" s="23">
        <f ca="1"/>
        <v>539.30840778148661</v>
      </c>
      <c r="AO354" s="23">
        <f ca="1"/>
        <v>549.33464358413596</v>
      </c>
      <c r="AP354" s="23">
        <f ca="1"/>
        <v>554.36467171757465</v>
      </c>
      <c r="AQ354" s="23">
        <f ca="1"/>
        <v>561.77739076879254</v>
      </c>
      <c r="AR354" s="23">
        <f ca="1"/>
        <v>570.25780015241276</v>
      </c>
      <c r="AS354" s="23">
        <f ca="1"/>
        <v>578.91357622787484</v>
      </c>
      <c r="AT354" s="23">
        <f ca="1"/>
        <v>589.80135935001704</v>
      </c>
      <c r="AU354" s="23">
        <f ca="1"/>
        <v>591.50112820471179</v>
      </c>
      <c r="AV354" s="23">
        <f ca="1"/>
        <v>591.50112820471179</v>
      </c>
      <c r="AW354" s="23">
        <f ca="1"/>
        <v>591.50112820471179</v>
      </c>
      <c r="AX354" s="23">
        <f ca="1"/>
        <v>591.50112820471179</v>
      </c>
      <c r="AY354" s="23">
        <f ca="1"/>
        <v>591.50112820471179</v>
      </c>
      <c r="AZ354" s="23">
        <f ca="1"/>
        <v>591.50112820471179</v>
      </c>
      <c r="BA354" s="23">
        <f ca="1"/>
        <v>591.50112820471179</v>
      </c>
      <c r="BB354" s="23">
        <f ca="1"/>
        <v>591.50112820471179</v>
      </c>
      <c r="BC354" s="23">
        <f ca="1"/>
        <v>591.50112820471179</v>
      </c>
      <c r="BD354" s="23">
        <f ca="1"/>
        <v>591.50112820471179</v>
      </c>
      <c r="BE354" s="23">
        <f ca="1"/>
        <v>591.50112820471179</v>
      </c>
      <c r="BF354" s="23">
        <f ca="1"/>
        <v>591.50112820471179</v>
      </c>
      <c r="BG354" s="23">
        <f ca="1"/>
        <v>591.50112820471179</v>
      </c>
      <c r="BH354" s="23">
        <f ca="1"/>
        <v>591.50112820471179</v>
      </c>
      <c r="BI354" s="23">
        <f ca="1"/>
        <v>591.50112820471179</v>
      </c>
      <c r="BJ354" s="23">
        <f ca="1"/>
        <v>591.50112820471179</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2014.530319962972</v>
      </c>
      <c r="C355" s="23">
        <f ca="1"/>
        <v>2075.7607553022294</v>
      </c>
      <c r="D355" s="23">
        <f ca="1"/>
        <v>2324.6950726470386</v>
      </c>
      <c r="E355" s="23">
        <f ca="1"/>
        <v>2504.297194953398</v>
      </c>
      <c r="F355" s="23">
        <f ca="1"/>
        <v>2598.7717600776291</v>
      </c>
      <c r="G355" s="23">
        <f ca="1"/>
        <v>2683.3947642743256</v>
      </c>
      <c r="H355" s="23">
        <f ca="1"/>
        <v>2737.136614783341</v>
      </c>
      <c r="I355" s="23">
        <f ca="1"/>
        <v>2798.4870019047112</v>
      </c>
      <c r="J355" s="23">
        <f ca="1"/>
        <v>2847.5089817216203</v>
      </c>
      <c r="K355" s="23">
        <f ca="1"/>
        <v>2879.4575127495018</v>
      </c>
      <c r="L355" s="23">
        <f ca="1"/>
        <v>2955.5475743581619</v>
      </c>
      <c r="M355" s="23">
        <f ca="1"/>
        <v>3008.1743390138954</v>
      </c>
      <c r="N355" s="23">
        <f ca="1"/>
        <v>3035.8683637252402</v>
      </c>
      <c r="O355" s="23">
        <f ca="1"/>
        <v>3087.2258114857036</v>
      </c>
      <c r="P355" s="23">
        <f ca="1"/>
        <v>3072.2785968691028</v>
      </c>
      <c r="Q355" s="23">
        <f ca="1"/>
        <v>3072.2785968691028</v>
      </c>
      <c r="R355" s="23">
        <f ca="1"/>
        <v>3072.2785968691028</v>
      </c>
      <c r="S355" s="23">
        <f ca="1"/>
        <v>3072.2785968691028</v>
      </c>
      <c r="T355" s="23">
        <f ca="1"/>
        <v>3072.2785968691028</v>
      </c>
      <c r="U355" s="23">
        <f ca="1"/>
        <v>3072.2785968691028</v>
      </c>
      <c r="V355" s="23">
        <f ca="1"/>
        <v>3072.2785968691028</v>
      </c>
      <c r="W355" s="23">
        <f ca="1"/>
        <v>3072.2785968691028</v>
      </c>
      <c r="X355" s="23">
        <f ca="1"/>
        <v>3072.2785968691028</v>
      </c>
      <c r="Y355" s="23">
        <f ca="1"/>
        <v>3072.2785968691028</v>
      </c>
      <c r="Z355" s="23">
        <f ca="1"/>
        <v>3072.2785968691028</v>
      </c>
      <c r="AA355" s="23">
        <f ca="1"/>
        <v>3072.2785968691028</v>
      </c>
      <c r="AB355" s="23">
        <f ca="1"/>
        <v>3072.2785968691028</v>
      </c>
      <c r="AC355" s="23">
        <f ca="1"/>
        <v>3072.2785968691028</v>
      </c>
      <c r="AD355" s="23">
        <f ca="1"/>
        <v>3072.2785968691028</v>
      </c>
      <c r="AE355" s="23">
        <f ca="1"/>
        <v>3072.2785968691028</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421.60398908505704</v>
      </c>
      <c r="AH355" s="23">
        <f ca="1"/>
        <v>436.18525977177057</v>
      </c>
      <c r="AI355" s="23">
        <f ca="1"/>
        <v>482.62732059837225</v>
      </c>
      <c r="AJ355" s="23">
        <f ca="1"/>
        <v>515.66479475763788</v>
      </c>
      <c r="AK355" s="23">
        <f ca="1"/>
        <v>535.47396786496688</v>
      </c>
      <c r="AL355" s="23">
        <f ca="1"/>
        <v>551.33287229900179</v>
      </c>
      <c r="AM355" s="23">
        <f ca="1"/>
        <v>564.20589273030828</v>
      </c>
      <c r="AN355" s="23">
        <f ca="1"/>
        <v>576.58779080786201</v>
      </c>
      <c r="AO355" s="23">
        <f ca="1"/>
        <v>587.30708438488807</v>
      </c>
      <c r="AP355" s="23">
        <f ca="1"/>
        <v>592.68481031556917</v>
      </c>
      <c r="AQ355" s="23">
        <f ca="1"/>
        <v>600.60992930120301</v>
      </c>
      <c r="AR355" s="23">
        <f ca="1"/>
        <v>609.67654209843761</v>
      </c>
      <c r="AS355" s="23">
        <f ca="1"/>
        <v>618.93064370906995</v>
      </c>
      <c r="AT355" s="23">
        <f ca="1"/>
        <v>630.5710385677661</v>
      </c>
      <c r="AU355" s="23">
        <f ca="1"/>
        <v>632.38830296541209</v>
      </c>
      <c r="AV355" s="23">
        <f ca="1"/>
        <v>632.38830296541209</v>
      </c>
      <c r="AW355" s="23">
        <f ca="1"/>
        <v>632.38830296541209</v>
      </c>
      <c r="AX355" s="23">
        <f ca="1"/>
        <v>632.38830296541209</v>
      </c>
      <c r="AY355" s="23">
        <f ca="1"/>
        <v>632.38830296541209</v>
      </c>
      <c r="AZ355" s="23">
        <f ca="1"/>
        <v>632.38830296541209</v>
      </c>
      <c r="BA355" s="23">
        <f ca="1"/>
        <v>632.38830296541209</v>
      </c>
      <c r="BB355" s="23">
        <f ca="1"/>
        <v>632.38830296541209</v>
      </c>
      <c r="BC355" s="23">
        <f ca="1"/>
        <v>632.38830296541209</v>
      </c>
      <c r="BD355" s="23">
        <f ca="1"/>
        <v>632.38830296541209</v>
      </c>
      <c r="BE355" s="23">
        <f ca="1"/>
        <v>632.38830296541209</v>
      </c>
      <c r="BF355" s="23">
        <f ca="1"/>
        <v>632.38830296541209</v>
      </c>
      <c r="BG355" s="23">
        <f ca="1"/>
        <v>632.38830296541209</v>
      </c>
      <c r="BH355" s="23">
        <f ca="1"/>
        <v>632.38830296541209</v>
      </c>
      <c r="BI355" s="23">
        <f ca="1"/>
        <v>632.38830296541209</v>
      </c>
      <c r="BJ355" s="23">
        <f ca="1"/>
        <v>632.38830296541209</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3678.4968232203619</v>
      </c>
      <c r="C356" s="23">
        <f ca="1"/>
        <v>3790.3025179015899</v>
      </c>
      <c r="D356" s="23">
        <f ca="1"/>
        <v>4244.8521895889544</v>
      </c>
      <c r="E356" s="23">
        <f ca="1"/>
        <v>4572.8024963183761</v>
      </c>
      <c r="F356" s="23">
        <f ca="1"/>
        <v>4745.3113854826743</v>
      </c>
      <c r="G356" s="23">
        <f ca="1"/>
        <v>4899.8314981978956</v>
      </c>
      <c r="H356" s="23">
        <f ca="1"/>
        <v>4997.9631690952747</v>
      </c>
      <c r="I356" s="23">
        <f ca="1"/>
        <v>5109.9878936144114</v>
      </c>
      <c r="J356" s="23">
        <f ca="1"/>
        <v>5199.5011638975748</v>
      </c>
      <c r="K356" s="23">
        <f ca="1"/>
        <v>5257.8386179075887</v>
      </c>
      <c r="L356" s="23">
        <f ca="1"/>
        <v>5396.7777279981447</v>
      </c>
      <c r="M356" s="23">
        <f ca="1"/>
        <v>5492.8732718001556</v>
      </c>
      <c r="N356" s="23">
        <f ca="1"/>
        <v>5543.4420723356279</v>
      </c>
      <c r="O356" s="23">
        <f ca="1"/>
        <v>5637.2198658805983</v>
      </c>
      <c r="P356" s="23">
        <f ca="1"/>
        <v>5609.9265156945503</v>
      </c>
      <c r="Q356" s="23">
        <f ca="1"/>
        <v>5609.9265156945503</v>
      </c>
      <c r="R356" s="23">
        <f ca="1"/>
        <v>5609.9265156945503</v>
      </c>
      <c r="S356" s="23">
        <f ca="1"/>
        <v>5609.9265156945503</v>
      </c>
      <c r="T356" s="23">
        <f ca="1"/>
        <v>5609.9265156945503</v>
      </c>
      <c r="U356" s="23">
        <f ca="1"/>
        <v>5609.9265156945503</v>
      </c>
      <c r="V356" s="23">
        <f ca="1"/>
        <v>5609.9265156945503</v>
      </c>
      <c r="W356" s="23">
        <f ca="1"/>
        <v>5609.9265156945503</v>
      </c>
      <c r="X356" s="23">
        <f ca="1"/>
        <v>5609.9265156945503</v>
      </c>
      <c r="Y356" s="23">
        <f ca="1"/>
        <v>5609.9265156945503</v>
      </c>
      <c r="Z356" s="23">
        <f ca="1"/>
        <v>5609.9265156945503</v>
      </c>
      <c r="AA356" s="23">
        <f ca="1"/>
        <v>5609.9265156945503</v>
      </c>
      <c r="AB356" s="23">
        <f ca="1"/>
        <v>5609.9265156945503</v>
      </c>
      <c r="AC356" s="23">
        <f ca="1"/>
        <v>5609.9265156945503</v>
      </c>
      <c r="AD356" s="23">
        <f ca="1"/>
        <v>5609.9265156945503</v>
      </c>
      <c r="AE356" s="23">
        <f ca="1"/>
        <v>5609.9265156945503</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1112.1622470692039</v>
      </c>
      <c r="AH356" s="23">
        <f ca="1"/>
        <v>1150.6266335358791</v>
      </c>
      <c r="AI356" s="23">
        <f ca="1"/>
        <v>1273.1375870957079</v>
      </c>
      <c r="AJ356" s="23">
        <f ca="1"/>
        <v>1360.2881654813568</v>
      </c>
      <c r="AK356" s="23">
        <f ca="1"/>
        <v>1412.5433979886218</v>
      </c>
      <c r="AL356" s="23">
        <f ca="1"/>
        <v>1454.3780941680584</v>
      </c>
      <c r="AM356" s="23">
        <f ca="1"/>
        <v>1488.3362342713324</v>
      </c>
      <c r="AN356" s="23">
        <f ca="1"/>
        <v>1520.9988274759139</v>
      </c>
      <c r="AO356" s="23">
        <f ca="1"/>
        <v>1549.2755846704829</v>
      </c>
      <c r="AP356" s="23">
        <f ca="1"/>
        <v>1563.461654797969</v>
      </c>
      <c r="AQ356" s="23">
        <f ca="1"/>
        <v>1584.3675721221416</v>
      </c>
      <c r="AR356" s="23">
        <f ca="1"/>
        <v>1608.2846713976051</v>
      </c>
      <c r="AS356" s="23">
        <f ca="1"/>
        <v>1632.6963532325492</v>
      </c>
      <c r="AT356" s="23">
        <f ca="1"/>
        <v>1663.4029120839371</v>
      </c>
      <c r="AU356" s="23">
        <f ca="1"/>
        <v>1668.1967302363478</v>
      </c>
      <c r="AV356" s="23">
        <f ca="1"/>
        <v>1668.1967302363478</v>
      </c>
      <c r="AW356" s="23">
        <f ca="1"/>
        <v>1668.1967302363478</v>
      </c>
      <c r="AX356" s="23">
        <f ca="1"/>
        <v>1668.1967302363478</v>
      </c>
      <c r="AY356" s="23">
        <f ca="1"/>
        <v>1668.1967302363478</v>
      </c>
      <c r="AZ356" s="23">
        <f ca="1"/>
        <v>1668.1967302363478</v>
      </c>
      <c r="BA356" s="23">
        <f ca="1"/>
        <v>1668.1967302363478</v>
      </c>
      <c r="BB356" s="23">
        <f ca="1"/>
        <v>1668.1967302363478</v>
      </c>
      <c r="BC356" s="23">
        <f ca="1"/>
        <v>1668.1967302363478</v>
      </c>
      <c r="BD356" s="23">
        <f ca="1"/>
        <v>1668.1967302363478</v>
      </c>
      <c r="BE356" s="23">
        <f ca="1"/>
        <v>1668.1967302363478</v>
      </c>
      <c r="BF356" s="23">
        <f ca="1"/>
        <v>1668.1967302363478</v>
      </c>
      <c r="BG356" s="23">
        <f ca="1"/>
        <v>1668.1967302363478</v>
      </c>
      <c r="BH356" s="23">
        <f ca="1"/>
        <v>1668.1967302363478</v>
      </c>
      <c r="BI356" s="23">
        <f ca="1"/>
        <v>1668.1967302363478</v>
      </c>
      <c r="BJ356" s="23">
        <f ca="1"/>
        <v>1668.1967302363478</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7148.5939581684124</v>
      </c>
      <c r="C357" s="23">
        <f ca="1"/>
        <v>7365.87116456473</v>
      </c>
      <c r="D357" s="23">
        <f ca="1"/>
        <v>8249.218682007202</v>
      </c>
      <c r="E357" s="23">
        <f ca="1"/>
        <v>8886.5397655722591</v>
      </c>
      <c r="F357" s="23">
        <f ca="1"/>
        <v>9221.7843130259225</v>
      </c>
      <c r="G357" s="23">
        <f ca="1"/>
        <v>9522.0704345739377</v>
      </c>
      <c r="H357" s="23">
        <f ca="1"/>
        <v>9712.7742745918931</v>
      </c>
      <c r="I357" s="23">
        <f ca="1"/>
        <v>9930.477131858981</v>
      </c>
      <c r="J357" s="23">
        <f ca="1"/>
        <v>10104.432433133896</v>
      </c>
      <c r="K357" s="23">
        <f ca="1"/>
        <v>10217.80232070276</v>
      </c>
      <c r="L357" s="23">
        <f ca="1"/>
        <v>10487.809155200206</v>
      </c>
      <c r="M357" s="23">
        <f ca="1"/>
        <v>10674.556094736387</v>
      </c>
      <c r="N357" s="23">
        <f ca="1"/>
        <v>10772.828796699256</v>
      </c>
      <c r="O357" s="23">
        <f ca="1"/>
        <v>10955.071544365692</v>
      </c>
      <c r="P357" s="23">
        <f ca="1"/>
        <v>10902.031107574627</v>
      </c>
      <c r="Q357" s="23">
        <f ca="1"/>
        <v>10902.031107574627</v>
      </c>
      <c r="R357" s="23">
        <f ca="1"/>
        <v>10902.031107574627</v>
      </c>
      <c r="S357" s="23">
        <f ca="1"/>
        <v>10902.031107574627</v>
      </c>
      <c r="T357" s="23">
        <f ca="1"/>
        <v>10902.031107574627</v>
      </c>
      <c r="U357" s="23">
        <f ca="1"/>
        <v>10902.031107574627</v>
      </c>
      <c r="V357" s="23">
        <f ca="1"/>
        <v>10902.031107574627</v>
      </c>
      <c r="W357" s="23">
        <f ca="1"/>
        <v>10902.031107574627</v>
      </c>
      <c r="X357" s="23">
        <f ca="1"/>
        <v>10902.031107574627</v>
      </c>
      <c r="Y357" s="23">
        <f ca="1"/>
        <v>10902.031107574627</v>
      </c>
      <c r="Z357" s="23">
        <f ca="1"/>
        <v>10902.031107574627</v>
      </c>
      <c r="AA357" s="23">
        <f ca="1"/>
        <v>10902.031107574627</v>
      </c>
      <c r="AB357" s="23">
        <f ca="1"/>
        <v>10902.031107574627</v>
      </c>
      <c r="AC357" s="23">
        <f ca="1"/>
        <v>10902.031107574627</v>
      </c>
      <c r="AD357" s="23">
        <f ca="1"/>
        <v>10902.031107574627</v>
      </c>
      <c r="AE357" s="23">
        <f ca="1"/>
        <v>10902.031107574627</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1241.7933586556769</v>
      </c>
      <c r="AH357" s="23">
        <f ca="1"/>
        <v>1284.7410668564846</v>
      </c>
      <c r="AI357" s="23">
        <f ca="1"/>
        <v>1421.5316195785128</v>
      </c>
      <c r="AJ357" s="23">
        <f ca="1"/>
        <v>1518.8402719154283</v>
      </c>
      <c r="AK357" s="23">
        <f ca="1"/>
        <v>1577.1862559240835</v>
      </c>
      <c r="AL357" s="23">
        <f ca="1"/>
        <v>1623.8971095013401</v>
      </c>
      <c r="AM357" s="23">
        <f ca="1"/>
        <v>1661.81333347286</v>
      </c>
      <c r="AN357" s="23">
        <f ca="1"/>
        <v>1698.2830045346197</v>
      </c>
      <c r="AO357" s="23">
        <f ca="1"/>
        <v>1729.8556364784458</v>
      </c>
      <c r="AP357" s="23">
        <f ca="1"/>
        <v>1745.695202797262</v>
      </c>
      <c r="AQ357" s="23">
        <f ca="1"/>
        <v>1769.0378664762122</v>
      </c>
      <c r="AR357" s="23">
        <f ca="1"/>
        <v>1795.7426886519743</v>
      </c>
      <c r="AS357" s="23">
        <f ca="1"/>
        <v>1822.9997408097274</v>
      </c>
      <c r="AT357" s="23">
        <f ca="1"/>
        <v>1857.2853865860582</v>
      </c>
      <c r="AU357" s="23">
        <f ca="1"/>
        <v>1862.637961320504</v>
      </c>
      <c r="AV357" s="23">
        <f ca="1"/>
        <v>1862.637961320504</v>
      </c>
      <c r="AW357" s="23">
        <f ca="1"/>
        <v>1862.637961320504</v>
      </c>
      <c r="AX357" s="23">
        <f ca="1"/>
        <v>1862.637961320504</v>
      </c>
      <c r="AY357" s="23">
        <f ca="1"/>
        <v>1862.637961320504</v>
      </c>
      <c r="AZ357" s="23">
        <f ca="1"/>
        <v>1862.637961320504</v>
      </c>
      <c r="BA357" s="23">
        <f ca="1"/>
        <v>1862.637961320504</v>
      </c>
      <c r="BB357" s="23">
        <f ca="1"/>
        <v>1862.637961320504</v>
      </c>
      <c r="BC357" s="23">
        <f ca="1"/>
        <v>1862.637961320504</v>
      </c>
      <c r="BD357" s="23">
        <f ca="1"/>
        <v>1862.637961320504</v>
      </c>
      <c r="BE357" s="23">
        <f ca="1"/>
        <v>1862.637961320504</v>
      </c>
      <c r="BF357" s="23">
        <f ca="1"/>
        <v>1862.637961320504</v>
      </c>
      <c r="BG357" s="23">
        <f ca="1"/>
        <v>1862.637961320504</v>
      </c>
      <c r="BH357" s="23">
        <f ca="1"/>
        <v>1862.637961320504</v>
      </c>
      <c r="BI357" s="23">
        <f ca="1"/>
        <v>1862.637961320504</v>
      </c>
      <c r="BJ357" s="23">
        <f ca="1"/>
        <v>1862.637961320504</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8285.9069856377973</v>
      </c>
      <c r="C358" s="23">
        <f ca="1"/>
        <v>8537.7521362833941</v>
      </c>
      <c r="D358" s="23">
        <f ca="1"/>
        <v>9561.6367502862468</v>
      </c>
      <c r="E358" s="23">
        <f ca="1"/>
        <v>10300.353097767673</v>
      </c>
      <c r="F358" s="23">
        <f ca="1"/>
        <v>10688.933726895333</v>
      </c>
      <c r="G358" s="23">
        <f ca="1"/>
        <v>11036.99418280942</v>
      </c>
      <c r="H358" s="23">
        <f ca="1"/>
        <v>11258.038249578263</v>
      </c>
      <c r="I358" s="23">
        <f ca="1"/>
        <v>11510.376770464803</v>
      </c>
      <c r="J358" s="23">
        <f ca="1"/>
        <v>11712.007672213747</v>
      </c>
      <c r="K358" s="23">
        <f ca="1"/>
        <v>11843.414260539335</v>
      </c>
      <c r="L358" s="23">
        <f ca="1"/>
        <v>12156.378114581701</v>
      </c>
      <c r="M358" s="23">
        <f ca="1"/>
        <v>12372.835753650877</v>
      </c>
      <c r="N358" s="23">
        <f ca="1"/>
        <v>12486.743253846938</v>
      </c>
      <c r="O358" s="23">
        <f ca="1"/>
        <v>12697.980101933083</v>
      </c>
      <c r="P358" s="23">
        <f ca="1"/>
        <v>12636.501141412997</v>
      </c>
      <c r="Q358" s="23">
        <f ca="1"/>
        <v>12636.501141412997</v>
      </c>
      <c r="R358" s="23">
        <f ca="1"/>
        <v>12636.501141412997</v>
      </c>
      <c r="S358" s="23">
        <f ca="1"/>
        <v>12636.501141412997</v>
      </c>
      <c r="T358" s="23">
        <f ca="1"/>
        <v>12636.501141412997</v>
      </c>
      <c r="U358" s="23">
        <f ca="1"/>
        <v>12636.501141412997</v>
      </c>
      <c r="V358" s="23">
        <f ca="1"/>
        <v>12636.501141412997</v>
      </c>
      <c r="W358" s="23">
        <f ca="1"/>
        <v>12636.501141412997</v>
      </c>
      <c r="X358" s="23">
        <f ca="1"/>
        <v>12636.501141412997</v>
      </c>
      <c r="Y358" s="23">
        <f ca="1"/>
        <v>12636.501141412997</v>
      </c>
      <c r="Z358" s="23">
        <f ca="1"/>
        <v>12636.501141412997</v>
      </c>
      <c r="AA358" s="23">
        <f ca="1"/>
        <v>12636.501141412997</v>
      </c>
      <c r="AB358" s="23">
        <f ca="1"/>
        <v>12636.501141412997</v>
      </c>
      <c r="AC358" s="23">
        <f ca="1"/>
        <v>12636.501141412997</v>
      </c>
      <c r="AD358" s="23">
        <f ca="1"/>
        <v>12636.501141412997</v>
      </c>
      <c r="AE358" s="23">
        <f ca="1"/>
        <v>12636.501141412997</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2020.1857810325532</v>
      </c>
      <c r="AH358" s="23">
        <f ca="1"/>
        <v>2090.054369739722</v>
      </c>
      <c r="AI358" s="23">
        <f ca="1"/>
        <v>2312.5892445338536</v>
      </c>
      <c r="AJ358" s="23">
        <f ca="1"/>
        <v>2470.8938082136665</v>
      </c>
      <c r="AK358" s="23">
        <f ca="1"/>
        <v>2565.8127626862847</v>
      </c>
      <c r="AL358" s="23">
        <f ca="1"/>
        <v>2641.8033464327013</v>
      </c>
      <c r="AM358" s="23">
        <f ca="1"/>
        <v>2703.4865693327106</v>
      </c>
      <c r="AN358" s="23">
        <f ca="1"/>
        <v>2762.8164976209891</v>
      </c>
      <c r="AO358" s="23">
        <f ca="1"/>
        <v>2814.1797793442383</v>
      </c>
      <c r="AP358" s="23">
        <f ca="1"/>
        <v>2839.9480494287523</v>
      </c>
      <c r="AQ358" s="23">
        <f ca="1"/>
        <v>2877.922577901581</v>
      </c>
      <c r="AR358" s="23">
        <f ca="1"/>
        <v>2921.3667642216633</v>
      </c>
      <c r="AS358" s="23">
        <f ca="1"/>
        <v>2965.7093344392765</v>
      </c>
      <c r="AT358" s="23">
        <f ca="1"/>
        <v>3021.486226470528</v>
      </c>
      <c r="AU358" s="23">
        <f ca="1"/>
        <v>3030.1939517092478</v>
      </c>
      <c r="AV358" s="23">
        <f ca="1"/>
        <v>3030.1939517092478</v>
      </c>
      <c r="AW358" s="23">
        <f ca="1"/>
        <v>3030.1939517092478</v>
      </c>
      <c r="AX358" s="23">
        <f ca="1"/>
        <v>3030.1939517092478</v>
      </c>
      <c r="AY358" s="23">
        <f ca="1"/>
        <v>3030.1939517092478</v>
      </c>
      <c r="AZ358" s="23">
        <f ca="1"/>
        <v>3030.1939517092478</v>
      </c>
      <c r="BA358" s="23">
        <f ca="1"/>
        <v>3030.1939517092478</v>
      </c>
      <c r="BB358" s="23">
        <f ca="1"/>
        <v>3030.1939517092478</v>
      </c>
      <c r="BC358" s="23">
        <f ca="1"/>
        <v>3030.1939517092478</v>
      </c>
      <c r="BD358" s="23">
        <f ca="1"/>
        <v>3030.1939517092478</v>
      </c>
      <c r="BE358" s="23">
        <f ca="1"/>
        <v>3030.1939517092478</v>
      </c>
      <c r="BF358" s="23">
        <f ca="1"/>
        <v>3030.1939517092478</v>
      </c>
      <c r="BG358" s="23">
        <f ca="1"/>
        <v>3030.1939517092478</v>
      </c>
      <c r="BH358" s="23">
        <f ca="1"/>
        <v>3030.1939517092478</v>
      </c>
      <c r="BI358" s="23">
        <f ca="1"/>
        <v>3030.1939517092478</v>
      </c>
      <c r="BJ358" s="23">
        <f ca="1"/>
        <v>3030.1939517092478</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9747.9358064619137</v>
      </c>
      <c r="C359" s="23">
        <f ca="1"/>
        <v>10044.218442257523</v>
      </c>
      <c r="D359" s="23">
        <f ca="1"/>
        <v>11248.765090901272</v>
      </c>
      <c r="E359" s="23">
        <f ca="1"/>
        <v>12117.826202366146</v>
      </c>
      <c r="F359" s="23">
        <f ca="1"/>
        <v>12574.970970577599</v>
      </c>
      <c r="G359" s="23">
        <f ca="1"/>
        <v>12984.445876209453</v>
      </c>
      <c r="H359" s="23">
        <f ca="1"/>
        <v>13244.492649241884</v>
      </c>
      <c r="I359" s="23">
        <f ca="1"/>
        <v>13541.355709298332</v>
      </c>
      <c r="J359" s="23">
        <f ca="1"/>
        <v>13778.563909952112</v>
      </c>
      <c r="K359" s="23">
        <f ca="1"/>
        <v>13933.156882062984</v>
      </c>
      <c r="L359" s="23">
        <f ca="1"/>
        <v>14301.34247287831</v>
      </c>
      <c r="M359" s="23">
        <f ca="1"/>
        <v>14555.993553818756</v>
      </c>
      <c r="N359" s="23">
        <f ca="1"/>
        <v>14689.999764811757</v>
      </c>
      <c r="O359" s="23">
        <f ca="1"/>
        <v>14938.508858465864</v>
      </c>
      <c r="P359" s="23">
        <f ca="1"/>
        <v>14866.182079799801</v>
      </c>
      <c r="Q359" s="23">
        <f ca="1"/>
        <v>14866.182079799801</v>
      </c>
      <c r="R359" s="23">
        <f ca="1"/>
        <v>14866.182079799801</v>
      </c>
      <c r="S359" s="23">
        <f ca="1"/>
        <v>14866.182079799801</v>
      </c>
      <c r="T359" s="23">
        <f ca="1"/>
        <v>14866.182079799801</v>
      </c>
      <c r="U359" s="23">
        <f ca="1"/>
        <v>14866.182079799801</v>
      </c>
      <c r="V359" s="23">
        <f ca="1"/>
        <v>14866.182079799801</v>
      </c>
      <c r="W359" s="23">
        <f ca="1"/>
        <v>14866.182079799801</v>
      </c>
      <c r="X359" s="23">
        <f ca="1"/>
        <v>14866.182079799801</v>
      </c>
      <c r="Y359" s="23">
        <f ca="1"/>
        <v>14866.182079799801</v>
      </c>
      <c r="Z359" s="23">
        <f ca="1"/>
        <v>14866.182079799801</v>
      </c>
      <c r="AA359" s="23">
        <f ca="1"/>
        <v>14866.182079799801</v>
      </c>
      <c r="AB359" s="23">
        <f ca="1"/>
        <v>14866.182079799801</v>
      </c>
      <c r="AC359" s="23">
        <f ca="1"/>
        <v>14866.182079799801</v>
      </c>
      <c r="AD359" s="23">
        <f ca="1"/>
        <v>14866.182079799801</v>
      </c>
      <c r="AE359" s="23">
        <f ca="1"/>
        <v>14866.182079799801</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3523.6643742928645</v>
      </c>
      <c r="AH359" s="23">
        <f ca="1"/>
        <v>3645.5311150753569</v>
      </c>
      <c r="AI359" s="23">
        <f ca="1"/>
        <v>4033.6826493114886</v>
      </c>
      <c r="AJ359" s="23">
        <f ca="1"/>
        <v>4309.8018837719083</v>
      </c>
      <c r="AK359" s="23">
        <f ca="1"/>
        <v>4475.3621710784264</v>
      </c>
      <c r="AL359" s="23">
        <f ca="1"/>
        <v>4607.9070663266775</v>
      </c>
      <c r="AM359" s="23">
        <f ca="1"/>
        <v>4715.4966638107444</v>
      </c>
      <c r="AN359" s="23">
        <f ca="1"/>
        <v>4818.981579208923</v>
      </c>
      <c r="AO359" s="23">
        <f ca="1"/>
        <v>4908.5708475100191</v>
      </c>
      <c r="AP359" s="23">
        <f ca="1"/>
        <v>4953.5165827668761</v>
      </c>
      <c r="AQ359" s="23">
        <f ca="1"/>
        <v>5019.7528142890505</v>
      </c>
      <c r="AR359" s="23">
        <f ca="1"/>
        <v>5095.5293755555949</v>
      </c>
      <c r="AS359" s="23">
        <f ca="1"/>
        <v>5172.8729230685976</v>
      </c>
      <c r="AT359" s="23">
        <f ca="1"/>
        <v>5270.1605335470967</v>
      </c>
      <c r="AU359" s="23">
        <f ca="1"/>
        <v>5285.3487907325962</v>
      </c>
      <c r="AV359" s="23">
        <f ca="1"/>
        <v>5285.3487907325962</v>
      </c>
      <c r="AW359" s="23">
        <f ca="1"/>
        <v>5285.3487907325962</v>
      </c>
      <c r="AX359" s="23">
        <f ca="1"/>
        <v>5285.3487907325962</v>
      </c>
      <c r="AY359" s="23">
        <f ca="1"/>
        <v>5285.3487907325962</v>
      </c>
      <c r="AZ359" s="23">
        <f ca="1"/>
        <v>5285.3487907325962</v>
      </c>
      <c r="BA359" s="23">
        <f ca="1"/>
        <v>5285.3487907325962</v>
      </c>
      <c r="BB359" s="23">
        <f ca="1"/>
        <v>5285.3487907325962</v>
      </c>
      <c r="BC359" s="23">
        <f ca="1"/>
        <v>5285.3487907325962</v>
      </c>
      <c r="BD359" s="23">
        <f ca="1"/>
        <v>5285.3487907325962</v>
      </c>
      <c r="BE359" s="23">
        <f ca="1"/>
        <v>5285.3487907325962</v>
      </c>
      <c r="BF359" s="23">
        <f ca="1"/>
        <v>5285.3487907325962</v>
      </c>
      <c r="BG359" s="23">
        <f ca="1"/>
        <v>5285.3487907325962</v>
      </c>
      <c r="BH359" s="23">
        <f ca="1"/>
        <v>5285.3487907325962</v>
      </c>
      <c r="BI359" s="23">
        <f ca="1"/>
        <v>5285.3487907325962</v>
      </c>
      <c r="BJ359" s="23">
        <f ca="1"/>
        <v>5285.3487907325962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17342.408167441343</v>
      </c>
      <c r="C360" s="23">
        <f ca="1"/>
        <v>17869.52021504907</v>
      </c>
      <c r="D360" s="23">
        <f ca="1"/>
        <v>20012.511311036345</v>
      </c>
      <c r="E360" s="23">
        <f ca="1"/>
        <v>21558.6450583968</v>
      </c>
      <c r="F360" s="23">
        <f ca="1"/>
        <v>22371.944542445297</v>
      </c>
      <c r="G360" s="23">
        <f ca="1"/>
        <v>23100.435280257167</v>
      </c>
      <c r="H360" s="23">
        <f ca="1"/>
        <v>23563.080641295015</v>
      </c>
      <c r="I360" s="23">
        <f ca="1"/>
        <v>24091.225313105613</v>
      </c>
      <c r="J360" s="23">
        <f ca="1"/>
        <v>24513.23890840188</v>
      </c>
      <c r="K360" s="23">
        <f ca="1"/>
        <v>24788.272974628224</v>
      </c>
      <c r="L360" s="23">
        <f ca="1"/>
        <v>25443.306504194268</v>
      </c>
      <c r="M360" s="23">
        <f ca="1"/>
        <v>25896.352469374069</v>
      </c>
      <c r="N360" s="23">
        <f ca="1"/>
        <v>26134.760933909947</v>
      </c>
      <c r="O360" s="23">
        <f ca="1"/>
        <v>26576.879780508578</v>
      </c>
      <c r="P360" s="23">
        <f ca="1"/>
        <v>26448.204280180442</v>
      </c>
      <c r="Q360" s="23">
        <f ca="1"/>
        <v>26448.204280180442</v>
      </c>
      <c r="R360" s="23">
        <f ca="1"/>
        <v>26448.204280180442</v>
      </c>
      <c r="S360" s="23">
        <f ca="1"/>
        <v>26448.204280180442</v>
      </c>
      <c r="T360" s="23">
        <f ca="1"/>
        <v>26448.204280180442</v>
      </c>
      <c r="U360" s="23">
        <f ca="1"/>
        <v>26448.204280180442</v>
      </c>
      <c r="V360" s="23">
        <f ca="1"/>
        <v>26448.204280180442</v>
      </c>
      <c r="W360" s="23">
        <f ca="1"/>
        <v>26448.204280180442</v>
      </c>
      <c r="X360" s="23">
        <f ca="1"/>
        <v>26448.204280180442</v>
      </c>
      <c r="Y360" s="23">
        <f ca="1"/>
        <v>26448.204280180442</v>
      </c>
      <c r="Z360" s="23">
        <f ca="1"/>
        <v>26448.204280180442</v>
      </c>
      <c r="AA360" s="23">
        <f ca="1"/>
        <v>26448.204280180442</v>
      </c>
      <c r="AB360" s="23">
        <f ca="1"/>
        <v>26448.204280180442</v>
      </c>
      <c r="AC360" s="23">
        <f ca="1"/>
        <v>26448.204280180442</v>
      </c>
      <c r="AD360" s="23">
        <f ca="1"/>
        <v>26448.204280180442</v>
      </c>
      <c r="AE360" s="23">
        <f ca="1"/>
        <v>26448.204280180442</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7020.6756228384484</v>
      </c>
      <c r="AH360" s="23">
        <f ca="1"/>
        <v>7263.4872999347135</v>
      </c>
      <c r="AI360" s="23">
        <f ca="1"/>
        <v>8036.8543760558132</v>
      </c>
      <c r="AJ360" s="23">
        <f ca="1"/>
        <v>8587.0042690240134</v>
      </c>
      <c r="AK360" s="23">
        <f ca="1"/>
        <v>8916.8725395900092</v>
      </c>
      <c r="AL360" s="23">
        <f ca="1"/>
        <v>9180.9597556682475</v>
      </c>
      <c r="AM360" s="23">
        <f ca="1"/>
        <v>9395.3251389999077</v>
      </c>
      <c r="AN360" s="23">
        <f ca="1"/>
        <v>9601.5122061246784</v>
      </c>
      <c r="AO360" s="23">
        <f ca="1"/>
        <v>9780.013086236353</v>
      </c>
      <c r="AP360" s="23">
        <f ca="1"/>
        <v>9869.5645855705334</v>
      </c>
      <c r="AQ360" s="23">
        <f ca="1"/>
        <v>10001.536035345669</v>
      </c>
      <c r="AR360" s="23">
        <f ca="1"/>
        <v>10152.515981207654</v>
      </c>
      <c r="AS360" s="23">
        <f ca="1"/>
        <v>10306.618046821482</v>
      </c>
      <c r="AT360" s="23">
        <f ca="1"/>
        <v>10500.457380747172</v>
      </c>
      <c r="AU360" s="23">
        <f ca="1"/>
        <v>10530.719010587281</v>
      </c>
      <c r="AV360" s="23">
        <f ca="1"/>
        <v>10530.719010587281</v>
      </c>
      <c r="AW360" s="23">
        <f ca="1"/>
        <v>10530.719010587281</v>
      </c>
      <c r="AX360" s="23">
        <f ca="1"/>
        <v>10530.719010587281</v>
      </c>
      <c r="AY360" s="23">
        <f ca="1"/>
        <v>10530.719010587281</v>
      </c>
      <c r="AZ360" s="23">
        <f ca="1"/>
        <v>10530.719010587281</v>
      </c>
      <c r="BA360" s="23">
        <f ca="1"/>
        <v>10530.719010587281</v>
      </c>
      <c r="BB360" s="23">
        <f ca="1"/>
        <v>10530.719010587281</v>
      </c>
      <c r="BC360" s="23">
        <f ca="1"/>
        <v>10530.719010587281</v>
      </c>
      <c r="BD360" s="23">
        <f ca="1"/>
        <v>10530.719010587281</v>
      </c>
      <c r="BE360" s="23">
        <f ca="1"/>
        <v>10530.719010587281</v>
      </c>
      <c r="BF360" s="23">
        <f ca="1"/>
        <v>10530.719010587281</v>
      </c>
      <c r="BG360" s="23">
        <f ca="1"/>
        <v>10530.719010587281</v>
      </c>
      <c r="BH360" s="23">
        <f ca="1"/>
        <v>10530.719010587281</v>
      </c>
      <c r="BI360" s="23">
        <f ca="1"/>
        <v>10530.719010587281</v>
      </c>
      <c r="BJ360" s="23">
        <f ca="1"/>
        <v>10530.719010587281</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19856.128438383839</v>
      </c>
      <c r="C361" s="23">
        <f ca="1"/>
        <v>20459.643499133483</v>
      </c>
      <c r="D361" s="23">
        <f ca="1"/>
        <v>22913.253518768623</v>
      </c>
      <c r="E361" s="23">
        <f ca="1"/>
        <v>24683.493843762557</v>
      </c>
      <c r="F361" s="23">
        <f ca="1"/>
        <v>25614.678190147413</v>
      </c>
      <c r="G361" s="23">
        <f ca="1"/>
        <v>26448.761064711631</v>
      </c>
      <c r="H361" s="23">
        <f ca="1"/>
        <v>26978.465222375071</v>
      </c>
      <c r="I361" s="23">
        <f ca="1"/>
        <v>27583.162582526438</v>
      </c>
      <c r="J361" s="23">
        <f ca="1"/>
        <v>28066.345544779542</v>
      </c>
      <c r="K361" s="23">
        <f ca="1"/>
        <v>28381.244818928444</v>
      </c>
      <c r="L361" s="23">
        <f ca="1"/>
        <v>29131.2231246478</v>
      </c>
      <c r="M361" s="23">
        <f ca="1"/>
        <v>29649.936488227282</v>
      </c>
      <c r="N361" s="23">
        <f ca="1"/>
        <v>29922.901410221781</v>
      </c>
      <c r="O361" s="23">
        <f ca="1"/>
        <v>30429.103808316289</v>
      </c>
      <c r="P361" s="23">
        <f ca="1"/>
        <v>30281.777252700693</v>
      </c>
      <c r="Q361" s="23">
        <f ca="1"/>
        <v>30281.777252700693</v>
      </c>
      <c r="R361" s="23">
        <f ca="1"/>
        <v>30281.777252700693</v>
      </c>
      <c r="S361" s="23">
        <f ca="1"/>
        <v>30281.777252700693</v>
      </c>
      <c r="T361" s="23">
        <f ca="1"/>
        <v>30281.777252700693</v>
      </c>
      <c r="U361" s="23">
        <f ca="1"/>
        <v>30281.777252700693</v>
      </c>
      <c r="V361" s="23">
        <f ca="1"/>
        <v>30281.777252700693</v>
      </c>
      <c r="W361" s="23">
        <f ca="1"/>
        <v>30281.777252700693</v>
      </c>
      <c r="X361" s="23">
        <f ca="1"/>
        <v>30281.777252700693</v>
      </c>
      <c r="Y361" s="23">
        <f ca="1"/>
        <v>30281.777252700693</v>
      </c>
      <c r="Z361" s="23">
        <f ca="1"/>
        <v>30281.777252700693</v>
      </c>
      <c r="AA361" s="23">
        <f ca="1"/>
        <v>30281.777252700693</v>
      </c>
      <c r="AB361" s="23">
        <f ca="1"/>
        <v>30281.777252700693</v>
      </c>
      <c r="AC361" s="23">
        <f ca="1"/>
        <v>30281.777252700693</v>
      </c>
      <c r="AD361" s="23">
        <f ca="1"/>
        <v>30281.777252700693</v>
      </c>
      <c r="AE361" s="23">
        <f ca="1"/>
        <v>30281.777252700693</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11955.744155994911</v>
      </c>
      <c r="AH361" s="23">
        <f ca="1"/>
        <v>12369.236310511706</v>
      </c>
      <c r="AI361" s="23">
        <f ca="1"/>
        <v>13686.229061279968</v>
      </c>
      <c r="AJ361" s="23">
        <f ca="1"/>
        <v>14623.09777892577</v>
      </c>
      <c r="AK361" s="23">
        <f ca="1"/>
        <v>15184.841528378916</v>
      </c>
      <c r="AL361" s="23">
        <f ca="1"/>
        <v>15634.564512307894</v>
      </c>
      <c r="AM361" s="23">
        <f ca="1"/>
        <v>15999.614518418119</v>
      </c>
      <c r="AN361" s="23">
        <f ca="1"/>
        <v>16350.737395367398</v>
      </c>
      <c r="AO361" s="23">
        <f ca="1"/>
        <v>16654.712535209041</v>
      </c>
      <c r="AP361" s="23">
        <f ca="1"/>
        <v>16807.212789079527</v>
      </c>
      <c r="AQ361" s="23">
        <f ca="1"/>
        <v>17031.9514003144</v>
      </c>
      <c r="AR361" s="23">
        <f ca="1"/>
        <v>17289.060217525654</v>
      </c>
      <c r="AS361" s="23">
        <f ca="1"/>
        <v>17551.485797251327</v>
      </c>
      <c r="AT361" s="23">
        <f ca="1"/>
        <v>17881.581304903768</v>
      </c>
      <c r="AU361" s="23">
        <f ca="1"/>
        <v>17933.114850042191</v>
      </c>
      <c r="AV361" s="23">
        <f ca="1"/>
        <v>17933.114850042191</v>
      </c>
      <c r="AW361" s="23">
        <f ca="1"/>
        <v>17933.114850042191</v>
      </c>
      <c r="AX361" s="23">
        <f ca="1"/>
        <v>17933.114850042191</v>
      </c>
      <c r="AY361" s="23">
        <f ca="1"/>
        <v>17933.114850042191</v>
      </c>
      <c r="AZ361" s="23">
        <f ca="1"/>
        <v>17933.114850042191</v>
      </c>
      <c r="BA361" s="23">
        <f ca="1"/>
        <v>17933.114850042191</v>
      </c>
      <c r="BB361" s="23">
        <f ca="1"/>
        <v>17933.114850042191</v>
      </c>
      <c r="BC361" s="23">
        <f ca="1"/>
        <v>17933.114850042191</v>
      </c>
      <c r="BD361" s="23">
        <f ca="1"/>
        <v>17933.114850042191</v>
      </c>
      <c r="BE361" s="23">
        <f ca="1"/>
        <v>17933.114850042191</v>
      </c>
      <c r="BF361" s="23">
        <f ca="1"/>
        <v>17933.114850042191</v>
      </c>
      <c r="BG361" s="23">
        <f ca="1"/>
        <v>17933.114850042191</v>
      </c>
      <c r="BH361" s="23">
        <f ca="1"/>
        <v>17933.114850042191</v>
      </c>
      <c r="BI361" s="23">
        <f ca="1"/>
        <v>17933.114850042191</v>
      </c>
      <c r="BJ361" s="23">
        <f ca="1"/>
        <v>17933.114850042191</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12043.563380377378</v>
      </c>
      <c r="C362" s="23">
        <f ca="1"/>
        <v>12409.620233187616</v>
      </c>
      <c r="D362" s="23">
        <f ca="1"/>
        <v>13897.836220201545</v>
      </c>
      <c r="E362" s="23">
        <f ca="1"/>
        <v>14971.560215225203</v>
      </c>
      <c r="F362" s="23">
        <f ca="1"/>
        <v>15536.362046020275</v>
      </c>
      <c r="G362" s="23">
        <f ca="1"/>
        <v>16042.267816899703</v>
      </c>
      <c r="H362" s="23">
        <f ca="1"/>
        <v>16363.555303302983</v>
      </c>
      <c r="I362" s="23">
        <f ca="1"/>
        <v>16730.329269614143</v>
      </c>
      <c r="J362" s="23">
        <f ca="1"/>
        <v>17023.399726338455</v>
      </c>
      <c r="K362" s="23">
        <f ca="1"/>
        <v>17214.399164039307</v>
      </c>
      <c r="L362" s="23">
        <f ca="1"/>
        <v>17669.292034362334</v>
      </c>
      <c r="M362" s="23">
        <f ca="1"/>
        <v>17983.913149445467</v>
      </c>
      <c r="N362" s="23">
        <f ca="1"/>
        <v>18149.477667667732</v>
      </c>
      <c r="O362" s="23">
        <f ca="1"/>
        <v>18456.510364583868</v>
      </c>
      <c r="P362" s="23">
        <f ca="1"/>
        <v>18367.150713447696</v>
      </c>
      <c r="Q362" s="23">
        <f ca="1"/>
        <v>18367.150713447696</v>
      </c>
      <c r="R362" s="23">
        <f ca="1"/>
        <v>18367.150713447696</v>
      </c>
      <c r="S362" s="23">
        <f ca="1"/>
        <v>18367.150713447696</v>
      </c>
      <c r="T362" s="23">
        <f ca="1"/>
        <v>18367.150713447696</v>
      </c>
      <c r="U362" s="23">
        <f ca="1"/>
        <v>18367.150713447696</v>
      </c>
      <c r="V362" s="23">
        <f ca="1"/>
        <v>18367.150713447696</v>
      </c>
      <c r="W362" s="23">
        <f ca="1"/>
        <v>18367.150713447696</v>
      </c>
      <c r="X362" s="23">
        <f ca="1"/>
        <v>18367.150713447696</v>
      </c>
      <c r="Y362" s="23">
        <f ca="1"/>
        <v>18367.150713447696</v>
      </c>
      <c r="Z362" s="23">
        <f ca="1"/>
        <v>18367.150713447696</v>
      </c>
      <c r="AA362" s="23">
        <f ca="1"/>
        <v>18367.150713447696</v>
      </c>
      <c r="AB362" s="23">
        <f ca="1"/>
        <v>18367.150713447696</v>
      </c>
      <c r="AC362" s="23">
        <f ca="1"/>
        <v>18367.150713447696</v>
      </c>
      <c r="AD362" s="23">
        <f ca="1"/>
        <v>18367.150713447696</v>
      </c>
      <c r="AE362" s="23">
        <f ca="1"/>
        <v>18367.150713447696</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14474.464539060578</v>
      </c>
      <c r="AH362" s="23">
        <f ca="1"/>
        <v>14975.067215869451</v>
      </c>
      <c r="AI362" s="23">
        <f ca="1"/>
        <v>16569.511243817014</v>
      </c>
      <c r="AJ362" s="23">
        <f ca="1"/>
        <v>17703.750388983037</v>
      </c>
      <c r="AK362" s="23">
        <f ca="1"/>
        <v>18383.836870878971</v>
      </c>
      <c r="AL362" s="23">
        <f ca="1"/>
        <v>18928.303137331863</v>
      </c>
      <c r="AM362" s="23">
        <f ca="1"/>
        <v>19370.258343087651</v>
      </c>
      <c r="AN362" s="23">
        <f ca="1"/>
        <v>19795.352387000166</v>
      </c>
      <c r="AO362" s="23">
        <f ca="1"/>
        <v>20163.366065194143</v>
      </c>
      <c r="AP362" s="23">
        <f ca="1"/>
        <v>20347.993595529784</v>
      </c>
      <c r="AQ362" s="23">
        <f ca="1"/>
        <v>20620.077960704639</v>
      </c>
      <c r="AR362" s="23">
        <f ca="1"/>
        <v>20931.351973333793</v>
      </c>
      <c r="AS362" s="23">
        <f ca="1"/>
        <v>21249.062832509127</v>
      </c>
      <c r="AT362" s="23">
        <f ca="1"/>
        <v>21648.699664619049</v>
      </c>
      <c r="AU362" s="23">
        <f ca="1"/>
        <v>21711.089797926154</v>
      </c>
      <c r="AV362" s="23">
        <f ca="1"/>
        <v>21711.089797926154</v>
      </c>
      <c r="AW362" s="23">
        <f ca="1"/>
        <v>21711.089797926154</v>
      </c>
      <c r="AX362" s="23">
        <f ca="1"/>
        <v>21711.089797926154</v>
      </c>
      <c r="AY362" s="23">
        <f ca="1"/>
        <v>21711.089797926154</v>
      </c>
      <c r="AZ362" s="23">
        <f ca="1"/>
        <v>21711.089797926154</v>
      </c>
      <c r="BA362" s="23">
        <f ca="1"/>
        <v>21711.089797926154</v>
      </c>
      <c r="BB362" s="23">
        <f ca="1"/>
        <v>21711.089797926154</v>
      </c>
      <c r="BC362" s="23">
        <f ca="1"/>
        <v>21711.089797926154</v>
      </c>
      <c r="BD362" s="23">
        <f ca="1"/>
        <v>21711.089797926154</v>
      </c>
      <c r="BE362" s="23">
        <f ca="1"/>
        <v>21711.089797926154</v>
      </c>
      <c r="BF362" s="23">
        <f ca="1"/>
        <v>21711.089797926154</v>
      </c>
      <c r="BG362" s="23">
        <f ca="1"/>
        <v>21711.089797926154</v>
      </c>
      <c r="BH362" s="23">
        <f ca="1"/>
        <v>21711.089797926154</v>
      </c>
      <c r="BI362" s="23">
        <f ca="1"/>
        <v>21711.089797926154</v>
      </c>
      <c r="BJ362" s="23">
        <f ca="1"/>
        <v>21711.089797926154</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4991.3610092876243</v>
      </c>
      <c r="C363" s="23">
        <f ca="1"/>
        <v>5143.0704199157526</v>
      </c>
      <c r="D363" s="23">
        <f ca="1"/>
        <v>5759.8499407577865</v>
      </c>
      <c r="E363" s="23">
        <f ca="1"/>
        <v>6204.8464849059765</v>
      </c>
      <c r="F363" s="23">
        <f ca="1"/>
        <v>6438.9242031997173</v>
      </c>
      <c r="G363" s="23">
        <f ca="1"/>
        <v>6648.5929083319061</v>
      </c>
      <c r="H363" s="23">
        <f ca="1"/>
        <v>6781.7480038593822</v>
      </c>
      <c r="I363" s="23">
        <f ca="1"/>
        <v>6933.7546165907988</v>
      </c>
      <c r="J363" s="23">
        <f ca="1"/>
        <v>7055.2153840121136</v>
      </c>
      <c r="K363" s="23">
        <f ca="1"/>
        <v>7134.3736128540158</v>
      </c>
      <c r="L363" s="23">
        <f ca="1"/>
        <v>7322.9004188018862</v>
      </c>
      <c r="M363" s="23">
        <f ca="1"/>
        <v>7453.2926886747027</v>
      </c>
      <c r="N363" s="23">
        <f ca="1"/>
        <v>7521.9096133070389</v>
      </c>
      <c r="O363" s="23">
        <f ca="1"/>
        <v>7649.1569223933639</v>
      </c>
      <c r="P363" s="23">
        <f ca="1"/>
        <v>7612.1225111981403</v>
      </c>
      <c r="Q363" s="23">
        <f ca="1"/>
        <v>7612.1225111981403</v>
      </c>
      <c r="R363" s="23">
        <f ca="1"/>
        <v>7612.1225111981403</v>
      </c>
      <c r="S363" s="23">
        <f ca="1"/>
        <v>7612.1225111981403</v>
      </c>
      <c r="T363" s="23">
        <f ca="1"/>
        <v>7612.1225111981403</v>
      </c>
      <c r="U363" s="23">
        <f ca="1"/>
        <v>7612.1225111981403</v>
      </c>
      <c r="V363" s="23">
        <f ca="1"/>
        <v>7612.1225111981403</v>
      </c>
      <c r="W363" s="23">
        <f ca="1"/>
        <v>7612.1225111981403</v>
      </c>
      <c r="X363" s="23">
        <f ca="1"/>
        <v>7612.1225111981403</v>
      </c>
      <c r="Y363" s="23">
        <f ca="1"/>
        <v>7612.1225111981403</v>
      </c>
      <c r="Z363" s="23">
        <f ca="1"/>
        <v>7612.1225111981403</v>
      </c>
      <c r="AA363" s="23">
        <f ca="1"/>
        <v>7612.1225111981403</v>
      </c>
      <c r="AB363" s="23">
        <f ca="1"/>
        <v>7612.1225111981403</v>
      </c>
      <c r="AC363" s="23">
        <f ca="1"/>
        <v>7612.1225111981403</v>
      </c>
      <c r="AD363" s="23">
        <f ca="1"/>
        <v>7612.1225111981403</v>
      </c>
      <c r="AE363" s="23">
        <f ca="1"/>
        <v>7612.1225111981403</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22112.402324082301</v>
      </c>
      <c r="AH363" s="23">
        <f ca="1"/>
        <v>22877.164831478567</v>
      </c>
      <c r="AI363" s="23">
        <f ca="1"/>
        <v>25312.970849315214</v>
      </c>
      <c r="AJ363" s="23">
        <f ca="1"/>
        <v>27045.729407806386</v>
      </c>
      <c r="AK363" s="23">
        <f ca="1"/>
        <v>28084.68638353909</v>
      </c>
      <c r="AL363" s="23">
        <f ca="1"/>
        <v>28916.458578165555</v>
      </c>
      <c r="AM363" s="23">
        <f ca="1"/>
        <v>29591.626304924779</v>
      </c>
      <c r="AN363" s="23">
        <f ca="1"/>
        <v>30241.035510992358</v>
      </c>
      <c r="AO363" s="23">
        <f ca="1"/>
        <v>30803.243977566741</v>
      </c>
      <c r="AP363" s="23">
        <f ca="1"/>
        <v>31085.296430689708</v>
      </c>
      <c r="AQ363" s="23">
        <f ca="1"/>
        <v>31500.955257487971</v>
      </c>
      <c r="AR363" s="23">
        <f ca="1"/>
        <v>31976.483466611902</v>
      </c>
      <c r="AS363" s="23">
        <f ca="1"/>
        <v>32461.845140741978</v>
      </c>
      <c r="AT363" s="23">
        <f ca="1"/>
        <v>33072.363781434287</v>
      </c>
      <c r="AU363" s="23">
        <f ca="1"/>
        <v>33167.676165876343</v>
      </c>
      <c r="AV363" s="23">
        <f ca="1"/>
        <v>33167.676165876343</v>
      </c>
      <c r="AW363" s="23">
        <f ca="1"/>
        <v>33167.676165876343</v>
      </c>
      <c r="AX363" s="23">
        <f ca="1"/>
        <v>33167.676165876343</v>
      </c>
      <c r="AY363" s="23">
        <f ca="1"/>
        <v>33167.676165876343</v>
      </c>
      <c r="AZ363" s="23">
        <f ca="1"/>
        <v>33167.676165876343</v>
      </c>
      <c r="BA363" s="23">
        <f ca="1"/>
        <v>33167.676165876343</v>
      </c>
      <c r="BB363" s="23">
        <f ca="1"/>
        <v>33167.676165876343</v>
      </c>
      <c r="BC363" s="23">
        <f ca="1"/>
        <v>33167.676165876343</v>
      </c>
      <c r="BD363" s="23">
        <f ca="1"/>
        <v>33167.676165876343</v>
      </c>
      <c r="BE363" s="23">
        <f ca="1"/>
        <v>33167.676165876343</v>
      </c>
      <c r="BF363" s="23">
        <f ca="1"/>
        <v>33167.676165876343</v>
      </c>
      <c r="BG363" s="23">
        <f ca="1"/>
        <v>33167.676165876343</v>
      </c>
      <c r="BH363" s="23">
        <f ca="1"/>
        <v>33167.676165876343</v>
      </c>
      <c r="BI363" s="23">
        <f ca="1"/>
        <v>33167.676165876343</v>
      </c>
      <c r="BJ363" s="23">
        <f ca="1"/>
        <v>33167.676165876343</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2979.5231917562328</v>
      </c>
      <c r="C364" s="23">
        <f ca="1"/>
        <v>3070.0840040343032</v>
      </c>
      <c r="D364" s="23">
        <f ca="1"/>
        <v>3438.261918460777</v>
      </c>
      <c r="E364" s="23">
        <f ca="1"/>
        <v>3703.8963859083919</v>
      </c>
      <c r="F364" s="23">
        <f ca="1"/>
        <v>3843.6258082106115</v>
      </c>
      <c r="G364" s="23">
        <f ca="1"/>
        <v>3968.784611263412</v>
      </c>
      <c r="H364" s="23">
        <f ca="1"/>
        <v>4048.2696844701795</v>
      </c>
      <c r="I364" s="23">
        <f ca="1"/>
        <v>4139.0079073899042</v>
      </c>
      <c r="J364" s="23">
        <f ca="1"/>
        <v>4211.5122148817727</v>
      </c>
      <c r="K364" s="23">
        <f ca="1"/>
        <v>4258.7646132184063</v>
      </c>
      <c r="L364" s="23">
        <f ca="1"/>
        <v>4371.3030550470357</v>
      </c>
      <c r="M364" s="23">
        <f ca="1"/>
        <v>4449.1388980944303</v>
      </c>
      <c r="N364" s="23">
        <f ca="1"/>
        <v>4490.0988122157714</v>
      </c>
      <c r="O364" s="23">
        <f ca="1"/>
        <v>4566.0573148778331</v>
      </c>
      <c r="P364" s="23">
        <f ca="1"/>
        <v>4543.9501407335692</v>
      </c>
      <c r="Q364" s="23">
        <f ca="1"/>
        <v>4543.9501407335692</v>
      </c>
      <c r="R364" s="23">
        <f ca="1"/>
        <v>4543.9501407335692</v>
      </c>
      <c r="S364" s="23">
        <f ca="1"/>
        <v>4543.9501407335692</v>
      </c>
      <c r="T364" s="23">
        <f ca="1"/>
        <v>4543.9501407335692</v>
      </c>
      <c r="U364" s="23">
        <f ca="1"/>
        <v>4543.9501407335692</v>
      </c>
      <c r="V364" s="23">
        <f ca="1"/>
        <v>4543.9501407335692</v>
      </c>
      <c r="W364" s="23">
        <f ca="1"/>
        <v>4543.9501407335692</v>
      </c>
      <c r="X364" s="23">
        <f ca="1"/>
        <v>4543.9501407335692</v>
      </c>
      <c r="Y364" s="23">
        <f ca="1"/>
        <v>4543.9501407335692</v>
      </c>
      <c r="Z364" s="23">
        <f ca="1"/>
        <v>4543.9501407335692</v>
      </c>
      <c r="AA364" s="23">
        <f ca="1"/>
        <v>4543.9501407335692</v>
      </c>
      <c r="AB364" s="23">
        <f ca="1"/>
        <v>4543.9501407335692</v>
      </c>
      <c r="AC364" s="23">
        <f ca="1"/>
        <v>4543.9501407335692</v>
      </c>
      <c r="AD364" s="23">
        <f ca="1"/>
        <v>4543.9501407335692</v>
      </c>
      <c r="AE364" s="23">
        <f ca="1"/>
        <v>4543.9501407335692</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18803.780214344744</v>
      </c>
      <c r="AH364" s="23">
        <f ca="1"/>
        <v>19454.113267013076</v>
      </c>
      <c r="AI364" s="23">
        <f ca="1"/>
        <v>21525.455870719947</v>
      </c>
      <c r="AJ364" s="23">
        <f ca="1"/>
        <v>22998.946205277934</v>
      </c>
      <c r="AK364" s="23">
        <f ca="1"/>
        <v>23882.446710447442</v>
      </c>
      <c r="AL364" s="23">
        <f ca="1"/>
        <v>24589.762962518591</v>
      </c>
      <c r="AM364" s="23">
        <f ca="1"/>
        <v>25163.907072042704</v>
      </c>
      <c r="AN364" s="23">
        <f ca="1"/>
        <v>25716.146842335216</v>
      </c>
      <c r="AO364" s="23">
        <f ca="1"/>
        <v>26194.233496384339</v>
      </c>
      <c r="AP364" s="23">
        <f ca="1"/>
        <v>26434.083163539904</v>
      </c>
      <c r="AQ364" s="23">
        <f ca="1"/>
        <v>26787.54802496541</v>
      </c>
      <c r="AR364" s="23">
        <f ca="1"/>
        <v>27191.924166419252</v>
      </c>
      <c r="AS364" s="23">
        <f ca="1"/>
        <v>27604.662416702839</v>
      </c>
      <c r="AT364" s="23">
        <f ca="1"/>
        <v>28123.830717283006</v>
      </c>
      <c r="AU364" s="23">
        <f ca="1"/>
        <v>28204.88175382288</v>
      </c>
      <c r="AV364" s="23">
        <f ca="1"/>
        <v>28204.88175382288</v>
      </c>
      <c r="AW364" s="23">
        <f ca="1"/>
        <v>28204.88175382288</v>
      </c>
      <c r="AX364" s="23">
        <f ca="1"/>
        <v>28204.88175382288</v>
      </c>
      <c r="AY364" s="23">
        <f ca="1"/>
        <v>28204.88175382288</v>
      </c>
      <c r="AZ364" s="23">
        <f ca="1"/>
        <v>28204.88175382288</v>
      </c>
      <c r="BA364" s="23">
        <f ca="1"/>
        <v>28204.88175382288</v>
      </c>
      <c r="BB364" s="23">
        <f ca="1"/>
        <v>28204.88175382288</v>
      </c>
      <c r="BC364" s="23">
        <f ca="1"/>
        <v>28204.88175382288</v>
      </c>
      <c r="BD364" s="23">
        <f ca="1"/>
        <v>28204.88175382288</v>
      </c>
      <c r="BE364" s="23">
        <f ca="1"/>
        <v>28204.88175382288</v>
      </c>
      <c r="BF364" s="23">
        <f ca="1"/>
        <v>28204.88175382288</v>
      </c>
      <c r="BG364" s="23">
        <f ca="1"/>
        <v>28204.88175382288</v>
      </c>
      <c r="BH364" s="23">
        <f ca="1"/>
        <v>28204.88175382288</v>
      </c>
      <c r="BI364" s="23">
        <f ca="1"/>
        <v>28204.88175382288</v>
      </c>
      <c r="BJ364" s="23">
        <f ca="1"/>
        <v>28204.88175382288</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3169.6138634876534</v>
      </c>
      <c r="C365" s="23">
        <f ca="1"/>
        <v>3265.9523672051168</v>
      </c>
      <c r="D365" s="23">
        <f ca="1"/>
        <v>3657.6196732441958</v>
      </c>
      <c r="E365" s="23">
        <f ca="1"/>
        <v>3940.2013604657136</v>
      </c>
      <c r="F365" s="23">
        <f ca="1"/>
        <v>4088.8453835401524</v>
      </c>
      <c r="G365" s="23">
        <f ca="1"/>
        <v>4221.9891960774348</v>
      </c>
      <c r="H365" s="23">
        <f ca="1"/>
        <v>4306.54533938035</v>
      </c>
      <c r="I365" s="23">
        <f ca="1"/>
        <v>4403.0725723652595</v>
      </c>
      <c r="J365" s="23">
        <f ca="1"/>
        <v>4480.2025839136304</v>
      </c>
      <c r="K365" s="23">
        <f ca="1"/>
        <v>4530.4696391475763</v>
      </c>
      <c r="L365" s="23">
        <f ca="1"/>
        <v>4650.1879237315843</v>
      </c>
      <c r="M365" s="23">
        <f ca="1"/>
        <v>4732.9896176005459</v>
      </c>
      <c r="N365" s="23">
        <f ca="1"/>
        <v>4776.5627342674916</v>
      </c>
      <c r="O365" s="23">
        <f ca="1"/>
        <v>4857.3673152667488</v>
      </c>
      <c r="P365" s="23">
        <f ca="1"/>
        <v>4833.8497249878519</v>
      </c>
      <c r="Q365" s="23">
        <f ca="1"/>
        <v>4833.8497249878519</v>
      </c>
      <c r="R365" s="23">
        <f ca="1"/>
        <v>4833.8497249878519</v>
      </c>
      <c r="S365" s="23">
        <f ca="1"/>
        <v>4833.8497249878519</v>
      </c>
      <c r="T365" s="23">
        <f ca="1"/>
        <v>4833.8497249878519</v>
      </c>
      <c r="U365" s="23">
        <f ca="1"/>
        <v>4833.8497249878519</v>
      </c>
      <c r="V365" s="23">
        <f ca="1"/>
        <v>4833.8497249878519</v>
      </c>
      <c r="W365" s="23">
        <f ca="1"/>
        <v>4833.8497249878519</v>
      </c>
      <c r="X365" s="23">
        <f ca="1"/>
        <v>4833.8497249878519</v>
      </c>
      <c r="Y365" s="23">
        <f ca="1"/>
        <v>4833.8497249878519</v>
      </c>
      <c r="Z365" s="23">
        <f ca="1"/>
        <v>4833.8497249878519</v>
      </c>
      <c r="AA365" s="23">
        <f ca="1"/>
        <v>4833.8497249878519</v>
      </c>
      <c r="AB365" s="23">
        <f ca="1"/>
        <v>4833.8497249878519</v>
      </c>
      <c r="AC365" s="23">
        <f ca="1"/>
        <v>4833.8497249878519</v>
      </c>
      <c r="AD365" s="23">
        <f ca="1"/>
        <v>4833.8497249878519</v>
      </c>
      <c r="AE365" s="23">
        <f ca="1"/>
        <v>4833.8497249878519</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4988.3747846507658</v>
      </c>
      <c r="AH365" s="23">
        <f ca="1"/>
        <v>5160.8988710087215</v>
      </c>
      <c r="AI365" s="23">
        <f ca="1"/>
        <v>5710.3965303581881</v>
      </c>
      <c r="AJ365" s="23">
        <f ca="1"/>
        <v>6101.2925069410439</v>
      </c>
      <c r="AK365" s="23">
        <f ca="1"/>
        <v>6335.6725939222588</v>
      </c>
      <c r="AL365" s="23">
        <f ca="1"/>
        <v>6523.3135106095187</v>
      </c>
      <c r="AM365" s="23">
        <f ca="1"/>
        <v>6675.6257566610338</v>
      </c>
      <c r="AN365" s="23">
        <f ca="1"/>
        <v>6822.1270938287043</v>
      </c>
      <c r="AO365" s="23">
        <f ca="1"/>
        <v>6948.9566665396924</v>
      </c>
      <c r="AP365" s="23">
        <f ca="1"/>
        <v>7012.5853634350624</v>
      </c>
      <c r="AQ365" s="23">
        <f ca="1"/>
        <v>7106.3545514332291</v>
      </c>
      <c r="AR365" s="23">
        <f ca="1"/>
        <v>7213.6297761246924</v>
      </c>
      <c r="AS365" s="23">
        <f ca="1"/>
        <v>7323.1233490608847</v>
      </c>
      <c r="AT365" s="23">
        <f ca="1"/>
        <v>7460.8512968502564</v>
      </c>
      <c r="AU365" s="23">
        <f ca="1"/>
        <v>7482.3529812103434</v>
      </c>
      <c r="AV365" s="23">
        <f ca="1"/>
        <v>7482.3529812103434</v>
      </c>
      <c r="AW365" s="23">
        <f ca="1"/>
        <v>7482.3529812103434</v>
      </c>
      <c r="AX365" s="23">
        <f ca="1"/>
        <v>7482.3529812103434</v>
      </c>
      <c r="AY365" s="23">
        <f ca="1"/>
        <v>7482.3529812103434</v>
      </c>
      <c r="AZ365" s="23">
        <f ca="1"/>
        <v>7482.3529812103434</v>
      </c>
      <c r="BA365" s="23">
        <f ca="1"/>
        <v>7482.3529812103434</v>
      </c>
      <c r="BB365" s="23">
        <f ca="1"/>
        <v>7482.3529812103434</v>
      </c>
      <c r="BC365" s="23">
        <f ca="1"/>
        <v>7482.3529812103434</v>
      </c>
      <c r="BD365" s="23">
        <f ca="1"/>
        <v>7482.3529812103434</v>
      </c>
      <c r="BE365" s="23">
        <f ca="1"/>
        <v>7482.3529812103434</v>
      </c>
      <c r="BF365" s="23">
        <f ca="1"/>
        <v>7482.3529812103434</v>
      </c>
      <c r="BG365" s="23">
        <f ca="1"/>
        <v>7482.3529812103434</v>
      </c>
      <c r="BH365" s="23">
        <f ca="1"/>
        <v>7482.3529812103434</v>
      </c>
      <c r="BI365" s="23">
        <f ca="1"/>
        <v>7482.3529812103434</v>
      </c>
      <c r="BJ365" s="23">
        <f ca="1"/>
        <v>7482.3529812103434</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3283.237466137316</v>
      </c>
      <c r="C366" s="23">
        <f ca="1"/>
        <v>3383.0294908001383</v>
      </c>
      <c r="D366" s="23">
        <f ca="1"/>
        <v>3788.7371980580838</v>
      </c>
      <c r="E366" s="23">
        <f ca="1"/>
        <v>4081.448809847006</v>
      </c>
      <c r="F366" s="23">
        <f ca="1"/>
        <v>4235.421390323535</v>
      </c>
      <c r="G366" s="23">
        <f ca="1"/>
        <v>4373.3381122127321</v>
      </c>
      <c r="H366" s="23">
        <f ca="1"/>
        <v>4460.9254050632035</v>
      </c>
      <c r="I366" s="23">
        <f ca="1"/>
        <v>4560.9129245176709</v>
      </c>
      <c r="J366" s="23">
        <f ca="1"/>
        <v>4640.8078753179452</v>
      </c>
      <c r="K366" s="23">
        <f ca="1"/>
        <v>4692.8768926066596</v>
      </c>
      <c r="L366" s="23">
        <f ca="1"/>
        <v>4816.8868112455821</v>
      </c>
      <c r="M366" s="23">
        <f ca="1"/>
        <v>4902.6567615546292</v>
      </c>
      <c r="N366" s="23">
        <f ca="1"/>
        <v>4947.7918774768814</v>
      </c>
      <c r="O366" s="23">
        <f ca="1"/>
        <v>5031.493122864661</v>
      </c>
      <c r="P366" s="23">
        <f ca="1"/>
        <v>5007.1324793154872</v>
      </c>
      <c r="Q366" s="23">
        <f ca="1"/>
        <v>5007.1324793154872</v>
      </c>
      <c r="R366" s="23">
        <f ca="1"/>
        <v>5007.1324793154872</v>
      </c>
      <c r="S366" s="23">
        <f ca="1"/>
        <v>5007.1324793154872</v>
      </c>
      <c r="T366" s="23">
        <f ca="1"/>
        <v>5007.1324793154872</v>
      </c>
      <c r="U366" s="23">
        <f ca="1"/>
        <v>5007.1324793154872</v>
      </c>
      <c r="V366" s="23">
        <f ca="1"/>
        <v>5007.1324793154872</v>
      </c>
      <c r="W366" s="23">
        <f ca="1"/>
        <v>5007.1324793154872</v>
      </c>
      <c r="X366" s="23">
        <f ca="1"/>
        <v>5007.1324793154872</v>
      </c>
      <c r="Y366" s="23">
        <f ca="1"/>
        <v>5007.1324793154872</v>
      </c>
      <c r="Z366" s="23">
        <f ca="1"/>
        <v>5007.1324793154872</v>
      </c>
      <c r="AA366" s="23">
        <f ca="1"/>
        <v>5007.1324793154872</v>
      </c>
      <c r="AB366" s="23">
        <f ca="1"/>
        <v>5007.1324793154872</v>
      </c>
      <c r="AC366" s="23">
        <f ca="1"/>
        <v>5007.1324793154872</v>
      </c>
      <c r="AD366" s="23">
        <f ca="1"/>
        <v>5007.1324793154872</v>
      </c>
      <c r="AE366" s="23">
        <f ca="1"/>
        <v>5007.1324793154872</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3091.1568337672047</v>
      </c>
      <c r="AH366" s="23">
        <f ca="1"/>
        <v>3198.0652020349221</v>
      </c>
      <c r="AI366" s="23">
        <f ca="1"/>
        <v>3538.5735876645922</v>
      </c>
      <c r="AJ366" s="23">
        <f ca="1"/>
        <v>3780.8009305306909</v>
      </c>
      <c r="AK366" s="23">
        <f ca="1"/>
        <v>3926.0397385288866</v>
      </c>
      <c r="AL366" s="23">
        <f ca="1"/>
        <v>4042.3155852629593</v>
      </c>
      <c r="AM366" s="23">
        <f ca="1"/>
        <v>4136.69923937357</v>
      </c>
      <c r="AN366" s="23">
        <f ca="1"/>
        <v>4227.4820351922253</v>
      </c>
      <c r="AO366" s="23">
        <f ca="1"/>
        <v>4306.0747868065764</v>
      </c>
      <c r="AP366" s="23">
        <f ca="1"/>
        <v>4345.5037170138703</v>
      </c>
      <c r="AQ366" s="23">
        <f ca="1"/>
        <v>4403.6098695766696</v>
      </c>
      <c r="AR366" s="23">
        <f ca="1"/>
        <v>4470.0853366805595</v>
      </c>
      <c r="AS366" s="23">
        <f ca="1"/>
        <v>4537.9354523688889</v>
      </c>
      <c r="AT366" s="23">
        <f ca="1"/>
        <v>4623.2816232941068</v>
      </c>
      <c r="AU366" s="23">
        <f ca="1"/>
        <v>4636.6056178647841</v>
      </c>
      <c r="AV366" s="23">
        <f ca="1"/>
        <v>4636.6056178647841</v>
      </c>
      <c r="AW366" s="23">
        <f ca="1"/>
        <v>4636.6056178647841</v>
      </c>
      <c r="AX366" s="23">
        <f ca="1"/>
        <v>4636.6056178647841</v>
      </c>
      <c r="AY366" s="23">
        <f ca="1"/>
        <v>4636.6056178647841</v>
      </c>
      <c r="AZ366" s="23">
        <f ca="1"/>
        <v>4636.6056178647841</v>
      </c>
      <c r="BA366" s="23">
        <f ca="1"/>
        <v>4636.6056178647841</v>
      </c>
      <c r="BB366" s="23">
        <f ca="1"/>
        <v>4636.6056178647841</v>
      </c>
      <c r="BC366" s="23">
        <f ca="1"/>
        <v>4636.6056178647841</v>
      </c>
      <c r="BD366" s="23">
        <f ca="1"/>
        <v>4636.6056178647841</v>
      </c>
      <c r="BE366" s="23">
        <f ca="1"/>
        <v>4636.6056178647841</v>
      </c>
      <c r="BF366" s="23">
        <f ca="1"/>
        <v>4636.6056178647841</v>
      </c>
      <c r="BG366" s="23">
        <f ca="1"/>
        <v>4636.6056178647841</v>
      </c>
      <c r="BH366" s="23">
        <f ca="1"/>
        <v>4636.6056178647841</v>
      </c>
      <c r="BI366" s="23">
        <f ca="1"/>
        <v>4636.6056178647841</v>
      </c>
      <c r="BJ366" s="23">
        <f ca="1"/>
        <v>4636.6056178647841</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2189.0044775870451</v>
      </c>
      <c r="C367" s="23">
        <f ca="1"/>
        <v>2255.5379498282086</v>
      </c>
      <c r="D367" s="23">
        <f ca="1"/>
        <v>2526.0319353954633</v>
      </c>
      <c r="E367" s="23">
        <f ca="1"/>
        <v>2721.1890129618032</v>
      </c>
      <c r="F367" s="23">
        <f ca="1"/>
        <v>2823.8458178883388</v>
      </c>
      <c r="G367" s="23">
        <f ca="1"/>
        <v>2915.7978392889604</v>
      </c>
      <c r="H367" s="23">
        <f ca="1"/>
        <v>2974.1941564018298</v>
      </c>
      <c r="I367" s="23">
        <f ca="1"/>
        <v>3040.8579691921218</v>
      </c>
      <c r="J367" s="23">
        <f ca="1"/>
        <v>3094.1256377181376</v>
      </c>
      <c r="K367" s="23">
        <f ca="1"/>
        <v>3128.8411626121219</v>
      </c>
      <c r="L367" s="23">
        <f ca="1"/>
        <v>3211.5212215373672</v>
      </c>
      <c r="M367" s="23">
        <f ca="1"/>
        <v>3268.7058775987548</v>
      </c>
      <c r="N367" s="23">
        <f ca="1"/>
        <v>3298.798422493614</v>
      </c>
      <c r="O367" s="23">
        <f ca="1"/>
        <v>3354.6038288412146</v>
      </c>
      <c r="P367" s="23">
        <f ca="1"/>
        <v>3338.3620679707233</v>
      </c>
      <c r="Q367" s="23">
        <f ca="1"/>
        <v>3338.3620679707233</v>
      </c>
      <c r="R367" s="23">
        <f ca="1"/>
        <v>3338.3620679707233</v>
      </c>
      <c r="S367" s="23">
        <f ca="1"/>
        <v>3338.3620679707233</v>
      </c>
      <c r="T367" s="23">
        <f ca="1"/>
        <v>3338.3620679707233</v>
      </c>
      <c r="U367" s="23">
        <f ca="1"/>
        <v>3338.3620679707233</v>
      </c>
      <c r="V367" s="23">
        <f ca="1"/>
        <v>3338.3620679707233</v>
      </c>
      <c r="W367" s="23">
        <f ca="1"/>
        <v>3338.3620679707233</v>
      </c>
      <c r="X367" s="23">
        <f ca="1"/>
        <v>3338.3620679707233</v>
      </c>
      <c r="Y367" s="23">
        <f ca="1"/>
        <v>3338.3620679707233</v>
      </c>
      <c r="Z367" s="23">
        <f ca="1"/>
        <v>3338.3620679707233</v>
      </c>
      <c r="AA367" s="23">
        <f ca="1"/>
        <v>3338.3620679707233</v>
      </c>
      <c r="AB367" s="23">
        <f ca="1"/>
        <v>3338.3620679707233</v>
      </c>
      <c r="AC367" s="23">
        <f ca="1"/>
        <v>3338.3620679707233</v>
      </c>
      <c r="AD367" s="23">
        <f ca="1"/>
        <v>3338.3620679707233</v>
      </c>
      <c r="AE367" s="23">
        <f ca="1"/>
        <v>3338.3620679707233</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884.39917250639064</v>
      </c>
      <c r="AH367" s="23">
        <f ca="1"/>
        <v>914.98632078600394</v>
      </c>
      <c r="AI367" s="23">
        <f ca="1"/>
        <v>1012.4078851636872</v>
      </c>
      <c r="AJ367" s="23">
        <f ca="1"/>
        <v>1081.7106326817166</v>
      </c>
      <c r="AK367" s="23">
        <f ca="1"/>
        <v>1123.2643578781433</v>
      </c>
      <c r="AL367" s="23">
        <f ca="1"/>
        <v>1156.5315999380582</v>
      </c>
      <c r="AM367" s="23">
        <f ca="1"/>
        <v>1183.5353496933965</v>
      </c>
      <c r="AN367" s="23">
        <f ca="1"/>
        <v>1209.5088715227589</v>
      </c>
      <c r="AO367" s="23">
        <f ca="1"/>
        <v>1231.9947459803236</v>
      </c>
      <c r="AP367" s="23">
        <f ca="1"/>
        <v>1243.275607846412</v>
      </c>
      <c r="AQ367" s="23">
        <f ca="1"/>
        <v>1259.9001390519156</v>
      </c>
      <c r="AR367" s="23">
        <f ca="1"/>
        <v>1278.9191831380767</v>
      </c>
      <c r="AS367" s="23">
        <f ca="1"/>
        <v>1298.3315227236071</v>
      </c>
      <c r="AT367" s="23">
        <f ca="1"/>
        <v>1322.7495923984684</v>
      </c>
      <c r="AU367" s="23">
        <f ca="1"/>
        <v>1326.5616700142218</v>
      </c>
      <c r="AV367" s="23">
        <f ca="1"/>
        <v>1326.5616700142218</v>
      </c>
      <c r="AW367" s="23">
        <f ca="1"/>
        <v>1326.5616700142218</v>
      </c>
      <c r="AX367" s="23">
        <f ca="1"/>
        <v>1326.5616700142218</v>
      </c>
      <c r="AY367" s="23">
        <f ca="1"/>
        <v>1326.5616700142218</v>
      </c>
      <c r="AZ367" s="23">
        <f ca="1"/>
        <v>1326.5616700142218</v>
      </c>
      <c r="BA367" s="23">
        <f ca="1"/>
        <v>1326.5616700142218</v>
      </c>
      <c r="BB367" s="23">
        <f ca="1"/>
        <v>1326.5616700142218</v>
      </c>
      <c r="BC367" s="23">
        <f ca="1"/>
        <v>1326.5616700142218</v>
      </c>
      <c r="BD367" s="23">
        <f ca="1"/>
        <v>1326.5616700142218</v>
      </c>
      <c r="BE367" s="23">
        <f ca="1"/>
        <v>1326.5616700142218</v>
      </c>
      <c r="BF367" s="23">
        <f ca="1"/>
        <v>1326.5616700142218</v>
      </c>
      <c r="BG367" s="23">
        <f ca="1"/>
        <v>1326.5616700142218</v>
      </c>
      <c r="BH367" s="23">
        <f ca="1"/>
        <v>1326.5616700142218</v>
      </c>
      <c r="BI367" s="23">
        <f ca="1"/>
        <v>1326.5616700142218</v>
      </c>
      <c r="BJ367" s="23">
        <f ca="1"/>
        <v>1326.5616700142218</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174.47415762317428</v>
      </c>
      <c r="C368" s="23">
        <f ca="1"/>
        <v>179.77719452505301</v>
      </c>
      <c r="D368" s="23">
        <f ca="1"/>
        <v>201.33686274738773</v>
      </c>
      <c r="E368" s="23">
        <f ca="1"/>
        <v>216.8918180072879</v>
      </c>
      <c r="F368" s="23">
        <f ca="1"/>
        <v>225.07405780955057</v>
      </c>
      <c r="G368" s="23">
        <f ca="1"/>
        <v>232.40307501343767</v>
      </c>
      <c r="H368" s="23">
        <f ca="1"/>
        <v>237.0575416172679</v>
      </c>
      <c r="I368" s="23">
        <f ca="1"/>
        <v>242.37096728616203</v>
      </c>
      <c r="J368" s="23">
        <f ca="1"/>
        <v>246.61665599524667</v>
      </c>
      <c r="K368" s="23">
        <f ca="1"/>
        <v>249.3836498613355</v>
      </c>
      <c r="L368" s="23">
        <f ca="1"/>
        <v>255.97364717788636</v>
      </c>
      <c r="M368" s="23">
        <f ca="1"/>
        <v>260.53153858351726</v>
      </c>
      <c r="N368" s="23">
        <f ca="1"/>
        <v>262.93005876701892</v>
      </c>
      <c r="O368" s="23">
        <f ca="1"/>
        <v>267.37801735413404</v>
      </c>
      <c r="P368" s="23">
        <f ca="1"/>
        <v>266.08347110024982</v>
      </c>
      <c r="Q368" s="23">
        <f ca="1"/>
        <v>266.08347110024982</v>
      </c>
      <c r="R368" s="23">
        <f ca="1"/>
        <v>266.08347110024982</v>
      </c>
      <c r="S368" s="23">
        <f ca="1"/>
        <v>266.08347110024982</v>
      </c>
      <c r="T368" s="23">
        <f ca="1"/>
        <v>266.08347110024982</v>
      </c>
      <c r="U368" s="23">
        <f ca="1"/>
        <v>266.08347110024982</v>
      </c>
      <c r="V368" s="23">
        <f ca="1"/>
        <v>266.08347110024982</v>
      </c>
      <c r="W368" s="23">
        <f ca="1"/>
        <v>266.08347110024982</v>
      </c>
      <c r="X368" s="23">
        <f ca="1"/>
        <v>266.08347110024982</v>
      </c>
      <c r="Y368" s="23">
        <f ca="1"/>
        <v>266.08347110024982</v>
      </c>
      <c r="Z368" s="23">
        <f ca="1"/>
        <v>266.08347110024982</v>
      </c>
      <c r="AA368" s="23">
        <f ca="1"/>
        <v>266.08347110024982</v>
      </c>
      <c r="AB368" s="23">
        <f ca="1"/>
        <v>266.08347110024982</v>
      </c>
      <c r="AC368" s="23">
        <f ca="1"/>
        <v>266.08347110024982</v>
      </c>
      <c r="AD368" s="23">
        <f ca="1"/>
        <v>266.08347110024982</v>
      </c>
      <c r="AE368" s="23">
        <f ca="1"/>
        <v>266.08347110024982</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0</v>
      </c>
      <c r="C369" s="23">
        <f ca="1"/>
        <v>0</v>
      </c>
      <c r="D369" s="23">
        <f ca="1"/>
        <v>0</v>
      </c>
      <c r="E369" s="23">
        <f ca="1"/>
        <v>0</v>
      </c>
      <c r="F369" s="23">
        <f ca="1"/>
        <v>0</v>
      </c>
      <c r="G369" s="23">
        <f ca="1"/>
        <v>0</v>
      </c>
      <c r="H369" s="23">
        <f ca="1"/>
        <v>0</v>
      </c>
      <c r="I369" s="23">
        <f ca="1"/>
        <v>0</v>
      </c>
      <c r="J369" s="23">
        <f ca="1"/>
        <v>0</v>
      </c>
      <c r="K369" s="23">
        <f ca="1"/>
        <v>0</v>
      </c>
      <c r="L369" s="23">
        <f ca="1"/>
        <v>0</v>
      </c>
      <c r="M369" s="23">
        <f ca="1"/>
        <v>0</v>
      </c>
      <c r="N369" s="23">
        <f ca="1"/>
        <v>0</v>
      </c>
      <c r="O369" s="23">
        <f ca="1"/>
        <v>0</v>
      </c>
      <c r="P369" s="23">
        <f ca="1"/>
        <v>0</v>
      </c>
      <c r="Q369" s="23">
        <f ca="1"/>
        <v>0</v>
      </c>
      <c r="R369" s="23">
        <f ca="1"/>
        <v>0</v>
      </c>
      <c r="S369" s="23">
        <f ca="1"/>
        <v>0</v>
      </c>
      <c r="T369" s="23">
        <f ca="1"/>
        <v>0</v>
      </c>
      <c r="U369" s="23">
        <f ca="1"/>
        <v>0</v>
      </c>
      <c r="V369" s="23">
        <f ca="1"/>
        <v>0</v>
      </c>
      <c r="W369" s="23">
        <f ca="1"/>
        <v>0</v>
      </c>
      <c r="X369" s="23">
        <f ca="1"/>
        <v>0</v>
      </c>
      <c r="Y369" s="23">
        <f ca="1"/>
        <v>0</v>
      </c>
      <c r="Z369" s="23">
        <f ca="1"/>
        <v>0</v>
      </c>
      <c r="AA369" s="23">
        <f ca="1"/>
        <v>0</v>
      </c>
      <c r="AB369" s="23">
        <f ca="1"/>
        <v>0</v>
      </c>
      <c r="AC369" s="23">
        <f ca="1"/>
        <v>0</v>
      </c>
      <c r="AD369" s="23">
        <f ca="1"/>
        <v>0</v>
      </c>
      <c r="AE369" s="23">
        <f ca="1"/>
        <v>0</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864</v>
      </c>
      <c r="B370" s="31">
        <f t="shared" ref="B370:AE370" ca="1" si="44">PowerFactor*SUM(B346:B369)</f>
        <v>99564.216548117736</v>
      </c>
      <c r="C370" s="31">
        <f t="shared" ca="1" si="44"/>
        <v>102590.41092357165</v>
      </c>
      <c r="D370" s="31">
        <f t="shared" ca="1" si="44"/>
        <v>114893.50213682873</v>
      </c>
      <c r="E370" s="31">
        <f t="shared" ca="1" si="44"/>
        <v>123769.98536500895</v>
      </c>
      <c r="F370" s="31">
        <f t="shared" ca="1" si="44"/>
        <v>128439.20576199518</v>
      </c>
      <c r="G370" s="31">
        <f t="shared" ca="1" si="44"/>
        <v>132621.53204981543</v>
      </c>
      <c r="H370" s="31">
        <f t="shared" ca="1" si="44"/>
        <v>135277.61778292793</v>
      </c>
      <c r="I370" s="31">
        <f t="shared" ca="1" si="44"/>
        <v>138309.74054034328</v>
      </c>
      <c r="J370" s="31">
        <f t="shared" ca="1" si="44"/>
        <v>140732.55590615913</v>
      </c>
      <c r="K370" s="31">
        <f t="shared" ca="1" si="44"/>
        <v>142311.54949594667</v>
      </c>
      <c r="L370" s="31">
        <f t="shared" ca="1" si="44"/>
        <v>146072.15180413311</v>
      </c>
      <c r="M370" s="31">
        <f t="shared" ca="1" si="44"/>
        <v>148673.12660232157</v>
      </c>
      <c r="N370" s="31">
        <f t="shared" ca="1" si="44"/>
        <v>150041.84954787642</v>
      </c>
      <c r="O370" s="31">
        <f t="shared" ca="1" si="44"/>
        <v>152580.09084388005</v>
      </c>
      <c r="P370" s="31">
        <f t="shared" ca="1" si="44"/>
        <v>151841.3540285881</v>
      </c>
      <c r="Q370" s="31">
        <f t="shared" ca="1" si="44"/>
        <v>151841.3540285881</v>
      </c>
      <c r="R370" s="31">
        <f t="shared" ca="1" si="44"/>
        <v>151841.3540285881</v>
      </c>
      <c r="S370" s="31">
        <f t="shared" ca="1" si="44"/>
        <v>151841.3540285881</v>
      </c>
      <c r="T370" s="31">
        <f t="shared" ca="1" si="44"/>
        <v>151841.3540285881</v>
      </c>
      <c r="U370" s="31">
        <f t="shared" ca="1" si="44"/>
        <v>151841.3540285881</v>
      </c>
      <c r="V370" s="31">
        <f t="shared" ca="1" si="44"/>
        <v>151841.3540285881</v>
      </c>
      <c r="W370" s="31">
        <f t="shared" ca="1" si="44"/>
        <v>151841.3540285881</v>
      </c>
      <c r="X370" s="31">
        <f t="shared" ca="1" si="44"/>
        <v>151841.3540285881</v>
      </c>
      <c r="Y370" s="31">
        <f t="shared" ca="1" si="44"/>
        <v>151841.3540285881</v>
      </c>
      <c r="Z370" s="31">
        <f t="shared" ca="1" si="44"/>
        <v>151841.3540285881</v>
      </c>
      <c r="AA370" s="31">
        <f t="shared" ca="1" si="44"/>
        <v>151841.3540285881</v>
      </c>
      <c r="AB370" s="31">
        <f t="shared" ca="1" si="44"/>
        <v>151841.3540285881</v>
      </c>
      <c r="AC370" s="31">
        <f t="shared" ca="1" si="44"/>
        <v>151841.3540285881</v>
      </c>
      <c r="AD370" s="31">
        <f t="shared" ca="1" si="44"/>
        <v>151841.3540285881</v>
      </c>
      <c r="AE370" s="31">
        <f t="shared" ca="1" si="44"/>
        <v>151841.3540285881</v>
      </c>
      <c r="AF370" s="4" t="s">
        <v>864</v>
      </c>
      <c r="AG370" s="31">
        <f t="shared" ref="AG370:BJ370" ca="1" si="45">PowerFactor*SUM(AG346:AG369)</f>
        <v>93455.914365580291</v>
      </c>
      <c r="AH370" s="31">
        <f t="shared" ca="1" si="45"/>
        <v>96688.108604529785</v>
      </c>
      <c r="AI370" s="31">
        <f t="shared" ca="1" si="45"/>
        <v>106982.80545735371</v>
      </c>
      <c r="AJ370" s="31">
        <f t="shared" ca="1" si="45"/>
        <v>114306.14070990629</v>
      </c>
      <c r="AK370" s="31">
        <f t="shared" ca="1" si="45"/>
        <v>118697.19115890481</v>
      </c>
      <c r="AL370" s="31">
        <f t="shared" ca="1" si="45"/>
        <v>122212.5953132523</v>
      </c>
      <c r="AM370" s="31">
        <f t="shared" ca="1" si="45"/>
        <v>125066.12593962363</v>
      </c>
      <c r="AN370" s="31">
        <f t="shared" ca="1" si="45"/>
        <v>127810.79068753179</v>
      </c>
      <c r="AO370" s="31">
        <f t="shared" ca="1" si="45"/>
        <v>130186.9100045432</v>
      </c>
      <c r="AP370" s="31">
        <f t="shared" ca="1" si="45"/>
        <v>131378.97722181492</v>
      </c>
      <c r="AQ370" s="31">
        <f t="shared" ca="1" si="45"/>
        <v>133135.71876229646</v>
      </c>
      <c r="AR370" s="31">
        <f t="shared" ca="1" si="45"/>
        <v>135145.49241506253</v>
      </c>
      <c r="AS370" s="31">
        <f t="shared" ca="1" si="45"/>
        <v>137196.82624976008</v>
      </c>
      <c r="AT370" s="31">
        <f t="shared" ca="1" si="45"/>
        <v>139777.1238115945</v>
      </c>
      <c r="AU370" s="31">
        <f t="shared" ca="1" si="45"/>
        <v>140179.95231967999</v>
      </c>
      <c r="AV370" s="31">
        <f t="shared" ca="1" si="45"/>
        <v>140179.95231967999</v>
      </c>
      <c r="AW370" s="31">
        <f t="shared" ca="1" si="45"/>
        <v>140179.95231967999</v>
      </c>
      <c r="AX370" s="31">
        <f t="shared" ca="1" si="45"/>
        <v>140179.95231967999</v>
      </c>
      <c r="AY370" s="31">
        <f t="shared" ca="1" si="45"/>
        <v>140179.95231967999</v>
      </c>
      <c r="AZ370" s="31">
        <f t="shared" ca="1" si="45"/>
        <v>140179.95231967999</v>
      </c>
      <c r="BA370" s="31">
        <f t="shared" ca="1" si="45"/>
        <v>140179.95231967999</v>
      </c>
      <c r="BB370" s="31">
        <f t="shared" ca="1" si="45"/>
        <v>140179.95231967999</v>
      </c>
      <c r="BC370" s="31">
        <f t="shared" ca="1" si="45"/>
        <v>140179.95231967999</v>
      </c>
      <c r="BD370" s="31">
        <f t="shared" ca="1" si="45"/>
        <v>140179.95231967999</v>
      </c>
      <c r="BE370" s="31">
        <f t="shared" ca="1" si="45"/>
        <v>140179.95231967999</v>
      </c>
      <c r="BF370" s="31">
        <f t="shared" ca="1" si="45"/>
        <v>140179.95231967999</v>
      </c>
      <c r="BG370" s="31">
        <f t="shared" ca="1" si="45"/>
        <v>140179.95231967999</v>
      </c>
      <c r="BH370" s="31">
        <f t="shared" ca="1" si="45"/>
        <v>140179.95231967999</v>
      </c>
      <c r="BI370" s="31">
        <f t="shared" ca="1" si="45"/>
        <v>140179.95231967999</v>
      </c>
      <c r="BJ370" s="31">
        <f t="shared" ca="1" si="45"/>
        <v>140179.95231967999</v>
      </c>
    </row>
    <row r="371" spans="1:62">
      <c r="A371" s="4" t="s">
        <v>951</v>
      </c>
      <c r="B371" s="31">
        <f t="shared" ref="B371:AE371" ca="1" si="46">B370*Probability_Weighting_for_50__POE_MDs</f>
        <v>69694.951583682414</v>
      </c>
      <c r="C371" s="31">
        <f t="shared" ca="1" si="46"/>
        <v>71813.287646500146</v>
      </c>
      <c r="D371" s="31">
        <f t="shared" ca="1" si="46"/>
        <v>80425.4514957801</v>
      </c>
      <c r="E371" s="31">
        <f t="shared" ca="1" si="46"/>
        <v>86638.989755506263</v>
      </c>
      <c r="F371" s="31">
        <f t="shared" ca="1" si="46"/>
        <v>89907.444033396619</v>
      </c>
      <c r="G371" s="31">
        <f t="shared" ca="1" si="46"/>
        <v>92835.072434870803</v>
      </c>
      <c r="H371" s="31">
        <f t="shared" ca="1" si="46"/>
        <v>94694.33244804955</v>
      </c>
      <c r="I371" s="31">
        <f t="shared" ca="1" si="46"/>
        <v>96816.818378240292</v>
      </c>
      <c r="J371" s="31">
        <f t="shared" ca="1" si="46"/>
        <v>98512.789134311388</v>
      </c>
      <c r="K371" s="31">
        <f t="shared" ca="1" si="46"/>
        <v>99618.084647162672</v>
      </c>
      <c r="L371" s="31">
        <f t="shared" ca="1" si="46"/>
        <v>102250.50626289318</v>
      </c>
      <c r="M371" s="31">
        <f t="shared" ca="1" si="46"/>
        <v>104071.1886216251</v>
      </c>
      <c r="N371" s="31">
        <f t="shared" ca="1" si="46"/>
        <v>105029.29468351349</v>
      </c>
      <c r="O371" s="31">
        <f t="shared" ca="1" si="46"/>
        <v>106806.06359071603</v>
      </c>
      <c r="P371" s="31">
        <f t="shared" ca="1" si="46"/>
        <v>106288.94782001167</v>
      </c>
      <c r="Q371" s="31">
        <f t="shared" ca="1" si="46"/>
        <v>106288.94782001167</v>
      </c>
      <c r="R371" s="31">
        <f t="shared" ca="1" si="46"/>
        <v>106288.94782001167</v>
      </c>
      <c r="S371" s="31">
        <f t="shared" ca="1" si="46"/>
        <v>106288.94782001167</v>
      </c>
      <c r="T371" s="31">
        <f t="shared" ca="1" si="46"/>
        <v>106288.94782001167</v>
      </c>
      <c r="U371" s="31">
        <f t="shared" ca="1" si="46"/>
        <v>106288.94782001167</v>
      </c>
      <c r="V371" s="31">
        <f t="shared" ca="1" si="46"/>
        <v>106288.94782001167</v>
      </c>
      <c r="W371" s="31">
        <f t="shared" ca="1" si="46"/>
        <v>106288.94782001167</v>
      </c>
      <c r="X371" s="31">
        <f t="shared" ca="1" si="46"/>
        <v>106288.94782001167</v>
      </c>
      <c r="Y371" s="31">
        <f t="shared" ca="1" si="46"/>
        <v>106288.94782001167</v>
      </c>
      <c r="Z371" s="31">
        <f t="shared" ca="1" si="46"/>
        <v>106288.94782001167</v>
      </c>
      <c r="AA371" s="31">
        <f t="shared" ca="1" si="46"/>
        <v>106288.94782001167</v>
      </c>
      <c r="AB371" s="31">
        <f t="shared" ca="1" si="46"/>
        <v>106288.94782001167</v>
      </c>
      <c r="AC371" s="31">
        <f t="shared" ca="1" si="46"/>
        <v>106288.94782001167</v>
      </c>
      <c r="AD371" s="31">
        <f t="shared" ca="1" si="46"/>
        <v>106288.94782001167</v>
      </c>
      <c r="AE371" s="31">
        <f t="shared" ca="1" si="46"/>
        <v>106288.94782001167</v>
      </c>
      <c r="AF371" s="31" t="s">
        <v>952</v>
      </c>
      <c r="AG371" s="31">
        <f t="shared" ref="AG371:BJ371" ca="1" si="47">AG370*Probability_Weighting_for_10__POE_MDs</f>
        <v>28036.774309674085</v>
      </c>
      <c r="AH371" s="31">
        <f t="shared" ca="1" si="47"/>
        <v>29006.432581358935</v>
      </c>
      <c r="AI371" s="31">
        <f t="shared" ca="1" si="47"/>
        <v>32094.841637206111</v>
      </c>
      <c r="AJ371" s="31">
        <f t="shared" ca="1" si="47"/>
        <v>34291.842212971889</v>
      </c>
      <c r="AK371" s="31">
        <f t="shared" ca="1" si="47"/>
        <v>35609.15734767144</v>
      </c>
      <c r="AL371" s="31">
        <f t="shared" ca="1" si="47"/>
        <v>36663.778593975687</v>
      </c>
      <c r="AM371" s="31">
        <f t="shared" ca="1" si="47"/>
        <v>37519.837781887087</v>
      </c>
      <c r="AN371" s="31">
        <f t="shared" ca="1" si="47"/>
        <v>38343.237206259531</v>
      </c>
      <c r="AO371" s="31">
        <f t="shared" ca="1" si="47"/>
        <v>39056.073001362958</v>
      </c>
      <c r="AP371" s="31">
        <f t="shared" ca="1" si="47"/>
        <v>39413.693166544472</v>
      </c>
      <c r="AQ371" s="31">
        <f t="shared" ca="1" si="47"/>
        <v>39940.715628688937</v>
      </c>
      <c r="AR371" s="31">
        <f t="shared" ca="1" si="47"/>
        <v>40543.647724518756</v>
      </c>
      <c r="AS371" s="31">
        <f t="shared" ca="1" si="47"/>
        <v>41159.047874928023</v>
      </c>
      <c r="AT371" s="31">
        <f t="shared" ca="1" si="47"/>
        <v>41933.13714347835</v>
      </c>
      <c r="AU371" s="31">
        <f t="shared" ca="1" si="47"/>
        <v>42053.985695903997</v>
      </c>
      <c r="AV371" s="31">
        <f t="shared" ca="1" si="47"/>
        <v>42053.985695903997</v>
      </c>
      <c r="AW371" s="31">
        <f t="shared" ca="1" si="47"/>
        <v>42053.985695903997</v>
      </c>
      <c r="AX371" s="31">
        <f t="shared" ca="1" si="47"/>
        <v>42053.985695903997</v>
      </c>
      <c r="AY371" s="31">
        <f t="shared" ca="1" si="47"/>
        <v>42053.985695903997</v>
      </c>
      <c r="AZ371" s="31">
        <f t="shared" ca="1" si="47"/>
        <v>42053.985695903997</v>
      </c>
      <c r="BA371" s="31">
        <f t="shared" ca="1" si="47"/>
        <v>42053.985695903997</v>
      </c>
      <c r="BB371" s="31">
        <f t="shared" ca="1" si="47"/>
        <v>42053.985695903997</v>
      </c>
      <c r="BC371" s="31">
        <f t="shared" ca="1" si="47"/>
        <v>42053.985695903997</v>
      </c>
      <c r="BD371" s="31">
        <f t="shared" ca="1" si="47"/>
        <v>42053.985695903997</v>
      </c>
      <c r="BE371" s="31">
        <f t="shared" ca="1" si="47"/>
        <v>42053.985695903997</v>
      </c>
      <c r="BF371" s="31">
        <f t="shared" ca="1" si="47"/>
        <v>42053.985695903997</v>
      </c>
      <c r="BG371" s="31">
        <f t="shared" ca="1" si="47"/>
        <v>42053.985695903997</v>
      </c>
      <c r="BH371" s="31">
        <f t="shared" ca="1" si="47"/>
        <v>42053.985695903997</v>
      </c>
      <c r="BI371" s="31">
        <f t="shared" ca="1" si="47"/>
        <v>42053.985695903997</v>
      </c>
      <c r="BJ371" s="31">
        <f t="shared" ca="1" si="47"/>
        <v>42053.985695903997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44.717531266106718</v>
      </c>
      <c r="C379" s="23">
        <f ca="1"/>
        <v>46.857095239097269</v>
      </c>
      <c r="D379" s="23">
        <f ca="1"/>
        <v>53.255073913505342</v>
      </c>
      <c r="E379" s="23">
        <f ca="1"/>
        <v>58.64325684268897</v>
      </c>
      <c r="F379" s="23">
        <f ca="1"/>
        <v>61.550084550378237</v>
      </c>
      <c r="G379" s="23">
        <f ca="1"/>
        <v>63.650512864022119</v>
      </c>
      <c r="H379" s="23">
        <f ca="1"/>
        <v>66.071657893770094</v>
      </c>
      <c r="I379" s="23">
        <f ca="1"/>
        <v>67.883229386136108</v>
      </c>
      <c r="J379" s="23">
        <f ca="1"/>
        <v>69.880411353301795</v>
      </c>
      <c r="K379" s="23">
        <f ca="1"/>
        <v>70.927198479218646</v>
      </c>
      <c r="L379" s="23">
        <f ca="1"/>
        <v>71.833845941875765</v>
      </c>
      <c r="M379" s="23">
        <f ca="1"/>
        <v>74.078188967909156</v>
      </c>
      <c r="N379" s="23">
        <f ca="1"/>
        <v>72.724662034373921</v>
      </c>
      <c r="O379" s="23">
        <f ca="1"/>
        <v>76.384644672333977</v>
      </c>
      <c r="P379" s="23">
        <f ca="1"/>
        <v>81.158800209250302</v>
      </c>
      <c r="Q379" s="23">
        <f ca="1"/>
        <v>81.158800209250302</v>
      </c>
      <c r="R379" s="23">
        <f ca="1"/>
        <v>81.158800209250302</v>
      </c>
      <c r="S379" s="23">
        <f ca="1"/>
        <v>81.158800209250302</v>
      </c>
      <c r="T379" s="23">
        <f ca="1"/>
        <v>81.158800209250302</v>
      </c>
      <c r="U379" s="23">
        <f ca="1"/>
        <v>81.158800209250302</v>
      </c>
      <c r="V379" s="23">
        <f ca="1"/>
        <v>81.158800209250302</v>
      </c>
      <c r="W379" s="23">
        <f ca="1"/>
        <v>81.158800209250302</v>
      </c>
      <c r="X379" s="23">
        <f ca="1"/>
        <v>81.158800209250302</v>
      </c>
      <c r="Y379" s="23">
        <f ca="1"/>
        <v>81.158800209250302</v>
      </c>
      <c r="Z379" s="23">
        <f ca="1"/>
        <v>81.158800209250302</v>
      </c>
      <c r="AA379" s="23">
        <f ca="1"/>
        <v>81.158800209250302</v>
      </c>
      <c r="AB379" s="23">
        <f ca="1"/>
        <v>81.158800209250302</v>
      </c>
      <c r="AC379" s="23">
        <f ca="1"/>
        <v>81.158800209250302</v>
      </c>
      <c r="AD379" s="23">
        <f ca="1"/>
        <v>81.158800209250302</v>
      </c>
      <c r="AE379" s="23">
        <f ca="1"/>
        <v>81.158800209250302</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47.594696100196131</v>
      </c>
      <c r="AH379" s="23">
        <f ca="1"/>
        <v>49.815937583251788</v>
      </c>
      <c r="AI379" s="23">
        <f ca="1"/>
        <v>56.164197484485577</v>
      </c>
      <c r="AJ379" s="23">
        <f ca="1"/>
        <v>61.756212923388887</v>
      </c>
      <c r="AK379" s="23">
        <f ca="1"/>
        <v>64.673159709226283</v>
      </c>
      <c r="AL379" s="23">
        <f ca="1"/>
        <v>67.038582529554503</v>
      </c>
      <c r="AM379" s="23">
        <f ca="1"/>
        <v>69.288055903831648</v>
      </c>
      <c r="AN379" s="23">
        <f ca="1"/>
        <v>71.204549672326721</v>
      </c>
      <c r="AO379" s="23">
        <f ca="1"/>
        <v>73.200785145344568</v>
      </c>
      <c r="AP379" s="23">
        <f ca="1"/>
        <v>74.075745656179876</v>
      </c>
      <c r="AQ379" s="23">
        <f ca="1"/>
        <v>75.269950954192851</v>
      </c>
      <c r="AR379" s="23">
        <f ca="1"/>
        <v>77.48391151630193</v>
      </c>
      <c r="AS379" s="23">
        <f ca="1"/>
        <v>76.760007098129293</v>
      </c>
      <c r="AT379" s="23">
        <f ca="1"/>
        <v>79.651714738125619</v>
      </c>
      <c r="AU379" s="23">
        <f ca="1"/>
        <v>81.319712939482031</v>
      </c>
      <c r="AV379" s="23">
        <f ca="1"/>
        <v>81.319712939482031</v>
      </c>
      <c r="AW379" s="23">
        <f ca="1"/>
        <v>81.319712939482031</v>
      </c>
      <c r="AX379" s="23">
        <f ca="1"/>
        <v>81.319712939482031</v>
      </c>
      <c r="AY379" s="23">
        <f ca="1"/>
        <v>81.319712939482031</v>
      </c>
      <c r="AZ379" s="23">
        <f ca="1"/>
        <v>81.319712939482031</v>
      </c>
      <c r="BA379" s="23">
        <f ca="1"/>
        <v>81.319712939482031</v>
      </c>
      <c r="BB379" s="23">
        <f ca="1"/>
        <v>81.319712939482031</v>
      </c>
      <c r="BC379" s="23">
        <f ca="1"/>
        <v>81.319712939482031</v>
      </c>
      <c r="BD379" s="23">
        <f ca="1"/>
        <v>81.319712939482031</v>
      </c>
      <c r="BE379" s="23">
        <f ca="1"/>
        <v>81.319712939482031</v>
      </c>
      <c r="BF379" s="23">
        <f ca="1"/>
        <v>81.319712939482031</v>
      </c>
      <c r="BG379" s="23">
        <f ca="1"/>
        <v>81.319712939482031</v>
      </c>
      <c r="BH379" s="23">
        <f ca="1"/>
        <v>81.319712939482031</v>
      </c>
      <c r="BI379" s="23">
        <f ca="1"/>
        <v>81.319712939482031</v>
      </c>
      <c r="BJ379" s="23">
        <f ca="1"/>
        <v>81.319712939482031</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132.80432652396516</v>
      </c>
      <c r="C380" s="23">
        <f ca="1"/>
        <v>139.15850897641445</v>
      </c>
      <c r="D380" s="23">
        <f ca="1"/>
        <v>158.15954112000827</v>
      </c>
      <c r="E380" s="23">
        <f ca="1"/>
        <v>174.16163213079986</v>
      </c>
      <c r="F380" s="23">
        <f ca="1"/>
        <v>182.79447220740468</v>
      </c>
      <c r="G380" s="23">
        <f ca="1"/>
        <v>189.03242765144253</v>
      </c>
      <c r="H380" s="23">
        <f ca="1"/>
        <v>196.22286339305586</v>
      </c>
      <c r="I380" s="23">
        <f ca="1"/>
        <v>201.60295762415288</v>
      </c>
      <c r="J380" s="23">
        <f ca="1"/>
        <v>207.53428698392631</v>
      </c>
      <c r="K380" s="23">
        <f ca="1"/>
        <v>210.64308694079497</v>
      </c>
      <c r="L380" s="23">
        <f ca="1"/>
        <v>213.3356932243646</v>
      </c>
      <c r="M380" s="23">
        <f ca="1"/>
        <v>220.00105366851406</v>
      </c>
      <c r="N380" s="23">
        <f ca="1"/>
        <v>215.98128272520086</v>
      </c>
      <c r="O380" s="23">
        <f ca="1"/>
        <v>226.85087940376567</v>
      </c>
      <c r="P380" s="23">
        <f ca="1"/>
        <v>241.02940162646689</v>
      </c>
      <c r="Q380" s="23">
        <f ca="1"/>
        <v>241.02940162646689</v>
      </c>
      <c r="R380" s="23">
        <f ca="1"/>
        <v>241.02940162646689</v>
      </c>
      <c r="S380" s="23">
        <f ca="1"/>
        <v>241.02940162646689</v>
      </c>
      <c r="T380" s="23">
        <f ca="1"/>
        <v>241.02940162646689</v>
      </c>
      <c r="U380" s="23">
        <f ca="1"/>
        <v>241.02940162646689</v>
      </c>
      <c r="V380" s="23">
        <f ca="1"/>
        <v>241.02940162646689</v>
      </c>
      <c r="W380" s="23">
        <f ca="1"/>
        <v>241.02940162646689</v>
      </c>
      <c r="X380" s="23">
        <f ca="1"/>
        <v>241.02940162646689</v>
      </c>
      <c r="Y380" s="23">
        <f ca="1"/>
        <v>241.02940162646689</v>
      </c>
      <c r="Z380" s="23">
        <f ca="1"/>
        <v>241.02940162646689</v>
      </c>
      <c r="AA380" s="23">
        <f ca="1"/>
        <v>241.02940162646689</v>
      </c>
      <c r="AB380" s="23">
        <f ca="1"/>
        <v>241.02940162646689</v>
      </c>
      <c r="AC380" s="23">
        <f ca="1"/>
        <v>241.02940162646689</v>
      </c>
      <c r="AD380" s="23">
        <f ca="1"/>
        <v>241.02940162646689</v>
      </c>
      <c r="AE380" s="23">
        <f ca="1"/>
        <v>241.02940162646689</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141.34907233776838</v>
      </c>
      <c r="AH380" s="23">
        <f ca="1"/>
        <v>147.94582468191854</v>
      </c>
      <c r="AI380" s="23">
        <f ca="1"/>
        <v>166.79919956447719</v>
      </c>
      <c r="AJ380" s="23">
        <f ca="1"/>
        <v>183.40664240061716</v>
      </c>
      <c r="AK380" s="30">
        <f ca="1"/>
        <v>192.0695346138327</v>
      </c>
      <c r="AL380" s="23">
        <f ca="1"/>
        <v>199.09448379380248</v>
      </c>
      <c r="AM380" s="23">
        <f ca="1"/>
        <v>205.77508059881654</v>
      </c>
      <c r="AN380" s="23">
        <f ca="1"/>
        <v>211.46677817258831</v>
      </c>
      <c r="AO380" s="23">
        <f ca="1"/>
        <v>217.39529658743027</v>
      </c>
      <c r="AP380" s="23">
        <f ca="1"/>
        <v>219.99379740101656</v>
      </c>
      <c r="AQ380" s="23">
        <f ca="1"/>
        <v>223.54040710516566</v>
      </c>
      <c r="AR380" s="23">
        <f ca="1"/>
        <v>230.11553621173081</v>
      </c>
      <c r="AS380" s="23">
        <f ca="1"/>
        <v>227.9656492210774</v>
      </c>
      <c r="AT380" s="23">
        <f ca="1"/>
        <v>236.55358497604132</v>
      </c>
      <c r="AU380" s="23">
        <f ca="1"/>
        <v>241.50728817705459</v>
      </c>
      <c r="AV380" s="23">
        <f ca="1"/>
        <v>241.50728817705459</v>
      </c>
      <c r="AW380" s="23">
        <f ca="1"/>
        <v>241.50728817705459</v>
      </c>
      <c r="AX380" s="23">
        <f ca="1"/>
        <v>241.50728817705459</v>
      </c>
      <c r="AY380" s="23">
        <f ca="1"/>
        <v>241.50728817705459</v>
      </c>
      <c r="AZ380" s="23">
        <f ca="1"/>
        <v>241.50728817705459</v>
      </c>
      <c r="BA380" s="23">
        <f ca="1"/>
        <v>241.50728817705459</v>
      </c>
      <c r="BB380" s="23">
        <f ca="1"/>
        <v>241.50728817705459</v>
      </c>
      <c r="BC380" s="23">
        <f ca="1"/>
        <v>241.50728817705459</v>
      </c>
      <c r="BD380" s="23">
        <f ca="1"/>
        <v>241.50728817705459</v>
      </c>
      <c r="BE380" s="23">
        <f ca="1"/>
        <v>241.50728817705459</v>
      </c>
      <c r="BF380" s="23">
        <f ca="1"/>
        <v>241.50728817705459</v>
      </c>
      <c r="BG380" s="23">
        <f ca="1"/>
        <v>241.50728817705459</v>
      </c>
      <c r="BH380" s="23">
        <f ca="1"/>
        <v>241.50728817705459</v>
      </c>
      <c r="BI380" s="23">
        <f ca="1"/>
        <v>241.50728817705459</v>
      </c>
      <c r="BJ380" s="23">
        <f ca="1"/>
        <v>241.50728817705459</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58.424915222048995</v>
      </c>
      <c r="C381" s="23">
        <f ca="1"/>
        <v>61.220325438016538</v>
      </c>
      <c r="D381" s="23">
        <f ca="1"/>
        <v>69.579493555333613</v>
      </c>
      <c r="E381" s="23">
        <f ca="1"/>
        <v>76.619330548236874</v>
      </c>
      <c r="F381" s="23">
        <f ca="1"/>
        <v>80.417195894966554</v>
      </c>
      <c r="G381" s="23">
        <f ca="1"/>
        <v>83.161474093697279</v>
      </c>
      <c r="H381" s="23">
        <f ca="1"/>
        <v>86.324779157689605</v>
      </c>
      <c r="I381" s="23">
        <f ca="1"/>
        <v>88.691656484398933</v>
      </c>
      <c r="J381" s="23">
        <f ca="1"/>
        <v>91.301039959087788</v>
      </c>
      <c r="K381" s="23">
        <f ca="1"/>
        <v>92.668701530637463</v>
      </c>
      <c r="L381" s="23">
        <f ca="1"/>
        <v>93.853266054712051</v>
      </c>
      <c r="M381" s="23">
        <f ca="1"/>
        <v>96.785573525911488</v>
      </c>
      <c r="N381" s="23">
        <f ca="1"/>
        <v>95.017146376568945</v>
      </c>
      <c r="O381" s="23">
        <f ca="1"/>
        <v>99.799033240235374</v>
      </c>
      <c r="P381" s="23">
        <f ca="1"/>
        <v>106.03662338897027</v>
      </c>
      <c r="Q381" s="23">
        <f ca="1"/>
        <v>106.03662338897027</v>
      </c>
      <c r="R381" s="23">
        <f ca="1"/>
        <v>106.03662338897027</v>
      </c>
      <c r="S381" s="23">
        <f ca="1"/>
        <v>106.03662338897027</v>
      </c>
      <c r="T381" s="23">
        <f ca="1"/>
        <v>106.03662338897027</v>
      </c>
      <c r="U381" s="23">
        <f ca="1"/>
        <v>106.03662338897027</v>
      </c>
      <c r="V381" s="23">
        <f ca="1"/>
        <v>106.03662338897027</v>
      </c>
      <c r="W381" s="23">
        <f ca="1"/>
        <v>106.03662338897027</v>
      </c>
      <c r="X381" s="23">
        <f ca="1"/>
        <v>106.03662338897027</v>
      </c>
      <c r="Y381" s="23">
        <f ca="1"/>
        <v>106.03662338897027</v>
      </c>
      <c r="Z381" s="23">
        <f ca="1"/>
        <v>106.03662338897027</v>
      </c>
      <c r="AA381" s="23">
        <f ca="1"/>
        <v>106.03662338897027</v>
      </c>
      <c r="AB381" s="23">
        <f ca="1"/>
        <v>106.03662338897027</v>
      </c>
      <c r="AC381" s="23">
        <f ca="1"/>
        <v>106.03662338897027</v>
      </c>
      <c r="AD381" s="23">
        <f ca="1"/>
        <v>106.03662338897027</v>
      </c>
      <c r="AE381" s="23">
        <f ca="1"/>
        <v>106.03662338897027</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62.184025055532651</v>
      </c>
      <c r="AH381" s="23">
        <f ca="1"/>
        <v>65.08614960625863</v>
      </c>
      <c r="AI381" s="23">
        <f ca="1"/>
        <v>73.380358522443473</v>
      </c>
      <c r="AJ381" s="23">
        <f ca="1"/>
        <v>80.686509347141268</v>
      </c>
      <c r="AK381" s="30">
        <f ca="1"/>
        <v>84.497595599994142</v>
      </c>
      <c r="AL381" s="23">
        <f ca="1"/>
        <v>87.588097777307397</v>
      </c>
      <c r="AM381" s="23">
        <f ca="1"/>
        <v>90.527108216061464</v>
      </c>
      <c r="AN381" s="23">
        <f ca="1"/>
        <v>93.031069923642974</v>
      </c>
      <c r="AO381" s="23">
        <f ca="1"/>
        <v>95.63921677281202</v>
      </c>
      <c r="AP381" s="23">
        <f ca="1"/>
        <v>96.782381259330535</v>
      </c>
      <c r="AQ381" s="23">
        <f ca="1"/>
        <v>98.342649487890199</v>
      </c>
      <c r="AR381" s="23">
        <f ca="1"/>
        <v>101.23526127758045</v>
      </c>
      <c r="AS381" s="23">
        <f ca="1"/>
        <v>100.2894565101187</v>
      </c>
      <c r="AT381" s="23">
        <f ca="1"/>
        <v>104.06756699453601</v>
      </c>
      <c r="AU381" s="23">
        <f ca="1"/>
        <v>106.24686112696146</v>
      </c>
      <c r="AV381" s="23">
        <f ca="1"/>
        <v>106.24686112696146</v>
      </c>
      <c r="AW381" s="23">
        <f ca="1"/>
        <v>106.24686112696146</v>
      </c>
      <c r="AX381" s="23">
        <f ca="1"/>
        <v>106.24686112696146</v>
      </c>
      <c r="AY381" s="23">
        <f ca="1"/>
        <v>106.24686112696146</v>
      </c>
      <c r="AZ381" s="23">
        <f ca="1"/>
        <v>106.24686112696146</v>
      </c>
      <c r="BA381" s="23">
        <f ca="1"/>
        <v>106.24686112696146</v>
      </c>
      <c r="BB381" s="23">
        <f ca="1"/>
        <v>106.24686112696146</v>
      </c>
      <c r="BC381" s="23">
        <f ca="1"/>
        <v>106.24686112696146</v>
      </c>
      <c r="BD381" s="23">
        <f ca="1"/>
        <v>106.24686112696146</v>
      </c>
      <c r="BE381" s="23">
        <f ca="1"/>
        <v>106.24686112696146</v>
      </c>
      <c r="BF381" s="23">
        <f ca="1"/>
        <v>106.24686112696146</v>
      </c>
      <c r="BG381" s="23">
        <f ca="1"/>
        <v>106.24686112696146</v>
      </c>
      <c r="BH381" s="23">
        <f ca="1"/>
        <v>106.24686112696146</v>
      </c>
      <c r="BI381" s="23">
        <f ca="1"/>
        <v>106.24686112696146</v>
      </c>
      <c r="BJ381" s="23">
        <f ca="1"/>
        <v>106.24686112696146</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143.81517593119742</v>
      </c>
      <c r="C382" s="23">
        <f ca="1"/>
        <v>150.69618569357905</v>
      </c>
      <c r="D382" s="23">
        <f ca="1"/>
        <v>171.2725995208211</v>
      </c>
      <c r="E382" s="23">
        <f ca="1"/>
        <v>188.6014290418137</v>
      </c>
      <c r="F382" s="23">
        <f ca="1"/>
        <v>197.95002066453293</v>
      </c>
      <c r="G382" s="23">
        <f ca="1"/>
        <v>204.70516699987002</v>
      </c>
      <c r="H382" s="23">
        <f ca="1"/>
        <v>212.49176408046654</v>
      </c>
      <c r="I382" s="23">
        <f ca="1"/>
        <v>218.31792365390496</v>
      </c>
      <c r="J382" s="23">
        <f ca="1"/>
        <v>224.7410214377544</v>
      </c>
      <c r="K382" s="23">
        <f ca="1"/>
        <v>228.107572998492</v>
      </c>
      <c r="L382" s="23">
        <f ca="1"/>
        <v>231.02342413467568</v>
      </c>
      <c r="M382" s="23">
        <f ca="1"/>
        <v>238.24141175608963</v>
      </c>
      <c r="N382" s="23">
        <f ca="1"/>
        <v>233.88836031155418</v>
      </c>
      <c r="O382" s="23">
        <f ca="1"/>
        <v>245.65915874519456</v>
      </c>
      <c r="P382" s="23">
        <f ca="1"/>
        <v>261.01322680361892</v>
      </c>
      <c r="Q382" s="23">
        <f ca="1"/>
        <v>261.01322680361892</v>
      </c>
      <c r="R382" s="23">
        <f ca="1"/>
        <v>261.01322680361892</v>
      </c>
      <c r="S382" s="23">
        <f ca="1"/>
        <v>261.01322680361892</v>
      </c>
      <c r="T382" s="23">
        <f ca="1"/>
        <v>261.01322680361892</v>
      </c>
      <c r="U382" s="23">
        <f ca="1"/>
        <v>261.01322680361892</v>
      </c>
      <c r="V382" s="23">
        <f ca="1"/>
        <v>261.01322680361892</v>
      </c>
      <c r="W382" s="23">
        <f ca="1"/>
        <v>261.01322680361892</v>
      </c>
      <c r="X382" s="23">
        <f ca="1"/>
        <v>261.01322680361892</v>
      </c>
      <c r="Y382" s="23">
        <f ca="1"/>
        <v>261.01322680361892</v>
      </c>
      <c r="Z382" s="23">
        <f ca="1"/>
        <v>261.01322680361892</v>
      </c>
      <c r="AA382" s="23">
        <f ca="1"/>
        <v>261.01322680361892</v>
      </c>
      <c r="AB382" s="23">
        <f ca="1"/>
        <v>261.01322680361892</v>
      </c>
      <c r="AC382" s="23">
        <f ca="1"/>
        <v>261.01322680361892</v>
      </c>
      <c r="AD382" s="23">
        <f ca="1"/>
        <v>261.01322680361892</v>
      </c>
      <c r="AE382" s="23">
        <f ca="1"/>
        <v>261.01322680361892</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153.06836936746487</v>
      </c>
      <c r="AH382" s="23">
        <f ca="1"/>
        <v>160.21206056925189</v>
      </c>
      <c r="AI382" s="23">
        <f ca="1"/>
        <v>180.62857482447612</v>
      </c>
      <c r="AJ382" s="23">
        <f ca="1"/>
        <v>198.61294608527066</v>
      </c>
      <c r="AK382" s="30">
        <f ca="1"/>
        <v>207.99408147690852</v>
      </c>
      <c r="AL382" s="23">
        <f ca="1"/>
        <v>215.60147145183342</v>
      </c>
      <c r="AM382" s="23">
        <f ca="1"/>
        <v>222.8359586856896</v>
      </c>
      <c r="AN382" s="23">
        <f ca="1"/>
        <v>228.99955673512099</v>
      </c>
      <c r="AO382" s="23">
        <f ca="1"/>
        <v>235.41961051769098</v>
      </c>
      <c r="AP382" s="23">
        <f ca="1"/>
        <v>238.23355386912107</v>
      </c>
      <c r="AQ382" s="23">
        <f ca="1"/>
        <v>242.07421412403721</v>
      </c>
      <c r="AR382" s="23">
        <f ca="1"/>
        <v>249.19448929865936</v>
      </c>
      <c r="AS382" s="23">
        <f ca="1"/>
        <v>246.86635448644589</v>
      </c>
      <c r="AT382" s="23">
        <f ca="1"/>
        <v>256.16631875578071</v>
      </c>
      <c r="AU382" s="23">
        <f ca="1"/>
        <v>261.53073508175112</v>
      </c>
      <c r="AV382" s="23">
        <f ca="1"/>
        <v>261.53073508175112</v>
      </c>
      <c r="AW382" s="23">
        <f ca="1"/>
        <v>261.53073508175112</v>
      </c>
      <c r="AX382" s="23">
        <f ca="1"/>
        <v>261.53073508175112</v>
      </c>
      <c r="AY382" s="23">
        <f ca="1"/>
        <v>261.53073508175112</v>
      </c>
      <c r="AZ382" s="23">
        <f ca="1"/>
        <v>261.53073508175112</v>
      </c>
      <c r="BA382" s="23">
        <f ca="1"/>
        <v>261.53073508175112</v>
      </c>
      <c r="BB382" s="23">
        <f ca="1"/>
        <v>261.53073508175112</v>
      </c>
      <c r="BC382" s="23">
        <f ca="1"/>
        <v>261.53073508175112</v>
      </c>
      <c r="BD382" s="23">
        <f ca="1"/>
        <v>261.53073508175112</v>
      </c>
      <c r="BE382" s="23">
        <f ca="1"/>
        <v>261.53073508175112</v>
      </c>
      <c r="BF382" s="23">
        <f ca="1"/>
        <v>261.53073508175112</v>
      </c>
      <c r="BG382" s="23">
        <f ca="1"/>
        <v>261.53073508175112</v>
      </c>
      <c r="BH382" s="23">
        <f ca="1"/>
        <v>261.53073508175112</v>
      </c>
      <c r="BI382" s="23">
        <f ca="1"/>
        <v>261.53073508175112</v>
      </c>
      <c r="BJ382" s="23">
        <f ca="1"/>
        <v>261.53073508175112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1468.8622916722804</v>
      </c>
      <c r="C383" s="23">
        <f ca="1"/>
        <v>1539.1417715891055</v>
      </c>
      <c r="D383" s="23">
        <f ca="1"/>
        <v>1749.2998315642176</v>
      </c>
      <c r="E383" s="23">
        <f ca="1"/>
        <v>1926.2885539114391</v>
      </c>
      <c r="F383" s="23">
        <f ca="1"/>
        <v>2021.7707839747327</v>
      </c>
      <c r="G383" s="23">
        <f ca="1"/>
        <v>2090.764752535129</v>
      </c>
      <c r="H383" s="23">
        <f ca="1"/>
        <v>2170.2934862593461</v>
      </c>
      <c r="I383" s="23">
        <f ca="1"/>
        <v>2229.7992098193081</v>
      </c>
      <c r="J383" s="23">
        <f ca="1"/>
        <v>2295.4017866637287</v>
      </c>
      <c r="K383" s="23">
        <f ca="1"/>
        <v>2329.7862013023037</v>
      </c>
      <c r="L383" s="23">
        <f ca="1"/>
        <v>2359.5673683755131</v>
      </c>
      <c r="M383" s="23">
        <f ca="1"/>
        <v>2433.2885856963089</v>
      </c>
      <c r="N383" s="23">
        <f ca="1"/>
        <v>2388.8285133904023</v>
      </c>
      <c r="O383" s="23">
        <f ca="1"/>
        <v>2509.0500536423228</v>
      </c>
      <c r="P383" s="23">
        <f ca="1"/>
        <v>2665.8694675098754</v>
      </c>
      <c r="Q383" s="23">
        <f ca="1"/>
        <v>2665.8694675098754</v>
      </c>
      <c r="R383" s="23">
        <f ca="1"/>
        <v>2665.8694675098754</v>
      </c>
      <c r="S383" s="23">
        <f ca="1"/>
        <v>2665.8694675098754</v>
      </c>
      <c r="T383" s="23">
        <f ca="1"/>
        <v>2665.8694675098754</v>
      </c>
      <c r="U383" s="23">
        <f ca="1"/>
        <v>2665.8694675098754</v>
      </c>
      <c r="V383" s="23">
        <f ca="1"/>
        <v>2665.8694675098754</v>
      </c>
      <c r="W383" s="23">
        <f ca="1"/>
        <v>2665.8694675098754</v>
      </c>
      <c r="X383" s="23">
        <f ca="1"/>
        <v>2665.8694675098754</v>
      </c>
      <c r="Y383" s="23">
        <f ca="1"/>
        <v>2665.8694675098754</v>
      </c>
      <c r="Z383" s="23">
        <f ca="1"/>
        <v>2665.8694675098754</v>
      </c>
      <c r="AA383" s="23">
        <f ca="1"/>
        <v>2665.8694675098754</v>
      </c>
      <c r="AB383" s="23">
        <f ca="1"/>
        <v>2665.8694675098754</v>
      </c>
      <c r="AC383" s="23">
        <f ca="1"/>
        <v>2665.8694675098754</v>
      </c>
      <c r="AD383" s="23">
        <f ca="1"/>
        <v>2665.8694675098754</v>
      </c>
      <c r="AE383" s="23">
        <f ca="1"/>
        <v>2665.8694675098754</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1563.3701683833244</v>
      </c>
      <c r="AH383" s="23">
        <f ca="1"/>
        <v>1636.332556126576</v>
      </c>
      <c r="AI383" s="23">
        <f ca="1"/>
        <v>1844.8574751604026</v>
      </c>
      <c r="AJ383" s="23">
        <f ca="1"/>
        <v>2028.54160038133</v>
      </c>
      <c r="AK383" s="30">
        <f ca="1"/>
        <v>2124.356217584464</v>
      </c>
      <c r="AL383" s="23">
        <f ca="1"/>
        <v>2202.0546120679423</v>
      </c>
      <c r="AM383" s="23">
        <f ca="1"/>
        <v>2275.9443488678999</v>
      </c>
      <c r="AN383" s="23">
        <f ca="1"/>
        <v>2338.8965143623527</v>
      </c>
      <c r="AO383" s="23">
        <f ca="1"/>
        <v>2404.4680011728719</v>
      </c>
      <c r="AP383" s="23">
        <f ca="1"/>
        <v>2433.2083288403437</v>
      </c>
      <c r="AQ383" s="23">
        <f ca="1"/>
        <v>2472.43507238144</v>
      </c>
      <c r="AR383" s="23">
        <f ca="1"/>
        <v>2545.1582995555755</v>
      </c>
      <c r="AS383" s="23">
        <f ca="1"/>
        <v>2521.3797976454157</v>
      </c>
      <c r="AT383" s="23">
        <f ca="1"/>
        <v>2616.3653702087786</v>
      </c>
      <c r="AU383" s="23">
        <f ca="1"/>
        <v>2671.1550598714239</v>
      </c>
      <c r="AV383" s="23">
        <f ca="1"/>
        <v>2671.1550598714239</v>
      </c>
      <c r="AW383" s="23">
        <f ca="1"/>
        <v>2671.1550598714239</v>
      </c>
      <c r="AX383" s="23">
        <f ca="1"/>
        <v>2671.1550598714239</v>
      </c>
      <c r="AY383" s="23">
        <f ca="1"/>
        <v>2671.1550598714239</v>
      </c>
      <c r="AZ383" s="23">
        <f ca="1"/>
        <v>2671.1550598714239</v>
      </c>
      <c r="BA383" s="23">
        <f ca="1"/>
        <v>2671.1550598714239</v>
      </c>
      <c r="BB383" s="23">
        <f ca="1"/>
        <v>2671.1550598714239</v>
      </c>
      <c r="BC383" s="23">
        <f ca="1"/>
        <v>2671.1550598714239</v>
      </c>
      <c r="BD383" s="23">
        <f ca="1"/>
        <v>2671.1550598714239</v>
      </c>
      <c r="BE383" s="23">
        <f ca="1"/>
        <v>2671.1550598714239</v>
      </c>
      <c r="BF383" s="23">
        <f ca="1"/>
        <v>2671.1550598714239</v>
      </c>
      <c r="BG383" s="23">
        <f ca="1"/>
        <v>2671.1550598714239</v>
      </c>
      <c r="BH383" s="23">
        <f ca="1"/>
        <v>2671.1550598714239</v>
      </c>
      <c r="BI383" s="23">
        <f ca="1"/>
        <v>2671.1550598714239</v>
      </c>
      <c r="BJ383" s="23">
        <f ca="1"/>
        <v>2671.1550598714239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3460.5526708444286</v>
      </c>
      <c r="C384" s="23">
        <f ca="1"/>
        <v>3626.1269682517359</v>
      </c>
      <c r="D384" s="23">
        <f ca="1"/>
        <v>4121.2469259697455</v>
      </c>
      <c r="E384" s="23">
        <f ca="1"/>
        <v>4538.221886318629</v>
      </c>
      <c r="F384" s="23">
        <f ca="1"/>
        <v>4763.1723722403103</v>
      </c>
      <c r="G384" s="23">
        <f ca="1"/>
        <v>4925.718080934359</v>
      </c>
      <c r="H384" s="23">
        <f ca="1"/>
        <v>5113.0830731862125</v>
      </c>
      <c r="I384" s="23">
        <f ca="1"/>
        <v>5253.2750379220734</v>
      </c>
      <c r="J384" s="23">
        <f ca="1"/>
        <v>5407.8308283459492</v>
      </c>
      <c r="K384" s="23">
        <f ca="1"/>
        <v>5488.8384752761986</v>
      </c>
      <c r="L384" s="23">
        <f ca="1"/>
        <v>5559.0011432406181</v>
      </c>
      <c r="M384" s="23">
        <f ca="1"/>
        <v>5732.683970380891</v>
      </c>
      <c r="N384" s="23">
        <f ca="1"/>
        <v>5627.9386699967554</v>
      </c>
      <c r="O384" s="23">
        <f ca="1"/>
        <v>5911.1735073062282</v>
      </c>
      <c r="P384" s="23">
        <f ca="1"/>
        <v>6280.6307699620629</v>
      </c>
      <c r="Q384" s="23">
        <f ca="1"/>
        <v>6280.6307699620629</v>
      </c>
      <c r="R384" s="23">
        <f ca="1"/>
        <v>6280.6307699620629</v>
      </c>
      <c r="S384" s="23">
        <f ca="1"/>
        <v>6280.6307699620629</v>
      </c>
      <c r="T384" s="23">
        <f ca="1"/>
        <v>6280.6307699620629</v>
      </c>
      <c r="U384" s="23">
        <f ca="1"/>
        <v>6280.6307699620629</v>
      </c>
      <c r="V384" s="23">
        <f ca="1"/>
        <v>6280.6307699620629</v>
      </c>
      <c r="W384" s="23">
        <f ca="1"/>
        <v>6280.6307699620629</v>
      </c>
      <c r="X384" s="23">
        <f ca="1"/>
        <v>6280.6307699620629</v>
      </c>
      <c r="Y384" s="23">
        <f ca="1"/>
        <v>6280.6307699620629</v>
      </c>
      <c r="Z384" s="23">
        <f ca="1"/>
        <v>6280.6307699620629</v>
      </c>
      <c r="AA384" s="23">
        <f ca="1"/>
        <v>6280.6307699620629</v>
      </c>
      <c r="AB384" s="23">
        <f ca="1"/>
        <v>6280.6307699620629</v>
      </c>
      <c r="AC384" s="23">
        <f ca="1"/>
        <v>6280.6307699620629</v>
      </c>
      <c r="AD384" s="23">
        <f ca="1"/>
        <v>6280.6307699620629</v>
      </c>
      <c r="AE384" s="23">
        <f ca="1"/>
        <v>6280.6307699620629</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3683.207637904613</v>
      </c>
      <c r="AH384" s="23">
        <f ca="1"/>
        <v>3855.1027074476124</v>
      </c>
      <c r="AI384" s="23">
        <f ca="1"/>
        <v>4346.3750817139444</v>
      </c>
      <c r="AJ384" s="23">
        <f ca="1"/>
        <v>4779.1240151768116</v>
      </c>
      <c r="AK384" s="30">
        <f ca="1"/>
        <v>5004.8575855380968</v>
      </c>
      <c r="AL384" s="23">
        <f ca="1"/>
        <v>5187.9104068097276</v>
      </c>
      <c r="AM384" s="23">
        <f ca="1"/>
        <v>5361.9902558743906</v>
      </c>
      <c r="AN384" s="23">
        <f ca="1"/>
        <v>5510.3018339388327</v>
      </c>
      <c r="AO384" s="23">
        <f ca="1"/>
        <v>5664.7843780819221</v>
      </c>
      <c r="AP384" s="23">
        <f ca="1"/>
        <v>5732.4948899757101</v>
      </c>
      <c r="AQ384" s="23">
        <f ca="1"/>
        <v>5824.9107773596297</v>
      </c>
      <c r="AR384" s="23">
        <f ca="1"/>
        <v>5996.2423987489738</v>
      </c>
      <c r="AS384" s="23">
        <f ca="1"/>
        <v>5940.2216548300867</v>
      </c>
      <c r="AT384" s="23">
        <f ca="1"/>
        <v>6164.0020450609563</v>
      </c>
      <c r="AU384" s="23">
        <f ca="1"/>
        <v>6293.0833129046196</v>
      </c>
      <c r="AV384" s="23">
        <f ca="1"/>
        <v>6293.0833129046196</v>
      </c>
      <c r="AW384" s="23">
        <f ca="1"/>
        <v>6293.0833129046196</v>
      </c>
      <c r="AX384" s="23">
        <f ca="1"/>
        <v>6293.0833129046196</v>
      </c>
      <c r="AY384" s="23">
        <f ca="1"/>
        <v>6293.0833129046196</v>
      </c>
      <c r="AZ384" s="23">
        <f ca="1"/>
        <v>6293.0833129046196</v>
      </c>
      <c r="BA384" s="23">
        <f ca="1"/>
        <v>6293.0833129046196</v>
      </c>
      <c r="BB384" s="23">
        <f ca="1"/>
        <v>6293.0833129046196</v>
      </c>
      <c r="BC384" s="23">
        <f ca="1"/>
        <v>6293.0833129046196</v>
      </c>
      <c r="BD384" s="23">
        <f ca="1"/>
        <v>6293.0833129046196</v>
      </c>
      <c r="BE384" s="23">
        <f ca="1"/>
        <v>6293.0833129046196</v>
      </c>
      <c r="BF384" s="23">
        <f ca="1"/>
        <v>6293.0833129046196</v>
      </c>
      <c r="BG384" s="23">
        <f ca="1"/>
        <v>6293.0833129046196</v>
      </c>
      <c r="BH384" s="23">
        <f ca="1"/>
        <v>6293.0833129046196</v>
      </c>
      <c r="BI384" s="23">
        <f ca="1"/>
        <v>6293.0833129046196</v>
      </c>
      <c r="BJ384" s="23">
        <f ca="1"/>
        <v>6293.0833129046196</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6266.0721575650105</v>
      </c>
      <c r="C385" s="23">
        <f ca="1"/>
        <v>6565.8799032275429</v>
      </c>
      <c r="D385" s="23">
        <f ca="1"/>
        <v>7462.4006838098358</v>
      </c>
      <c r="E385" s="23">
        <f ca="1"/>
        <v>8217.4232012987395</v>
      </c>
      <c r="F385" s="23">
        <f ca="1"/>
        <v>8624.7442597355166</v>
      </c>
      <c r="G385" s="23">
        <f ca="1"/>
        <v>8919.0680965493957</v>
      </c>
      <c r="H385" s="23">
        <f ca="1"/>
        <v>9258.3325646625872</v>
      </c>
      <c r="I385" s="23">
        <f ca="1"/>
        <v>9512.1801579521762</v>
      </c>
      <c r="J385" s="23">
        <f ca="1"/>
        <v>9792.036535612564</v>
      </c>
      <c r="K385" s="23">
        <f ca="1"/>
        <v>9938.7182391612732</v>
      </c>
      <c r="L385" s="23">
        <f ca="1"/>
        <v>10065.76278436828</v>
      </c>
      <c r="M385" s="23">
        <f ca="1"/>
        <v>10380.252760654432</v>
      </c>
      <c r="N385" s="23">
        <f ca="1"/>
        <v>10190.588948887436</v>
      </c>
      <c r="O385" s="23">
        <f ca="1"/>
        <v>10703.446315015681</v>
      </c>
      <c r="P385" s="23">
        <f ca="1"/>
        <v>11372.427858467527</v>
      </c>
      <c r="Q385" s="23">
        <f ca="1"/>
        <v>11372.427858467527</v>
      </c>
      <c r="R385" s="23">
        <f ca="1"/>
        <v>11372.427858467527</v>
      </c>
      <c r="S385" s="23">
        <f ca="1"/>
        <v>11372.427858467527</v>
      </c>
      <c r="T385" s="23">
        <f ca="1"/>
        <v>11372.427858467527</v>
      </c>
      <c r="U385" s="23">
        <f ca="1"/>
        <v>11372.427858467527</v>
      </c>
      <c r="V385" s="23">
        <f ca="1"/>
        <v>11372.427858467527</v>
      </c>
      <c r="W385" s="23">
        <f ca="1"/>
        <v>11372.427858467527</v>
      </c>
      <c r="X385" s="23">
        <f ca="1"/>
        <v>11372.427858467527</v>
      </c>
      <c r="Y385" s="23">
        <f ca="1"/>
        <v>11372.427858467527</v>
      </c>
      <c r="Z385" s="23">
        <f ca="1"/>
        <v>11372.427858467527</v>
      </c>
      <c r="AA385" s="23">
        <f ca="1"/>
        <v>11372.427858467527</v>
      </c>
      <c r="AB385" s="23">
        <f ca="1"/>
        <v>11372.427858467527</v>
      </c>
      <c r="AC385" s="23">
        <f ca="1"/>
        <v>11372.427858467527</v>
      </c>
      <c r="AD385" s="23">
        <f ca="1"/>
        <v>11372.427858467527</v>
      </c>
      <c r="AE385" s="23">
        <f ca="1"/>
        <v>11372.427858467527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6669.2366872061484</v>
      </c>
      <c r="AH385" s="23">
        <f ca="1"/>
        <v>6980.4895452715218</v>
      </c>
      <c r="AI385" s="23">
        <f ca="1"/>
        <v>7870.043451532385</v>
      </c>
      <c r="AJ385" s="23">
        <f ca="1"/>
        <v>8653.6281274812536</v>
      </c>
      <c r="AK385" s="30">
        <f ca="1"/>
        <v>9062.3671280997423</v>
      </c>
      <c r="AL385" s="23">
        <f ca="1"/>
        <v>9393.8234866166022</v>
      </c>
      <c r="AM385" s="23">
        <f ca="1"/>
        <v>9709.0323561729892</v>
      </c>
      <c r="AN385" s="23">
        <f ca="1"/>
        <v>9977.5822493111154</v>
      </c>
      <c r="AO385" s="23">
        <f ca="1"/>
        <v>10257.305998884507</v>
      </c>
      <c r="AP385" s="23">
        <f ca="1"/>
        <v>10379.910390063624</v>
      </c>
      <c r="AQ385" s="23">
        <f ca="1"/>
        <v>10547.249157576654</v>
      </c>
      <c r="AR385" s="23">
        <f ca="1"/>
        <v>10857.481772020945</v>
      </c>
      <c r="AS385" s="23">
        <f ca="1"/>
        <v>10756.04421071067</v>
      </c>
      <c r="AT385" s="23">
        <f ca="1"/>
        <v>11161.246560164442</v>
      </c>
      <c r="AU385" s="23">
        <f ca="1"/>
        <v>11394.975855867082</v>
      </c>
      <c r="AV385" s="23">
        <f ca="1"/>
        <v>11394.975855867082</v>
      </c>
      <c r="AW385" s="23">
        <f ca="1"/>
        <v>11394.975855867082</v>
      </c>
      <c r="AX385" s="23">
        <f ca="1"/>
        <v>11394.975855867082</v>
      </c>
      <c r="AY385" s="23">
        <f ca="1"/>
        <v>11394.975855867082</v>
      </c>
      <c r="AZ385" s="23">
        <f ca="1"/>
        <v>11394.975855867082</v>
      </c>
      <c r="BA385" s="23">
        <f ca="1"/>
        <v>11394.975855867082</v>
      </c>
      <c r="BB385" s="23">
        <f ca="1"/>
        <v>11394.975855867082</v>
      </c>
      <c r="BC385" s="23">
        <f ca="1"/>
        <v>11394.975855867082</v>
      </c>
      <c r="BD385" s="23">
        <f ca="1"/>
        <v>11394.975855867082</v>
      </c>
      <c r="BE385" s="23">
        <f ca="1"/>
        <v>11394.975855867082</v>
      </c>
      <c r="BF385" s="23">
        <f ca="1"/>
        <v>11394.975855867082</v>
      </c>
      <c r="BG385" s="23">
        <f ca="1"/>
        <v>11394.975855867082</v>
      </c>
      <c r="BH385" s="23">
        <f ca="1"/>
        <v>11394.975855867082</v>
      </c>
      <c r="BI385" s="23">
        <f ca="1"/>
        <v>11394.975855867082</v>
      </c>
      <c r="BJ385" s="23">
        <f ca="1"/>
        <v>11394.975855867082</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7325.9600426830402</v>
      </c>
      <c r="C386" s="23">
        <f ca="1"/>
        <v>7676.4793967506303</v>
      </c>
      <c r="D386" s="23">
        <f ca="1"/>
        <v>8724.6440604868294</v>
      </c>
      <c r="E386" s="23">
        <f ca="1"/>
        <v>9607.376441372644</v>
      </c>
      <c r="F386" s="23">
        <f ca="1"/>
        <v>10083.594672445612</v>
      </c>
      <c r="G386" s="23">
        <f ca="1"/>
        <v>10427.702530428778</v>
      </c>
      <c r="H386" s="23">
        <f ca="1"/>
        <v>10824.352596818244</v>
      </c>
      <c r="I386" s="23">
        <f ca="1"/>
        <v>11121.137772380833</v>
      </c>
      <c r="J386" s="23">
        <f ca="1"/>
        <v>11448.331042562826</v>
      </c>
      <c r="K386" s="23">
        <f ca="1"/>
        <v>11619.823529749261</v>
      </c>
      <c r="L386" s="23">
        <f ca="1"/>
        <v>11768.35729036096</v>
      </c>
      <c r="M386" s="23">
        <f ca="1"/>
        <v>12136.042331669516</v>
      </c>
      <c r="N386" s="23">
        <f ca="1"/>
        <v>11914.297437642008</v>
      </c>
      <c r="O386" s="23">
        <f ca="1"/>
        <v>12513.903135976516</v>
      </c>
      <c r="P386" s="23">
        <f ca="1"/>
        <v>13296.040962254778</v>
      </c>
      <c r="Q386" s="23">
        <f ca="1"/>
        <v>13296.040962254778</v>
      </c>
      <c r="R386" s="23">
        <f ca="1"/>
        <v>13296.040962254778</v>
      </c>
      <c r="S386" s="23">
        <f ca="1"/>
        <v>13296.040962254778</v>
      </c>
      <c r="T386" s="23">
        <f ca="1"/>
        <v>13296.040962254778</v>
      </c>
      <c r="U386" s="23">
        <f ca="1"/>
        <v>13296.040962254778</v>
      </c>
      <c r="V386" s="23">
        <f ca="1"/>
        <v>13296.040962254778</v>
      </c>
      <c r="W386" s="23">
        <f ca="1"/>
        <v>13296.040962254778</v>
      </c>
      <c r="X386" s="23">
        <f ca="1"/>
        <v>13296.040962254778</v>
      </c>
      <c r="Y386" s="23">
        <f ca="1"/>
        <v>13296.040962254778</v>
      </c>
      <c r="Z386" s="23">
        <f ca="1"/>
        <v>13296.040962254778</v>
      </c>
      <c r="AA386" s="23">
        <f ca="1"/>
        <v>13296.040962254778</v>
      </c>
      <c r="AB386" s="23">
        <f ca="1"/>
        <v>13296.040962254778</v>
      </c>
      <c r="AC386" s="23">
        <f ca="1"/>
        <v>13296.040962254778</v>
      </c>
      <c r="AD386" s="23">
        <f ca="1"/>
        <v>13296.040962254778</v>
      </c>
      <c r="AE386" s="23">
        <f ca="1"/>
        <v>13296.040962254778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7797.318680200844</v>
      </c>
      <c r="AH386" s="23">
        <f ca="1"/>
        <v>8161.2190541543932</v>
      </c>
      <c r="AI386" s="23">
        <f ca="1"/>
        <v>9201.2384170358</v>
      </c>
      <c r="AJ386" s="23">
        <f ca="1"/>
        <v>10117.364162432725</v>
      </c>
      <c r="AK386" s="30">
        <f ca="1"/>
        <v>10595.240176484383</v>
      </c>
      <c r="AL386" s="23">
        <f ca="1"/>
        <v>10982.761414243532</v>
      </c>
      <c r="AM386" s="23">
        <f ca="1"/>
        <v>11351.286947528604</v>
      </c>
      <c r="AN386" s="23">
        <f ca="1"/>
        <v>11665.261274208118</v>
      </c>
      <c r="AO386" s="23">
        <f ca="1"/>
        <v>11992.29948264785</v>
      </c>
      <c r="AP386" s="23">
        <f ca="1"/>
        <v>12135.642050088805</v>
      </c>
      <c r="AQ386" s="23">
        <f ca="1"/>
        <v>12331.285683543021</v>
      </c>
      <c r="AR386" s="23">
        <f ca="1"/>
        <v>12693.99324263362</v>
      </c>
      <c r="AS386" s="23">
        <f ca="1"/>
        <v>12575.397812785415</v>
      </c>
      <c r="AT386" s="23">
        <f ca="1"/>
        <v>13049.138961411634</v>
      </c>
      <c r="AU386" s="23">
        <f ca="1"/>
        <v>13322.402887849948</v>
      </c>
      <c r="AV386" s="23">
        <f ca="1"/>
        <v>13322.402887849948</v>
      </c>
      <c r="AW386" s="23">
        <f ca="1"/>
        <v>13322.402887849948</v>
      </c>
      <c r="AX386" s="23">
        <f ca="1"/>
        <v>13322.402887849948</v>
      </c>
      <c r="AY386" s="23">
        <f ca="1"/>
        <v>13322.402887849948</v>
      </c>
      <c r="AZ386" s="23">
        <f ca="1"/>
        <v>13322.402887849948</v>
      </c>
      <c r="BA386" s="23">
        <f ca="1"/>
        <v>13322.402887849948</v>
      </c>
      <c r="BB386" s="23">
        <f ca="1"/>
        <v>13322.402887849948</v>
      </c>
      <c r="BC386" s="23">
        <f ca="1"/>
        <v>13322.402887849948</v>
      </c>
      <c r="BD386" s="23">
        <f ca="1"/>
        <v>13322.402887849948</v>
      </c>
      <c r="BE386" s="23">
        <f ca="1"/>
        <v>13322.402887849948</v>
      </c>
      <c r="BF386" s="23">
        <f ca="1"/>
        <v>13322.402887849948</v>
      </c>
      <c r="BG386" s="23">
        <f ca="1"/>
        <v>13322.402887849948</v>
      </c>
      <c r="BH386" s="23">
        <f ca="1"/>
        <v>13322.402887849948</v>
      </c>
      <c r="BI386" s="23">
        <f ca="1"/>
        <v>13322.402887849948</v>
      </c>
      <c r="BJ386" s="23">
        <f ca="1"/>
        <v>13322.402887849948</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8591.0841684517927</v>
      </c>
      <c r="C387" s="23">
        <f ca="1"/>
        <v>9002.1349052727837</v>
      </c>
      <c r="D387" s="23">
        <f ca="1"/>
        <v>10231.30770939536</v>
      </c>
      <c r="E387" s="23">
        <f ca="1"/>
        <v>11266.479637473536</v>
      </c>
      <c r="F387" s="23">
        <f ca="1"/>
        <v>11824.936260477547</v>
      </c>
      <c r="G387" s="23">
        <f ca="1"/>
        <v>12228.468296379337</v>
      </c>
      <c r="H387" s="23">
        <f ca="1"/>
        <v>12693.616083962119</v>
      </c>
      <c r="I387" s="23">
        <f ca="1"/>
        <v>13041.653257022259</v>
      </c>
      <c r="J387" s="23">
        <f ca="1"/>
        <v>13425.349715521508</v>
      </c>
      <c r="K387" s="23">
        <f ca="1"/>
        <v>13626.457335968784</v>
      </c>
      <c r="L387" s="23">
        <f ca="1"/>
        <v>13800.641474544078</v>
      </c>
      <c r="M387" s="23">
        <f ca="1"/>
        <v>14231.822250709705</v>
      </c>
      <c r="N387" s="23">
        <f ca="1"/>
        <v>13971.784107256084</v>
      </c>
      <c r="O387" s="23">
        <f ca="1"/>
        <v>14674.93604806144</v>
      </c>
      <c r="P387" s="23">
        <f ca="1"/>
        <v>15592.141691791048</v>
      </c>
      <c r="Q387" s="23">
        <f ca="1"/>
        <v>15592.141691791048</v>
      </c>
      <c r="R387" s="23">
        <f ca="1"/>
        <v>15592.141691791048</v>
      </c>
      <c r="S387" s="23">
        <f ca="1"/>
        <v>15592.141691791048</v>
      </c>
      <c r="T387" s="23">
        <f ca="1"/>
        <v>15592.141691791048</v>
      </c>
      <c r="U387" s="23">
        <f ca="1"/>
        <v>15592.141691791048</v>
      </c>
      <c r="V387" s="23">
        <f ca="1"/>
        <v>15592.141691791048</v>
      </c>
      <c r="W387" s="23">
        <f ca="1"/>
        <v>15592.141691791048</v>
      </c>
      <c r="X387" s="23">
        <f ca="1"/>
        <v>15592.141691791048</v>
      </c>
      <c r="Y387" s="23">
        <f ca="1"/>
        <v>15592.141691791048</v>
      </c>
      <c r="Z387" s="23">
        <f ca="1"/>
        <v>15592.141691791048</v>
      </c>
      <c r="AA387" s="23">
        <f ca="1"/>
        <v>15592.141691791048</v>
      </c>
      <c r="AB387" s="23">
        <f ca="1"/>
        <v>15592.141691791048</v>
      </c>
      <c r="AC387" s="23">
        <f ca="1"/>
        <v>15592.141691791048</v>
      </c>
      <c r="AD387" s="23">
        <f ca="1"/>
        <v>15592.141691791048</v>
      </c>
      <c r="AE387" s="23">
        <f ca="1"/>
        <v>15592.141691791048</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9143.8419919791977</v>
      </c>
      <c r="AH387" s="23">
        <f ca="1"/>
        <v>9570.5845244734155</v>
      </c>
      <c r="AI387" s="23">
        <f ca="1"/>
        <v>10790.205411193605</v>
      </c>
      <c r="AJ387" s="23">
        <f ca="1"/>
        <v>11864.537422525209</v>
      </c>
      <c r="AK387" s="30">
        <f ca="1"/>
        <v>12424.938111975114</v>
      </c>
      <c r="AL387" s="23">
        <f ca="1"/>
        <v>12879.38060841988</v>
      </c>
      <c r="AM387" s="23">
        <f ca="1"/>
        <v>13311.547021590228</v>
      </c>
      <c r="AN387" s="23">
        <f ca="1"/>
        <v>13679.741749860792</v>
      </c>
      <c r="AO387" s="23">
        <f ca="1"/>
        <v>14063.256368919025</v>
      </c>
      <c r="AP387" s="23">
        <f ca="1"/>
        <v>14231.352844279572</v>
      </c>
      <c r="AQ387" s="23">
        <f ca="1"/>
        <v>14460.782285913725</v>
      </c>
      <c r="AR387" s="23">
        <f ca="1"/>
        <v>14886.126015681028</v>
      </c>
      <c r="AS387" s="23">
        <f ca="1"/>
        <v>14747.050274906651</v>
      </c>
      <c r="AT387" s="23">
        <f ca="1"/>
        <v>15302.602046714612</v>
      </c>
      <c r="AU387" s="23">
        <f ca="1"/>
        <v>15623.056073020407</v>
      </c>
      <c r="AV387" s="23">
        <f ca="1"/>
        <v>15623.056073020407</v>
      </c>
      <c r="AW387" s="23">
        <f ca="1"/>
        <v>15623.056073020407</v>
      </c>
      <c r="AX387" s="23">
        <f ca="1"/>
        <v>15623.056073020407</v>
      </c>
      <c r="AY387" s="23">
        <f ca="1"/>
        <v>15623.056073020407</v>
      </c>
      <c r="AZ387" s="23">
        <f ca="1"/>
        <v>15623.056073020407</v>
      </c>
      <c r="BA387" s="23">
        <f ca="1"/>
        <v>15623.056073020407</v>
      </c>
      <c r="BB387" s="23">
        <f ca="1"/>
        <v>15623.056073020407</v>
      </c>
      <c r="BC387" s="23">
        <f ca="1"/>
        <v>15623.056073020407</v>
      </c>
      <c r="BD387" s="23">
        <f ca="1"/>
        <v>15623.056073020407</v>
      </c>
      <c r="BE387" s="23">
        <f ca="1"/>
        <v>15623.056073020407</v>
      </c>
      <c r="BF387" s="23">
        <f ca="1"/>
        <v>15623.056073020407</v>
      </c>
      <c r="BG387" s="23">
        <f ca="1"/>
        <v>15623.056073020407</v>
      </c>
      <c r="BH387" s="23">
        <f ca="1"/>
        <v>15623.056073020407</v>
      </c>
      <c r="BI387" s="23">
        <f ca="1"/>
        <v>15623.056073020407</v>
      </c>
      <c r="BJ387" s="23">
        <f ca="1"/>
        <v>15623.056073020407</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9414.2762431821411</v>
      </c>
      <c r="C388" s="23">
        <f ca="1"/>
        <v>9864.713593174225</v>
      </c>
      <c r="D388" s="23">
        <f ca="1"/>
        <v>11211.664932693242</v>
      </c>
      <c r="E388" s="23">
        <f ca="1"/>
        <v>12346.026358914916</v>
      </c>
      <c r="F388" s="23">
        <f ca="1"/>
        <v>12957.993930842666</v>
      </c>
      <c r="G388" s="23">
        <f ca="1"/>
        <v>13400.192142903456</v>
      </c>
      <c r="H388" s="23">
        <f ca="1"/>
        <v>13909.910087733982</v>
      </c>
      <c r="I388" s="23">
        <f ca="1"/>
        <v>14291.295955435802</v>
      </c>
      <c r="J388" s="23">
        <f ca="1"/>
        <v>14711.757958020693</v>
      </c>
      <c r="K388" s="23">
        <f ca="1"/>
        <v>14932.135579328629</v>
      </c>
      <c r="L388" s="23">
        <f ca="1"/>
        <v>15123.009928313626</v>
      </c>
      <c r="M388" s="23">
        <f ca="1"/>
        <v>15595.506164874701</v>
      </c>
      <c r="N388" s="23">
        <f ca="1"/>
        <v>15310.551336329727</v>
      </c>
      <c r="O388" s="23">
        <f ca="1"/>
        <v>16081.078836919238</v>
      </c>
      <c r="P388" s="23">
        <f ca="1"/>
        <v>17086.170526462345</v>
      </c>
      <c r="Q388" s="23">
        <f ca="1"/>
        <v>17086.170526462345</v>
      </c>
      <c r="R388" s="23">
        <f ca="1"/>
        <v>17086.170526462345</v>
      </c>
      <c r="S388" s="23">
        <f ca="1"/>
        <v>17086.170526462345</v>
      </c>
      <c r="T388" s="23">
        <f ca="1"/>
        <v>17086.170526462345</v>
      </c>
      <c r="U388" s="23">
        <f ca="1"/>
        <v>17086.170526462345</v>
      </c>
      <c r="V388" s="23">
        <f ca="1"/>
        <v>17086.170526462345</v>
      </c>
      <c r="W388" s="23">
        <f ca="1"/>
        <v>17086.170526462345</v>
      </c>
      <c r="X388" s="23">
        <f ca="1"/>
        <v>17086.170526462345</v>
      </c>
      <c r="Y388" s="23">
        <f ca="1"/>
        <v>17086.170526462345</v>
      </c>
      <c r="Z388" s="23">
        <f ca="1"/>
        <v>17086.170526462345</v>
      </c>
      <c r="AA388" s="23">
        <f ca="1"/>
        <v>17086.170526462345</v>
      </c>
      <c r="AB388" s="23">
        <f ca="1"/>
        <v>17086.170526462345</v>
      </c>
      <c r="AC388" s="23">
        <f ca="1"/>
        <v>17086.170526462345</v>
      </c>
      <c r="AD388" s="23">
        <f ca="1"/>
        <v>17086.170526462345</v>
      </c>
      <c r="AE388" s="23">
        <f ca="1"/>
        <v>17086.170526462345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10019.998960388961</v>
      </c>
      <c r="AH388" s="23">
        <f ca="1"/>
        <v>10487.631683668367</v>
      </c>
      <c r="AI388" s="23">
        <f ca="1"/>
        <v>11824.115847297249</v>
      </c>
      <c r="AJ388" s="23">
        <f ca="1"/>
        <v>13001.389650376736</v>
      </c>
      <c r="AK388" s="30">
        <f ca="1"/>
        <v>13615.487567927681</v>
      </c>
      <c r="AL388" s="23">
        <f ca="1"/>
        <v>14113.47444761429</v>
      </c>
      <c r="AM388" s="23">
        <f ca="1"/>
        <v>14587.050764274221</v>
      </c>
      <c r="AN388" s="23">
        <f ca="1"/>
        <v>14990.525670963107</v>
      </c>
      <c r="AO388" s="23">
        <f ca="1"/>
        <v>15410.788410370493</v>
      </c>
      <c r="AP388" s="23">
        <f ca="1"/>
        <v>15594.991780226974</v>
      </c>
      <c r="AQ388" s="23">
        <f ca="1"/>
        <v>15846.405001132731</v>
      </c>
      <c r="AR388" s="23">
        <f ca="1"/>
        <v>16312.504889321401</v>
      </c>
      <c r="AS388" s="23">
        <f ca="1"/>
        <v>16160.103001887541</v>
      </c>
      <c r="AT388" s="23">
        <f ca="1"/>
        <v>16768.887381674609</v>
      </c>
      <c r="AU388" s="23">
        <f ca="1"/>
        <v>17120.047103512883</v>
      </c>
      <c r="AV388" s="23">
        <f ca="1"/>
        <v>17120.047103512883</v>
      </c>
      <c r="AW388" s="23">
        <f ca="1"/>
        <v>17120.047103512883</v>
      </c>
      <c r="AX388" s="23">
        <f ca="1"/>
        <v>17120.047103512883</v>
      </c>
      <c r="AY388" s="23">
        <f ca="1"/>
        <v>17120.047103512883</v>
      </c>
      <c r="AZ388" s="23">
        <f ca="1"/>
        <v>17120.047103512883</v>
      </c>
      <c r="BA388" s="23">
        <f ca="1"/>
        <v>17120.047103512883</v>
      </c>
      <c r="BB388" s="23">
        <f ca="1"/>
        <v>17120.047103512883</v>
      </c>
      <c r="BC388" s="23">
        <f ca="1"/>
        <v>17120.047103512883</v>
      </c>
      <c r="BD388" s="23">
        <f ca="1"/>
        <v>17120.047103512883</v>
      </c>
      <c r="BE388" s="23">
        <f ca="1"/>
        <v>17120.047103512883</v>
      </c>
      <c r="BF388" s="23">
        <f ca="1"/>
        <v>17120.047103512883</v>
      </c>
      <c r="BG388" s="23">
        <f ca="1"/>
        <v>17120.047103512883</v>
      </c>
      <c r="BH388" s="23">
        <f ca="1"/>
        <v>17120.047103512883</v>
      </c>
      <c r="BI388" s="23">
        <f ca="1"/>
        <v>17120.047103512883</v>
      </c>
      <c r="BJ388" s="23">
        <f ca="1"/>
        <v>17120.047103512883</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10243.086098223006</v>
      </c>
      <c r="C389" s="23">
        <f ca="1"/>
        <v>10733.178850830058</v>
      </c>
      <c r="D389" s="23">
        <f ca="1"/>
        <v>12198.712491910737</v>
      </c>
      <c r="E389" s="23">
        <f ca="1"/>
        <v>13432.94032367916</v>
      </c>
      <c r="F389" s="23">
        <f ca="1"/>
        <v>14098.784023890961</v>
      </c>
      <c r="G389" s="23">
        <f ca="1"/>
        <v>14579.912285014505</v>
      </c>
      <c r="H389" s="23">
        <f ca="1"/>
        <v>15134.504551041278</v>
      </c>
      <c r="I389" s="23">
        <f ca="1"/>
        <v>15549.466697743141</v>
      </c>
      <c r="J389" s="23">
        <f ca="1"/>
        <v>16006.945146670889</v>
      </c>
      <c r="K389" s="23">
        <f ca="1"/>
        <v>16246.724274759843</v>
      </c>
      <c r="L389" s="23">
        <f ca="1"/>
        <v>16454.402734589559</v>
      </c>
      <c r="M389" s="23">
        <f ca="1"/>
        <v>16968.496384187583</v>
      </c>
      <c r="N389" s="23">
        <f ca="1"/>
        <v>16658.454829479182</v>
      </c>
      <c r="O389" s="23">
        <f ca="1"/>
        <v>17496.81768666672</v>
      </c>
      <c r="P389" s="23">
        <f ca="1"/>
        <v>18590.395190306928</v>
      </c>
      <c r="Q389" s="23">
        <f ca="1"/>
        <v>18590.395190306928</v>
      </c>
      <c r="R389" s="23">
        <f ca="1"/>
        <v>18590.395190306928</v>
      </c>
      <c r="S389" s="23">
        <f ca="1"/>
        <v>18590.395190306928</v>
      </c>
      <c r="T389" s="23">
        <f ca="1"/>
        <v>18590.395190306928</v>
      </c>
      <c r="U389" s="23">
        <f ca="1"/>
        <v>18590.395190306928</v>
      </c>
      <c r="V389" s="23">
        <f ca="1"/>
        <v>18590.395190306928</v>
      </c>
      <c r="W389" s="23">
        <f ca="1"/>
        <v>18590.395190306928</v>
      </c>
      <c r="X389" s="23">
        <f ca="1"/>
        <v>18590.395190306928</v>
      </c>
      <c r="Y389" s="23">
        <f ca="1"/>
        <v>18590.395190306928</v>
      </c>
      <c r="Z389" s="23">
        <f ca="1"/>
        <v>18590.395190306928</v>
      </c>
      <c r="AA389" s="23">
        <f ca="1"/>
        <v>18590.395190306928</v>
      </c>
      <c r="AB389" s="23">
        <f ca="1"/>
        <v>18590.395190306928</v>
      </c>
      <c r="AC389" s="23">
        <f ca="1"/>
        <v>18590.395190306928</v>
      </c>
      <c r="AD389" s="23">
        <f ca="1"/>
        <v>18590.395190306928</v>
      </c>
      <c r="AE389" s="23">
        <f ca="1"/>
        <v>18590.395190306928</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10902.135161977887</v>
      </c>
      <c r="AH389" s="23">
        <f ca="1"/>
        <v>11410.937126480087</v>
      </c>
      <c r="AI389" s="23">
        <f ca="1"/>
        <v>12865.082087105857</v>
      </c>
      <c r="AJ389" s="23">
        <f ca="1"/>
        <v>14146.000196435685</v>
      </c>
      <c r="AK389" s="30">
        <f ca="1"/>
        <v>14814.16179268895</v>
      </c>
      <c r="AL389" s="23">
        <f ca="1"/>
        <v>15355.990219288338</v>
      </c>
      <c r="AM389" s="23">
        <f ca="1"/>
        <v>15871.259036595458</v>
      </c>
      <c r="AN389" s="23">
        <f ca="1"/>
        <v>16310.254887251505</v>
      </c>
      <c r="AO389" s="23">
        <f ca="1"/>
        <v>16767.516530358957</v>
      </c>
      <c r="AP389" s="23">
        <f ca="1"/>
        <v>16967.936714373547</v>
      </c>
      <c r="AQ389" s="23">
        <f ca="1"/>
        <v>17241.483740342141</v>
      </c>
      <c r="AR389" s="23">
        <f ca="1"/>
        <v>17748.617922701218</v>
      </c>
      <c r="AS389" s="23">
        <f ca="1"/>
        <v>17582.798945841765</v>
      </c>
      <c r="AT389" s="23">
        <f ca="1"/>
        <v>18245.179213462256</v>
      </c>
      <c r="AU389" s="23">
        <f ca="1"/>
        <v>18627.254178345767</v>
      </c>
      <c r="AV389" s="23">
        <f ca="1"/>
        <v>18627.254178345767</v>
      </c>
      <c r="AW389" s="23">
        <f ca="1"/>
        <v>18627.254178345767</v>
      </c>
      <c r="AX389" s="23">
        <f ca="1"/>
        <v>18627.254178345767</v>
      </c>
      <c r="AY389" s="23">
        <f ca="1"/>
        <v>18627.254178345767</v>
      </c>
      <c r="AZ389" s="23">
        <f ca="1"/>
        <v>18627.254178345767</v>
      </c>
      <c r="BA389" s="23">
        <f ca="1"/>
        <v>18627.254178345767</v>
      </c>
      <c r="BB389" s="23">
        <f ca="1"/>
        <v>18627.254178345767</v>
      </c>
      <c r="BC389" s="23">
        <f ca="1"/>
        <v>18627.254178345767</v>
      </c>
      <c r="BD389" s="23">
        <f ca="1"/>
        <v>18627.254178345767</v>
      </c>
      <c r="BE389" s="23">
        <f ca="1"/>
        <v>18627.254178345767</v>
      </c>
      <c r="BF389" s="23">
        <f ca="1"/>
        <v>18627.254178345767</v>
      </c>
      <c r="BG389" s="23">
        <f ca="1"/>
        <v>18627.254178345767</v>
      </c>
      <c r="BH389" s="23">
        <f ca="1"/>
        <v>18627.254178345767</v>
      </c>
      <c r="BI389" s="23">
        <f ca="1"/>
        <v>18627.254178345767</v>
      </c>
      <c r="BJ389" s="23">
        <f ca="1"/>
        <v>18627.254178345767</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10267.804331586178</v>
      </c>
      <c r="C390" s="23">
        <f ca="1"/>
        <v>10759.079757746142</v>
      </c>
      <c r="D390" s="23">
        <f ca="1"/>
        <v>12228.149969953376</v>
      </c>
      <c r="E390" s="23">
        <f ca="1"/>
        <v>13465.356194295719</v>
      </c>
      <c r="F390" s="23">
        <f ca="1"/>
        <v>14132.806683692677</v>
      </c>
      <c r="G390" s="23">
        <f ca="1"/>
        <v>14615.095985592607</v>
      </c>
      <c r="H390" s="23">
        <f ca="1"/>
        <v>15171.026572992603</v>
      </c>
      <c r="I390" s="23">
        <f ca="1"/>
        <v>15586.990090871152</v>
      </c>
      <c r="J390" s="23">
        <f ca="1"/>
        <v>16045.572509730498</v>
      </c>
      <c r="K390" s="23">
        <f ca="1"/>
        <v>16285.930263868957</v>
      </c>
      <c r="L390" s="23">
        <f ca="1"/>
        <v>16494.109885612706</v>
      </c>
      <c r="M390" s="23">
        <f ca="1"/>
        <v>17009.444126833157</v>
      </c>
      <c r="N390" s="23">
        <f ca="1"/>
        <v>16698.654391407727</v>
      </c>
      <c r="O390" s="23">
        <f ca="1"/>
        <v>17539.040354576046</v>
      </c>
      <c r="P390" s="23">
        <f ca="1"/>
        <v>18635.256838663794</v>
      </c>
      <c r="Q390" s="23">
        <f ca="1"/>
        <v>18635.256838663794</v>
      </c>
      <c r="R390" s="23">
        <f ca="1"/>
        <v>18635.256838663794</v>
      </c>
      <c r="S390" s="23">
        <f ca="1"/>
        <v>18635.256838663794</v>
      </c>
      <c r="T390" s="23">
        <f ca="1"/>
        <v>18635.256838663794</v>
      </c>
      <c r="U390" s="23">
        <f ca="1"/>
        <v>18635.256838663794</v>
      </c>
      <c r="V390" s="23">
        <f ca="1"/>
        <v>18635.256838663794</v>
      </c>
      <c r="W390" s="23">
        <f ca="1"/>
        <v>18635.256838663794</v>
      </c>
      <c r="X390" s="23">
        <f ca="1"/>
        <v>18635.256838663794</v>
      </c>
      <c r="Y390" s="23">
        <f ca="1"/>
        <v>18635.256838663794</v>
      </c>
      <c r="Z390" s="23">
        <f ca="1"/>
        <v>18635.256838663794</v>
      </c>
      <c r="AA390" s="23">
        <f ca="1"/>
        <v>18635.256838663794</v>
      </c>
      <c r="AB390" s="23">
        <f ca="1"/>
        <v>18635.256838663794</v>
      </c>
      <c r="AC390" s="23">
        <f ca="1"/>
        <v>18635.256838663794</v>
      </c>
      <c r="AD390" s="23">
        <f ca="1"/>
        <v>18635.256838663794</v>
      </c>
      <c r="AE390" s="23">
        <f ca="1"/>
        <v>18635.256838663794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10928.443787962919</v>
      </c>
      <c r="AH390" s="23">
        <f ca="1"/>
        <v>11438.473574390424</v>
      </c>
      <c r="AI390" s="23">
        <f ca="1"/>
        <v>12896.127623403812</v>
      </c>
      <c r="AJ390" s="23">
        <f ca="1"/>
        <v>14180.136796544086</v>
      </c>
      <c r="AK390" s="30">
        <f ca="1"/>
        <v>14849.910775442793</v>
      </c>
      <c r="AL390" s="23">
        <f ca="1"/>
        <v>15393.046722194122</v>
      </c>
      <c r="AM390" s="23">
        <f ca="1"/>
        <v>15909.55896699456</v>
      </c>
      <c r="AN390" s="23">
        <f ca="1"/>
        <v>16349.614186065353</v>
      </c>
      <c r="AO390" s="23">
        <f ca="1"/>
        <v>16807.979275916681</v>
      </c>
      <c r="AP390" s="23">
        <f ca="1"/>
        <v>17008.883106444802</v>
      </c>
      <c r="AQ390" s="23">
        <f ca="1"/>
        <v>17283.090245894706</v>
      </c>
      <c r="AR390" s="23">
        <f ca="1"/>
        <v>17791.448225549422</v>
      </c>
      <c r="AS390" s="23">
        <f ca="1"/>
        <v>17625.229100519122</v>
      </c>
      <c r="AT390" s="23">
        <f ca="1"/>
        <v>18289.207799498403</v>
      </c>
      <c r="AU390" s="23">
        <f ca="1"/>
        <v>18672.204773437938</v>
      </c>
      <c r="AV390" s="23">
        <f ca="1"/>
        <v>18672.204773437938</v>
      </c>
      <c r="AW390" s="23">
        <f ca="1"/>
        <v>18672.204773437938</v>
      </c>
      <c r="AX390" s="23">
        <f ca="1"/>
        <v>18672.204773437938</v>
      </c>
      <c r="AY390" s="23">
        <f ca="1"/>
        <v>18672.204773437938</v>
      </c>
      <c r="AZ390" s="23">
        <f ca="1"/>
        <v>18672.204773437938</v>
      </c>
      <c r="BA390" s="23">
        <f ca="1"/>
        <v>18672.204773437938</v>
      </c>
      <c r="BB390" s="23">
        <f ca="1"/>
        <v>18672.204773437938</v>
      </c>
      <c r="BC390" s="23">
        <f ca="1"/>
        <v>18672.204773437938</v>
      </c>
      <c r="BD390" s="23">
        <f ca="1"/>
        <v>18672.204773437938</v>
      </c>
      <c r="BE390" s="23">
        <f ca="1"/>
        <v>18672.204773437938</v>
      </c>
      <c r="BF390" s="23">
        <f ca="1"/>
        <v>18672.204773437938</v>
      </c>
      <c r="BG390" s="23">
        <f ca="1"/>
        <v>18672.204773437938</v>
      </c>
      <c r="BH390" s="23">
        <f ca="1"/>
        <v>18672.204773437938</v>
      </c>
      <c r="BI390" s="23">
        <f ca="1"/>
        <v>18672.204773437938</v>
      </c>
      <c r="BJ390" s="23">
        <f ca="1"/>
        <v>18672.204773437938</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12096.204563086187</v>
      </c>
      <c r="C391" s="23">
        <f ca="1"/>
        <v>12674.961993568915</v>
      </c>
      <c r="D391" s="23">
        <f ca="1"/>
        <v>14405.631300319335</v>
      </c>
      <c r="E391" s="23">
        <f ca="1"/>
        <v>15863.148320811346</v>
      </c>
      <c r="F391" s="23">
        <f ca="1"/>
        <v>16649.452519328377</v>
      </c>
      <c r="G391" s="23">
        <f ca="1"/>
        <v>17217.623655627034</v>
      </c>
      <c r="H391" s="23">
        <f ca="1"/>
        <v>17872.549469452726</v>
      </c>
      <c r="I391" s="23">
        <f ca="1"/>
        <v>18362.58410982482</v>
      </c>
      <c r="J391" s="23">
        <f ca="1"/>
        <v>18902.8268499882</v>
      </c>
      <c r="K391" s="23">
        <f ca="1"/>
        <v>19185.985397667067</v>
      </c>
      <c r="L391" s="23">
        <f ca="1"/>
        <v>19431.235814324482</v>
      </c>
      <c r="M391" s="23">
        <f ca="1"/>
        <v>20038.336241919253</v>
      </c>
      <c r="N391" s="23">
        <f ca="1"/>
        <v>19672.203805576588</v>
      </c>
      <c r="O391" s="23">
        <f ca="1"/>
        <v>20662.238305080904</v>
      </c>
      <c r="P391" s="23">
        <f ca="1"/>
        <v>21953.65937318224</v>
      </c>
      <c r="Q391" s="23">
        <f ca="1"/>
        <v>21953.65937318224</v>
      </c>
      <c r="R391" s="23">
        <f ca="1"/>
        <v>21953.65937318224</v>
      </c>
      <c r="S391" s="23">
        <f ca="1"/>
        <v>21953.65937318224</v>
      </c>
      <c r="T391" s="23">
        <f ca="1"/>
        <v>21953.65937318224</v>
      </c>
      <c r="U391" s="23">
        <f ca="1"/>
        <v>21953.65937318224</v>
      </c>
      <c r="V391" s="23">
        <f ca="1"/>
        <v>21953.65937318224</v>
      </c>
      <c r="W391" s="23">
        <f ca="1"/>
        <v>21953.65937318224</v>
      </c>
      <c r="X391" s="23">
        <f ca="1"/>
        <v>21953.65937318224</v>
      </c>
      <c r="Y391" s="23">
        <f ca="1"/>
        <v>21953.65937318224</v>
      </c>
      <c r="Z391" s="23">
        <f ca="1"/>
        <v>21953.65937318224</v>
      </c>
      <c r="AA391" s="23">
        <f ca="1"/>
        <v>21953.65937318224</v>
      </c>
      <c r="AB391" s="23">
        <f ca="1"/>
        <v>21953.65937318224</v>
      </c>
      <c r="AC391" s="23">
        <f ca="1"/>
        <v>21953.65937318224</v>
      </c>
      <c r="AD391" s="23">
        <f ca="1"/>
        <v>21953.65937318224</v>
      </c>
      <c r="AE391" s="23">
        <f ca="1"/>
        <v>21953.65937318224</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12874.484879764625</v>
      </c>
      <c r="AH391" s="23">
        <f ca="1"/>
        <v>13475.336281939837</v>
      </c>
      <c r="AI391" s="23">
        <f ca="1"/>
        <v>15192.556535625074</v>
      </c>
      <c r="AJ391" s="23">
        <f ca="1"/>
        <v>16705.210762138231</v>
      </c>
      <c r="AK391" s="30">
        <f ca="1"/>
        <v>17494.252196719146</v>
      </c>
      <c r="AL391" s="23">
        <f ca="1"/>
        <v>18134.10501289125</v>
      </c>
      <c r="AM391" s="23">
        <f ca="1"/>
        <v>18742.593212576277</v>
      </c>
      <c r="AN391" s="23">
        <f ca="1"/>
        <v>19261.009592265087</v>
      </c>
      <c r="AO391" s="23">
        <f ca="1"/>
        <v>19800.996303383352</v>
      </c>
      <c r="AP391" s="23">
        <f ca="1"/>
        <v>20037.675319957511</v>
      </c>
      <c r="AQ391" s="23">
        <f ca="1"/>
        <v>20360.710853585795</v>
      </c>
      <c r="AR391" s="23">
        <f ca="1"/>
        <v>20959.592748351188</v>
      </c>
      <c r="AS391" s="23">
        <f ca="1"/>
        <v>20763.774784380199</v>
      </c>
      <c r="AT391" s="23">
        <f ca="1"/>
        <v>21545.988966596164</v>
      </c>
      <c r="AU391" s="23">
        <f ca="1"/>
        <v>21997.18667101326</v>
      </c>
      <c r="AV391" s="23">
        <f ca="1"/>
        <v>21997.18667101326</v>
      </c>
      <c r="AW391" s="23">
        <f ca="1"/>
        <v>21997.18667101326</v>
      </c>
      <c r="AX391" s="23">
        <f ca="1"/>
        <v>21997.18667101326</v>
      </c>
      <c r="AY391" s="23">
        <f ca="1"/>
        <v>21997.18667101326</v>
      </c>
      <c r="AZ391" s="23">
        <f ca="1"/>
        <v>21997.18667101326</v>
      </c>
      <c r="BA391" s="23">
        <f ca="1"/>
        <v>21997.18667101326</v>
      </c>
      <c r="BB391" s="23">
        <f ca="1"/>
        <v>21997.18667101326</v>
      </c>
      <c r="BC391" s="23">
        <f ca="1"/>
        <v>21997.18667101326</v>
      </c>
      <c r="BD391" s="23">
        <f ca="1"/>
        <v>21997.18667101326</v>
      </c>
      <c r="BE391" s="23">
        <f ca="1"/>
        <v>21997.18667101326</v>
      </c>
      <c r="BF391" s="23">
        <f ca="1"/>
        <v>21997.18667101326</v>
      </c>
      <c r="BG391" s="23">
        <f ca="1"/>
        <v>21997.18667101326</v>
      </c>
      <c r="BH391" s="23">
        <f ca="1"/>
        <v>21997.18667101326</v>
      </c>
      <c r="BI391" s="23">
        <f ca="1"/>
        <v>21997.18667101326</v>
      </c>
      <c r="BJ391" s="23">
        <f ca="1"/>
        <v>21997.18667101326</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15128.307855635127</v>
      </c>
      <c r="C392" s="23">
        <f ca="1"/>
        <v>15852.139908608047</v>
      </c>
      <c r="D392" s="23">
        <f ca="1"/>
        <v>18016.628606882747</v>
      </c>
      <c r="E392" s="23">
        <f ca="1"/>
        <v>19839.495116442296</v>
      </c>
      <c r="F392" s="23">
        <f ca="1"/>
        <v>20822.898788338294</v>
      </c>
      <c r="G392" s="23">
        <f ca="1"/>
        <v>21533.490926540282</v>
      </c>
      <c r="H392" s="23">
        <f ca="1"/>
        <v>22352.584162148527</v>
      </c>
      <c r="I392" s="23">
        <f ca="1"/>
        <v>22965.453666860602</v>
      </c>
      <c r="J392" s="23">
        <f ca="1"/>
        <v>23641.116718633446</v>
      </c>
      <c r="K392" s="23">
        <f ca="1"/>
        <v>23995.253395051193</v>
      </c>
      <c r="L392" s="23">
        <f ca="1"/>
        <v>24301.979673163136</v>
      </c>
      <c r="M392" s="23">
        <f ca="1"/>
        <v>25061.259339776025</v>
      </c>
      <c r="N392" s="23">
        <f ca="1"/>
        <v>24603.350068811083</v>
      </c>
      <c r="O392" s="23">
        <f ca="1"/>
        <v>25841.552235291285</v>
      </c>
      <c r="P392" s="23">
        <f ca="1"/>
        <v>27456.688238291015</v>
      </c>
      <c r="Q392" s="23">
        <f ca="1"/>
        <v>27456.688238291015</v>
      </c>
      <c r="R392" s="23">
        <f ca="1"/>
        <v>27456.688238291015</v>
      </c>
      <c r="S392" s="23">
        <f ca="1"/>
        <v>27456.688238291015</v>
      </c>
      <c r="T392" s="23">
        <f ca="1"/>
        <v>27456.688238291015</v>
      </c>
      <c r="U392" s="23">
        <f ca="1"/>
        <v>27456.688238291015</v>
      </c>
      <c r="V392" s="23">
        <f ca="1"/>
        <v>27456.688238291015</v>
      </c>
      <c r="W392" s="23">
        <f ca="1"/>
        <v>27456.688238291015</v>
      </c>
      <c r="X392" s="23">
        <f ca="1"/>
        <v>27456.688238291015</v>
      </c>
      <c r="Y392" s="23">
        <f ca="1"/>
        <v>27456.688238291015</v>
      </c>
      <c r="Z392" s="23">
        <f ca="1"/>
        <v>27456.688238291015</v>
      </c>
      <c r="AA392" s="23">
        <f ca="1"/>
        <v>27456.688238291015</v>
      </c>
      <c r="AB392" s="23">
        <f ca="1"/>
        <v>27456.688238291015</v>
      </c>
      <c r="AC392" s="23">
        <f ca="1"/>
        <v>27456.688238291015</v>
      </c>
      <c r="AD392" s="23">
        <f ca="1"/>
        <v>27456.688238291015</v>
      </c>
      <c r="AE392" s="23">
        <f ca="1"/>
        <v>27456.688238291015</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16101.67633392817</v>
      </c>
      <c r="AH392" s="23">
        <f ca="1"/>
        <v>16853.140558941035</v>
      </c>
      <c r="AI392" s="23">
        <f ca="1"/>
        <v>19000.808988173849</v>
      </c>
      <c r="AJ392" s="23">
        <f ca="1"/>
        <v>20892.633708768699</v>
      </c>
      <c r="AK392" s="30">
        <f ca="1"/>
        <v>21879.460747856614</v>
      </c>
      <c r="AL392" s="23">
        <f ca="1"/>
        <v>22679.702702666698</v>
      </c>
      <c r="AM392" s="23">
        <f ca="1"/>
        <v>23440.71800819883</v>
      </c>
      <c r="AN392" s="23">
        <f ca="1"/>
        <v>24089.083580096467</v>
      </c>
      <c r="AO392" s="23">
        <f ca="1"/>
        <v>24764.426425130561</v>
      </c>
      <c r="AP392" s="23">
        <f ca="1"/>
        <v>25060.432747364026</v>
      </c>
      <c r="AQ392" s="23">
        <f ca="1"/>
        <v>25464.442201366783</v>
      </c>
      <c r="AR392" s="23">
        <f ca="1"/>
        <v>26213.443231063764</v>
      </c>
      <c r="AS392" s="23">
        <f ca="1"/>
        <v>25968.540424801948</v>
      </c>
      <c r="AT392" s="23">
        <f ca="1"/>
        <v>26946.828853696366</v>
      </c>
      <c r="AU392" s="23">
        <f ca="1"/>
        <v>27511.126335652651</v>
      </c>
      <c r="AV392" s="23">
        <f ca="1"/>
        <v>27511.126335652651</v>
      </c>
      <c r="AW392" s="23">
        <f ca="1"/>
        <v>27511.126335652651</v>
      </c>
      <c r="AX392" s="23">
        <f ca="1"/>
        <v>27511.126335652651</v>
      </c>
      <c r="AY392" s="23">
        <f ca="1"/>
        <v>27511.126335652651</v>
      </c>
      <c r="AZ392" s="23">
        <f ca="1"/>
        <v>27511.126335652651</v>
      </c>
      <c r="BA392" s="23">
        <f ca="1"/>
        <v>27511.126335652651</v>
      </c>
      <c r="BB392" s="23">
        <f ca="1"/>
        <v>27511.126335652651</v>
      </c>
      <c r="BC392" s="23">
        <f ca="1"/>
        <v>27511.126335652651</v>
      </c>
      <c r="BD392" s="23">
        <f ca="1"/>
        <v>27511.126335652651</v>
      </c>
      <c r="BE392" s="23">
        <f ca="1"/>
        <v>27511.126335652651</v>
      </c>
      <c r="BF392" s="23">
        <f ca="1"/>
        <v>27511.126335652651</v>
      </c>
      <c r="BG392" s="23">
        <f ca="1"/>
        <v>27511.126335652651</v>
      </c>
      <c r="BH392" s="23">
        <f ca="1"/>
        <v>27511.126335652651</v>
      </c>
      <c r="BI392" s="23">
        <f ca="1"/>
        <v>27511.126335652651</v>
      </c>
      <c r="BJ392" s="23">
        <f ca="1"/>
        <v>27511.126335652651</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16018.913294083926</v>
      </c>
      <c r="C393" s="23">
        <f ca="1"/>
        <v>16785.357433554087</v>
      </c>
      <c r="D393" s="23">
        <f ca="1"/>
        <v>19077.269861206849</v>
      </c>
      <c r="E393" s="23">
        <f ca="1"/>
        <v>21007.448757747945</v>
      </c>
      <c r="F393" s="23">
        <f ca="1"/>
        <v>22048.745530890879</v>
      </c>
      <c r="G393" s="23">
        <f ca="1"/>
        <v>22801.170320096593</v>
      </c>
      <c r="H393" s="23">
        <f ca="1"/>
        <v>23668.483680334146</v>
      </c>
      <c r="I393" s="23">
        <f ca="1"/>
        <v>24317.432891987974</v>
      </c>
      <c r="J393" s="23">
        <f ca="1"/>
        <v>25032.872314932676</v>
      </c>
      <c r="K393" s="23">
        <f ca="1"/>
        <v>25407.857063255196</v>
      </c>
      <c r="L393" s="23">
        <f ca="1"/>
        <v>25732.640356996937</v>
      </c>
      <c r="M393" s="23">
        <f ca="1"/>
        <v>26536.618915702849</v>
      </c>
      <c r="N393" s="23">
        <f ca="1"/>
        <v>26051.752466781909</v>
      </c>
      <c r="O393" s="23">
        <f ca="1"/>
        <v>27362.847754812086</v>
      </c>
      <c r="P393" s="23">
        <f ca="1"/>
        <v>29073.067023027779</v>
      </c>
      <c r="Q393" s="23">
        <f ca="1"/>
        <v>29073.067023027779</v>
      </c>
      <c r="R393" s="23">
        <f ca="1"/>
        <v>29073.067023027779</v>
      </c>
      <c r="S393" s="23">
        <f ca="1"/>
        <v>29073.067023027779</v>
      </c>
      <c r="T393" s="23">
        <f ca="1"/>
        <v>29073.067023027779</v>
      </c>
      <c r="U393" s="23">
        <f ca="1"/>
        <v>29073.067023027779</v>
      </c>
      <c r="V393" s="23">
        <f ca="1"/>
        <v>29073.067023027779</v>
      </c>
      <c r="W393" s="23">
        <f ca="1"/>
        <v>29073.067023027779</v>
      </c>
      <c r="X393" s="23">
        <f ca="1"/>
        <v>29073.067023027779</v>
      </c>
      <c r="Y393" s="23">
        <f ca="1"/>
        <v>29073.067023027779</v>
      </c>
      <c r="Z393" s="23">
        <f ca="1"/>
        <v>29073.067023027779</v>
      </c>
      <c r="AA393" s="23">
        <f ca="1"/>
        <v>29073.067023027779</v>
      </c>
      <c r="AB393" s="23">
        <f ca="1"/>
        <v>29073.067023027779</v>
      </c>
      <c r="AC393" s="23">
        <f ca="1"/>
        <v>29073.067023027779</v>
      </c>
      <c r="AD393" s="23">
        <f ca="1"/>
        <v>29073.067023027779</v>
      </c>
      <c r="AE393" s="23">
        <f ca="1"/>
        <v>29073.067023027779</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17049.584100479682</v>
      </c>
      <c r="AH393" s="23">
        <f ca="1"/>
        <v>17845.287121528607</v>
      </c>
      <c r="AI393" s="23">
        <f ca="1"/>
        <v>20119.389068727345</v>
      </c>
      <c r="AJ393" s="23">
        <f ca="1"/>
        <v>22122.585755098662</v>
      </c>
      <c r="AK393" s="30">
        <f ca="1"/>
        <v>23167.507429502493</v>
      </c>
      <c r="AL393" s="23">
        <f ca="1"/>
        <v>24014.859731605204</v>
      </c>
      <c r="AM393" s="23">
        <f ca="1"/>
        <v>24820.676106517829</v>
      </c>
      <c r="AN393" s="23">
        <f ca="1"/>
        <v>25507.211043419495</v>
      </c>
      <c r="AO393" s="23">
        <f ca="1"/>
        <v>26222.311409013342</v>
      </c>
      <c r="AP393" s="23">
        <f ca="1"/>
        <v>26535.743661688735</v>
      </c>
      <c r="AQ393" s="23">
        <f ca="1"/>
        <v>26963.537204457614</v>
      </c>
      <c r="AR393" s="23">
        <f ca="1"/>
        <v>27756.632021564099</v>
      </c>
      <c r="AS393" s="23">
        <f ca="1"/>
        <v>27497.311755449569</v>
      </c>
      <c r="AT393" s="23">
        <f ca="1"/>
        <v>28533.192150574385</v>
      </c>
      <c r="AU393" s="23">
        <f ca="1"/>
        <v>29130.709898215973</v>
      </c>
      <c r="AV393" s="23">
        <f ca="1"/>
        <v>29130.709898215973</v>
      </c>
      <c r="AW393" s="23">
        <f ca="1"/>
        <v>29130.709898215973</v>
      </c>
      <c r="AX393" s="23">
        <f ca="1"/>
        <v>29130.709898215973</v>
      </c>
      <c r="AY393" s="23">
        <f ca="1"/>
        <v>29130.709898215973</v>
      </c>
      <c r="AZ393" s="23">
        <f ca="1"/>
        <v>29130.709898215973</v>
      </c>
      <c r="BA393" s="23">
        <f ca="1"/>
        <v>29130.709898215973</v>
      </c>
      <c r="BB393" s="23">
        <f ca="1"/>
        <v>29130.709898215973</v>
      </c>
      <c r="BC393" s="23">
        <f ca="1"/>
        <v>29130.709898215973</v>
      </c>
      <c r="BD393" s="23">
        <f ca="1"/>
        <v>29130.709898215973</v>
      </c>
      <c r="BE393" s="23">
        <f ca="1"/>
        <v>29130.709898215973</v>
      </c>
      <c r="BF393" s="23">
        <f ca="1"/>
        <v>29130.709898215973</v>
      </c>
      <c r="BG393" s="23">
        <f ca="1"/>
        <v>29130.709898215973</v>
      </c>
      <c r="BH393" s="23">
        <f ca="1"/>
        <v>29130.709898215973</v>
      </c>
      <c r="BI393" s="23">
        <f ca="1"/>
        <v>29130.709898215973</v>
      </c>
      <c r="BJ393" s="23">
        <f ca="1"/>
        <v>29130.709898215973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6550.3318412402405</v>
      </c>
      <c r="C394" s="23">
        <f ca="1"/>
        <v>6863.7403327611701</v>
      </c>
      <c r="D394" s="23">
        <f ca="1"/>
        <v>7800.9316812986899</v>
      </c>
      <c r="E394" s="23">
        <f ca="1"/>
        <v>8590.205713387526</v>
      </c>
      <c r="F394" s="23">
        <f ca="1"/>
        <v>9016.0048474534997</v>
      </c>
      <c r="G394" s="23">
        <f ca="1"/>
        <v>9323.6806531957609</v>
      </c>
      <c r="H394" s="23">
        <f ca="1"/>
        <v>9678.3358171009986</v>
      </c>
      <c r="I394" s="23">
        <f ca="1"/>
        <v>9943.6991789224103</v>
      </c>
      <c r="J394" s="23">
        <f ca="1"/>
        <v>10236.251210796132</v>
      </c>
      <c r="K394" s="23">
        <f ca="1"/>
        <v>10389.58711391408</v>
      </c>
      <c r="L394" s="23">
        <f ca="1"/>
        <v>10522.395021132425</v>
      </c>
      <c r="M394" s="23">
        <f ca="1"/>
        <v>10851.151801076463</v>
      </c>
      <c r="N394" s="23">
        <f ca="1"/>
        <v>10652.883911063667</v>
      </c>
      <c r="O394" s="23">
        <f ca="1"/>
        <v>11189.006995970798</v>
      </c>
      <c r="P394" s="23">
        <f ca="1"/>
        <v>11888.336814569237</v>
      </c>
      <c r="Q394" s="23">
        <f ca="1"/>
        <v>11888.336814569237</v>
      </c>
      <c r="R394" s="23">
        <f ca="1"/>
        <v>11888.336814569237</v>
      </c>
      <c r="S394" s="23">
        <f ca="1"/>
        <v>11888.336814569237</v>
      </c>
      <c r="T394" s="23">
        <f ca="1"/>
        <v>11888.336814569237</v>
      </c>
      <c r="U394" s="23">
        <f ca="1"/>
        <v>11888.336814569237</v>
      </c>
      <c r="V394" s="23">
        <f ca="1"/>
        <v>11888.336814569237</v>
      </c>
      <c r="W394" s="23">
        <f ca="1"/>
        <v>11888.336814569237</v>
      </c>
      <c r="X394" s="23">
        <f ca="1"/>
        <v>11888.336814569237</v>
      </c>
      <c r="Y394" s="23">
        <f ca="1"/>
        <v>11888.336814569237</v>
      </c>
      <c r="Z394" s="23">
        <f ca="1"/>
        <v>11888.336814569237</v>
      </c>
      <c r="AA394" s="23">
        <f ca="1"/>
        <v>11888.336814569237</v>
      </c>
      <c r="AB394" s="23">
        <f ca="1"/>
        <v>11888.336814569237</v>
      </c>
      <c r="AC394" s="23">
        <f ca="1"/>
        <v>11888.336814569237</v>
      </c>
      <c r="AD394" s="23">
        <f ca="1"/>
        <v>11888.336814569237</v>
      </c>
      <c r="AE394" s="23">
        <f ca="1"/>
        <v>11888.336814569237</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6971.7858860326705</v>
      </c>
      <c r="AH394" s="23">
        <f ca="1"/>
        <v>7297.1586962390138</v>
      </c>
      <c r="AI394" s="23">
        <f ca="1"/>
        <v>8227.067118957284</v>
      </c>
      <c r="AJ394" s="23">
        <f ca="1"/>
        <v>9046.1990287261597</v>
      </c>
      <c r="AK394" s="30">
        <f ca="1"/>
        <v>9473.4804297670998</v>
      </c>
      <c r="AL394" s="23">
        <f ca="1"/>
        <v>9819.9732700312034</v>
      </c>
      <c r="AM394" s="23">
        <f ca="1"/>
        <v>10149.481555760694</v>
      </c>
      <c r="AN394" s="23">
        <f ca="1"/>
        <v>10430.214185668347</v>
      </c>
      <c r="AO394" s="23">
        <f ca="1"/>
        <v>10722.627572796291</v>
      </c>
      <c r="AP394" s="23">
        <f ca="1"/>
        <v>10850.793898880942</v>
      </c>
      <c r="AQ394" s="23">
        <f ca="1"/>
        <v>11025.723971429048</v>
      </c>
      <c r="AR394" s="23">
        <f ca="1"/>
        <v>11350.030254773117</v>
      </c>
      <c r="AS394" s="23">
        <f ca="1"/>
        <v>11243.990989498097</v>
      </c>
      <c r="AT394" s="23">
        <f ca="1"/>
        <v>11667.575299577893</v>
      </c>
      <c r="AU394" s="23">
        <f ca="1"/>
        <v>11911.907699424786</v>
      </c>
      <c r="AV394" s="23">
        <f ca="1"/>
        <v>11911.907699424786</v>
      </c>
      <c r="AW394" s="23">
        <f ca="1"/>
        <v>11911.907699424786</v>
      </c>
      <c r="AX394" s="23">
        <f ca="1"/>
        <v>11911.907699424786</v>
      </c>
      <c r="AY394" s="23">
        <f ca="1"/>
        <v>11911.907699424786</v>
      </c>
      <c r="AZ394" s="23">
        <f ca="1"/>
        <v>11911.907699424786</v>
      </c>
      <c r="BA394" s="23">
        <f ca="1"/>
        <v>11911.907699424786</v>
      </c>
      <c r="BB394" s="23">
        <f ca="1"/>
        <v>11911.907699424786</v>
      </c>
      <c r="BC394" s="23">
        <f ca="1"/>
        <v>11911.907699424786</v>
      </c>
      <c r="BD394" s="23">
        <f ca="1"/>
        <v>11911.907699424786</v>
      </c>
      <c r="BE394" s="23">
        <f ca="1"/>
        <v>11911.907699424786</v>
      </c>
      <c r="BF394" s="23">
        <f ca="1"/>
        <v>11911.907699424786</v>
      </c>
      <c r="BG394" s="23">
        <f ca="1"/>
        <v>11911.907699424786</v>
      </c>
      <c r="BH394" s="23">
        <f ca="1"/>
        <v>11911.907699424786</v>
      </c>
      <c r="BI394" s="23">
        <f ca="1"/>
        <v>11911.907699424786</v>
      </c>
      <c r="BJ394" s="23">
        <f ca="1"/>
        <v>11911.907699424786</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2020.5283180955519</v>
      </c>
      <c r="C395" s="23">
        <f ca="1"/>
        <v>2117.202921397748</v>
      </c>
      <c r="D395" s="23">
        <f ca="1"/>
        <v>2406.2908187882526</v>
      </c>
      <c r="E395" s="23">
        <f ca="1"/>
        <v>2649.75184812612</v>
      </c>
      <c r="F395" s="23">
        <f ca="1"/>
        <v>2781.0946913671683</v>
      </c>
      <c r="G395" s="23">
        <f ca="1"/>
        <v>2876.000979073257</v>
      </c>
      <c r="H395" s="23">
        <f ca="1"/>
        <v>2985.3986125363081</v>
      </c>
      <c r="I395" s="23">
        <f ca="1"/>
        <v>3067.253120084994</v>
      </c>
      <c r="J395" s="23">
        <f ca="1"/>
        <v>3157.494298584636</v>
      </c>
      <c r="K395" s="23">
        <f ca="1"/>
        <v>3204.7925946007213</v>
      </c>
      <c r="L395" s="23">
        <f ca="1"/>
        <v>3245.7587843916285</v>
      </c>
      <c r="M395" s="23">
        <f ca="1"/>
        <v>3347.1677511039265</v>
      </c>
      <c r="N395" s="23">
        <f ca="1"/>
        <v>3286.0096455225066</v>
      </c>
      <c r="O395" s="23">
        <f ca="1"/>
        <v>3451.3832328909452</v>
      </c>
      <c r="P395" s="23">
        <f ca="1"/>
        <v>3667.0998922013268</v>
      </c>
      <c r="Q395" s="23">
        <f ca="1"/>
        <v>3667.0998922013268</v>
      </c>
      <c r="R395" s="23">
        <f ca="1"/>
        <v>3667.0998922013268</v>
      </c>
      <c r="S395" s="23">
        <f ca="1"/>
        <v>3667.0998922013268</v>
      </c>
      <c r="T395" s="23">
        <f ca="1"/>
        <v>3667.0998922013268</v>
      </c>
      <c r="U395" s="23">
        <f ca="1"/>
        <v>3667.0998922013268</v>
      </c>
      <c r="V395" s="23">
        <f ca="1"/>
        <v>3667.0998922013268</v>
      </c>
      <c r="W395" s="23">
        <f ca="1"/>
        <v>3667.0998922013268</v>
      </c>
      <c r="X395" s="23">
        <f ca="1"/>
        <v>3667.0998922013268</v>
      </c>
      <c r="Y395" s="23">
        <f ca="1"/>
        <v>3667.0998922013268</v>
      </c>
      <c r="Z395" s="23">
        <f ca="1"/>
        <v>3667.0998922013268</v>
      </c>
      <c r="AA395" s="23">
        <f ca="1"/>
        <v>3667.0998922013268</v>
      </c>
      <c r="AB395" s="23">
        <f ca="1"/>
        <v>3667.0998922013268</v>
      </c>
      <c r="AC395" s="23">
        <f ca="1"/>
        <v>3667.0998922013268</v>
      </c>
      <c r="AD395" s="23">
        <f ca="1"/>
        <v>3667.0998922013268</v>
      </c>
      <c r="AE395" s="23">
        <f ca="1"/>
        <v>3667.0998922013268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2150.5308665035086</v>
      </c>
      <c r="AH395" s="23">
        <f ca="1"/>
        <v>2250.8960072160999</v>
      </c>
      <c r="AI395" s="23">
        <f ca="1"/>
        <v>2537.7373989007815</v>
      </c>
      <c r="AJ395" s="23">
        <f ca="1"/>
        <v>2790.4084482548751</v>
      </c>
      <c r="AK395" s="30">
        <f ca="1"/>
        <v>2922.2085144993503</v>
      </c>
      <c r="AL395" s="23">
        <f ca="1"/>
        <v>3029.0883814647505</v>
      </c>
      <c r="AM395" s="23">
        <f ca="1"/>
        <v>3130.7291591383132</v>
      </c>
      <c r="AN395" s="23">
        <f ca="1"/>
        <v>3217.3245015254938</v>
      </c>
      <c r="AO395" s="23">
        <f ca="1"/>
        <v>3307.5229133925759</v>
      </c>
      <c r="AP395" s="23">
        <f ca="1"/>
        <v>3347.0573518846677</v>
      </c>
      <c r="AQ395" s="23">
        <f ca="1"/>
        <v>3401.0166281223487</v>
      </c>
      <c r="AR395" s="23">
        <f ca="1"/>
        <v>3501.0527858491209</v>
      </c>
      <c r="AS395" s="23">
        <f ca="1"/>
        <v>3468.3437043077406</v>
      </c>
      <c r="AT395" s="23">
        <f ca="1"/>
        <v>3599.003358560486</v>
      </c>
      <c r="AU395" s="23">
        <f ca="1"/>
        <v>3674.3706139735218</v>
      </c>
      <c r="AV395" s="23">
        <f ca="1"/>
        <v>3674.3706139735218</v>
      </c>
      <c r="AW395" s="23">
        <f ca="1"/>
        <v>3674.3706139735218</v>
      </c>
      <c r="AX395" s="23">
        <f ca="1"/>
        <v>3674.3706139735218</v>
      </c>
      <c r="AY395" s="23">
        <f ca="1"/>
        <v>3674.3706139735218</v>
      </c>
      <c r="AZ395" s="23">
        <f ca="1"/>
        <v>3674.3706139735218</v>
      </c>
      <c r="BA395" s="23">
        <f ca="1"/>
        <v>3674.3706139735218</v>
      </c>
      <c r="BB395" s="23">
        <f ca="1"/>
        <v>3674.3706139735218</v>
      </c>
      <c r="BC395" s="23">
        <f ca="1"/>
        <v>3674.3706139735218</v>
      </c>
      <c r="BD395" s="23">
        <f ca="1"/>
        <v>3674.3706139735218</v>
      </c>
      <c r="BE395" s="23">
        <f ca="1"/>
        <v>3674.3706139735218</v>
      </c>
      <c r="BF395" s="23">
        <f ca="1"/>
        <v>3674.3706139735218</v>
      </c>
      <c r="BG395" s="23">
        <f ca="1"/>
        <v>3674.3706139735218</v>
      </c>
      <c r="BH395" s="23">
        <f ca="1"/>
        <v>3674.3706139735218</v>
      </c>
      <c r="BI395" s="23">
        <f ca="1"/>
        <v>3674.3706139735218</v>
      </c>
      <c r="BJ395" s="23">
        <f ca="1"/>
        <v>3674.3706139735218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1487.2137073507761</v>
      </c>
      <c r="C396" s="23">
        <f ca="1"/>
        <v>1558.3712327841445</v>
      </c>
      <c r="D396" s="23">
        <f ca="1"/>
        <v>1771.1549288986384</v>
      </c>
      <c r="E396" s="23">
        <f ca="1"/>
        <v>1950.3548820961676</v>
      </c>
      <c r="F396" s="23">
        <f ca="1"/>
        <v>2047.030031402971</v>
      </c>
      <c r="G396" s="23">
        <f ca="1"/>
        <v>2116.8859847821886</v>
      </c>
      <c r="H396" s="23">
        <f ca="1"/>
        <v>2197.4083207380322</v>
      </c>
      <c r="I396" s="23">
        <f ca="1"/>
        <v>2257.6574865352209</v>
      </c>
      <c r="J396" s="23">
        <f ca="1"/>
        <v>2324.0796774197574</v>
      </c>
      <c r="K396" s="23">
        <f ca="1"/>
        <v>2358.8936780647759</v>
      </c>
      <c r="L396" s="23">
        <f ca="1"/>
        <v>2389.0469198923379</v>
      </c>
      <c r="M396" s="23">
        <f ca="1"/>
        <v>2463.6891825085631</v>
      </c>
      <c r="N396" s="23">
        <f ca="1"/>
        <v>2418.6736427006258</v>
      </c>
      <c r="O396" s="23">
        <f ca="1"/>
        <v>2540.3971858776545</v>
      </c>
      <c r="P396" s="23">
        <f ca="1"/>
        <v>2699.1758428047219</v>
      </c>
      <c r="Q396" s="23">
        <f ca="1"/>
        <v>2699.1758428047219</v>
      </c>
      <c r="R396" s="23">
        <f ca="1"/>
        <v>2699.1758428047219</v>
      </c>
      <c r="S396" s="23">
        <f ca="1"/>
        <v>2699.1758428047219</v>
      </c>
      <c r="T396" s="23">
        <f ca="1"/>
        <v>2699.1758428047219</v>
      </c>
      <c r="U396" s="23">
        <f ca="1"/>
        <v>2699.1758428047219</v>
      </c>
      <c r="V396" s="23">
        <f ca="1"/>
        <v>2699.1758428047219</v>
      </c>
      <c r="W396" s="23">
        <f ca="1"/>
        <v>2699.1758428047219</v>
      </c>
      <c r="X396" s="23">
        <f ca="1"/>
        <v>2699.1758428047219</v>
      </c>
      <c r="Y396" s="23">
        <f ca="1"/>
        <v>2699.1758428047219</v>
      </c>
      <c r="Z396" s="23">
        <f ca="1"/>
        <v>2699.1758428047219</v>
      </c>
      <c r="AA396" s="23">
        <f ca="1"/>
        <v>2699.1758428047219</v>
      </c>
      <c r="AB396" s="23">
        <f ca="1"/>
        <v>2699.1758428047219</v>
      </c>
      <c r="AC396" s="23">
        <f ca="1"/>
        <v>2699.1758428047219</v>
      </c>
      <c r="AD396" s="23">
        <f ca="1"/>
        <v>2699.1758428047219</v>
      </c>
      <c r="AE396" s="23">
        <f ca="1"/>
        <v>2699.1758428047219</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1582.9023300992465</v>
      </c>
      <c r="AH396" s="23">
        <f ca="1"/>
        <v>1656.7762826052149</v>
      </c>
      <c r="AI396" s="23">
        <f ca="1"/>
        <v>1867.9064339267857</v>
      </c>
      <c r="AJ396" s="23">
        <f ca="1"/>
        <v>2053.8854398554427</v>
      </c>
      <c r="AK396" s="30">
        <f ca="1"/>
        <v>2150.8971290225995</v>
      </c>
      <c r="AL396" s="23">
        <f ca="1"/>
        <v>2229.5662581643242</v>
      </c>
      <c r="AM396" s="23">
        <f ca="1"/>
        <v>2304.3791456790073</v>
      </c>
      <c r="AN396" s="23">
        <f ca="1"/>
        <v>2368.1178119662168</v>
      </c>
      <c r="AO396" s="23">
        <f ca="1"/>
        <v>2434.508524389606</v>
      </c>
      <c r="AP396" s="23">
        <f ca="1"/>
        <v>2463.6079229534794</v>
      </c>
      <c r="AQ396" s="23">
        <f ca="1"/>
        <v>2503.3247507458482</v>
      </c>
      <c r="AR396" s="23">
        <f ca="1"/>
        <v>2576.9565547000675</v>
      </c>
      <c r="AS396" s="23">
        <f ca="1"/>
        <v>2552.8809730873113</v>
      </c>
      <c r="AT396" s="23">
        <f ca="1"/>
        <v>2649.0532598412774</v>
      </c>
      <c r="AU396" s="23">
        <f ca="1"/>
        <v>2704.5274713788435</v>
      </c>
      <c r="AV396" s="23">
        <f ca="1"/>
        <v>2704.5274713788435</v>
      </c>
      <c r="AW396" s="23">
        <f ca="1"/>
        <v>2704.5274713788435</v>
      </c>
      <c r="AX396" s="23">
        <f ca="1"/>
        <v>2704.5274713788435</v>
      </c>
      <c r="AY396" s="23">
        <f ca="1"/>
        <v>2704.5274713788435</v>
      </c>
      <c r="AZ396" s="23">
        <f ca="1"/>
        <v>2704.5274713788435</v>
      </c>
      <c r="BA396" s="23">
        <f ca="1"/>
        <v>2704.5274713788435</v>
      </c>
      <c r="BB396" s="23">
        <f ca="1"/>
        <v>2704.5274713788435</v>
      </c>
      <c r="BC396" s="23">
        <f ca="1"/>
        <v>2704.5274713788435</v>
      </c>
      <c r="BD396" s="23">
        <f ca="1"/>
        <v>2704.5274713788435</v>
      </c>
      <c r="BE396" s="23">
        <f ca="1"/>
        <v>2704.5274713788435</v>
      </c>
      <c r="BF396" s="23">
        <f ca="1"/>
        <v>2704.5274713788435</v>
      </c>
      <c r="BG396" s="23">
        <f ca="1"/>
        <v>2704.5274713788435</v>
      </c>
      <c r="BH396" s="23">
        <f ca="1"/>
        <v>2704.5274713788435</v>
      </c>
      <c r="BI396" s="23">
        <f ca="1"/>
        <v>2704.5274713788435</v>
      </c>
      <c r="BJ396" s="23">
        <f ca="1"/>
        <v>2704.5274713788435</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1183.1045332463098</v>
      </c>
      <c r="C397" s="23">
        <f ca="1"/>
        <v>1239.7115901196439</v>
      </c>
      <c r="D397" s="23">
        <f ca="1"/>
        <v>1408.9847444952889</v>
      </c>
      <c r="E397" s="23">
        <f ca="1"/>
        <v>1551.5414436015576</v>
      </c>
      <c r="F397" s="23">
        <f ca="1"/>
        <v>1628.4482168728221</v>
      </c>
      <c r="G397" s="23">
        <f ca="1"/>
        <v>1684.0198503971103</v>
      </c>
      <c r="H397" s="23">
        <f ca="1"/>
        <v>1748.076777942945</v>
      </c>
      <c r="I397" s="23">
        <f ca="1"/>
        <v>1796.0060438088021</v>
      </c>
      <c r="J397" s="23">
        <f ca="1"/>
        <v>1848.8460591712426</v>
      </c>
      <c r="K397" s="23">
        <f ca="1"/>
        <v>1876.5412059951191</v>
      </c>
      <c r="L397" s="23">
        <f ca="1"/>
        <v>1900.5286376076265</v>
      </c>
      <c r="M397" s="23">
        <f ca="1"/>
        <v>1959.9078638994054</v>
      </c>
      <c r="N397" s="23">
        <f ca="1"/>
        <v>1924.097214125225</v>
      </c>
      <c r="O397" s="23">
        <f ca="1"/>
        <v>2020.9304231144549</v>
      </c>
      <c r="P397" s="23">
        <f ca="1"/>
        <v>2147.2416236263171</v>
      </c>
      <c r="Q397" s="23">
        <f ca="1"/>
        <v>2147.2416236263171</v>
      </c>
      <c r="R397" s="23">
        <f ca="1"/>
        <v>2147.2416236263171</v>
      </c>
      <c r="S397" s="23">
        <f ca="1"/>
        <v>2147.2416236263171</v>
      </c>
      <c r="T397" s="23">
        <f ca="1"/>
        <v>2147.2416236263171</v>
      </c>
      <c r="U397" s="23">
        <f ca="1"/>
        <v>2147.2416236263171</v>
      </c>
      <c r="V397" s="23">
        <f ca="1"/>
        <v>2147.2416236263171</v>
      </c>
      <c r="W397" s="23">
        <f ca="1"/>
        <v>2147.2416236263171</v>
      </c>
      <c r="X397" s="23">
        <f ca="1"/>
        <v>2147.2416236263171</v>
      </c>
      <c r="Y397" s="23">
        <f ca="1"/>
        <v>2147.2416236263171</v>
      </c>
      <c r="Z397" s="23">
        <f ca="1"/>
        <v>2147.2416236263171</v>
      </c>
      <c r="AA397" s="23">
        <f ca="1"/>
        <v>2147.2416236263171</v>
      </c>
      <c r="AB397" s="23">
        <f ca="1"/>
        <v>2147.2416236263171</v>
      </c>
      <c r="AC397" s="23">
        <f ca="1"/>
        <v>2147.2416236263171</v>
      </c>
      <c r="AD397" s="23">
        <f ca="1"/>
        <v>2147.2416236263171</v>
      </c>
      <c r="AE397" s="23">
        <f ca="1"/>
        <v>2147.2416236263171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1259.226507374342</v>
      </c>
      <c r="AH397" s="23">
        <f ca="1"/>
        <v>1317.9945295265343</v>
      </c>
      <c r="AI397" s="23">
        <f ca="1"/>
        <v>1485.9522600792513</v>
      </c>
      <c r="AJ397" s="23">
        <f ca="1"/>
        <v>1633.9018142793591</v>
      </c>
      <c r="AK397" s="30">
        <f ca="1"/>
        <v>1711.0763108996182</v>
      </c>
      <c r="AL397" s="23">
        <f ca="1"/>
        <v>1773.6589799902017</v>
      </c>
      <c r="AM397" s="23">
        <f ca="1"/>
        <v>1833.1739413749624</v>
      </c>
      <c r="AN397" s="23">
        <f ca="1"/>
        <v>1883.87916595348</v>
      </c>
      <c r="AO397" s="23">
        <f ca="1"/>
        <v>1936.6941396491447</v>
      </c>
      <c r="AP397" s="23">
        <f ca="1"/>
        <v>1959.8432205011411</v>
      </c>
      <c r="AQ397" s="23">
        <f ca="1"/>
        <v>1991.4386521294696</v>
      </c>
      <c r="AR397" s="23">
        <f ca="1"/>
        <v>2050.0140408706884</v>
      </c>
      <c r="AS397" s="23">
        <f ca="1"/>
        <v>2030.8614943295911</v>
      </c>
      <c r="AT397" s="23">
        <f ca="1"/>
        <v>2107.3682316390295</v>
      </c>
      <c r="AU397" s="23">
        <f ca="1"/>
        <v>2151.4989378206383</v>
      </c>
      <c r="AV397" s="23">
        <f ca="1"/>
        <v>2151.4989378206383</v>
      </c>
      <c r="AW397" s="23">
        <f ca="1"/>
        <v>2151.4989378206383</v>
      </c>
      <c r="AX397" s="23">
        <f ca="1"/>
        <v>2151.4989378206383</v>
      </c>
      <c r="AY397" s="23">
        <f ca="1"/>
        <v>2151.4989378206383</v>
      </c>
      <c r="AZ397" s="23">
        <f ca="1"/>
        <v>2151.4989378206383</v>
      </c>
      <c r="BA397" s="23">
        <f ca="1"/>
        <v>2151.4989378206383</v>
      </c>
      <c r="BB397" s="23">
        <f ca="1"/>
        <v>2151.4989378206383</v>
      </c>
      <c r="BC397" s="23">
        <f ca="1"/>
        <v>2151.4989378206383</v>
      </c>
      <c r="BD397" s="23">
        <f ca="1"/>
        <v>2151.4989378206383</v>
      </c>
      <c r="BE397" s="23">
        <f ca="1"/>
        <v>2151.4989378206383</v>
      </c>
      <c r="BF397" s="23">
        <f ca="1"/>
        <v>2151.4989378206383</v>
      </c>
      <c r="BG397" s="23">
        <f ca="1"/>
        <v>2151.4989378206383</v>
      </c>
      <c r="BH397" s="23">
        <f ca="1"/>
        <v>2151.4989378206383</v>
      </c>
      <c r="BI397" s="23">
        <f ca="1"/>
        <v>2151.4989378206383</v>
      </c>
      <c r="BJ397" s="23">
        <f ca="1"/>
        <v>2151.4989378206383</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928.05730718086488</v>
      </c>
      <c r="C398" s="23">
        <f ca="1"/>
        <v>972.46132330372711</v>
      </c>
      <c r="D398" s="23">
        <f ca="1"/>
        <v>1105.2434937826279</v>
      </c>
      <c r="E398" s="23">
        <f ca="1"/>
        <v>1217.0685967852662</v>
      </c>
      <c r="F398" s="23">
        <f ca="1"/>
        <v>1277.3962271006169</v>
      </c>
      <c r="G398" s="23">
        <f ca="1"/>
        <v>1320.9880307958324</v>
      </c>
      <c r="H398" s="23">
        <f ca="1"/>
        <v>1371.2359150815489</v>
      </c>
      <c r="I398" s="23">
        <f ca="1"/>
        <v>1408.8328510788876</v>
      </c>
      <c r="J398" s="23">
        <f ca="1"/>
        <v>1450.2819039652848</v>
      </c>
      <c r="K398" s="23">
        <f ca="1"/>
        <v>1472.0066820056663</v>
      </c>
      <c r="L398" s="23">
        <f ca="1"/>
        <v>1490.8230338688486</v>
      </c>
      <c r="M398" s="23">
        <f ca="1"/>
        <v>1537.4016102382784</v>
      </c>
      <c r="N398" s="23">
        <f ca="1"/>
        <v>1509.3108251352651</v>
      </c>
      <c r="O398" s="23">
        <f ca="1"/>
        <v>1585.2692587773388</v>
      </c>
      <c r="P398" s="23">
        <f ca="1"/>
        <v>1684.3509792168434</v>
      </c>
      <c r="Q398" s="23">
        <f ca="1"/>
        <v>1684.3509792168434</v>
      </c>
      <c r="R398" s="23">
        <f ca="1"/>
        <v>1684.3509792168434</v>
      </c>
      <c r="S398" s="23">
        <f ca="1"/>
        <v>1684.3509792168434</v>
      </c>
      <c r="T398" s="23">
        <f ca="1"/>
        <v>1684.3509792168434</v>
      </c>
      <c r="U398" s="23">
        <f ca="1"/>
        <v>1684.3509792168434</v>
      </c>
      <c r="V398" s="23">
        <f ca="1"/>
        <v>1684.3509792168434</v>
      </c>
      <c r="W398" s="23">
        <f ca="1"/>
        <v>1684.3509792168434</v>
      </c>
      <c r="X398" s="23">
        <f ca="1"/>
        <v>1684.3509792168434</v>
      </c>
      <c r="Y398" s="23">
        <f ca="1"/>
        <v>1684.3509792168434</v>
      </c>
      <c r="Z398" s="23">
        <f ca="1"/>
        <v>1684.3509792168434</v>
      </c>
      <c r="AA398" s="23">
        <f ca="1"/>
        <v>1684.3509792168434</v>
      </c>
      <c r="AB398" s="23">
        <f ca="1"/>
        <v>1684.3509792168434</v>
      </c>
      <c r="AC398" s="23">
        <f ca="1"/>
        <v>1684.3509792168434</v>
      </c>
      <c r="AD398" s="23">
        <f ca="1"/>
        <v>1684.3509792168434</v>
      </c>
      <c r="AE398" s="23">
        <f ca="1"/>
        <v>1684.3509792168434</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987.76932107426921</v>
      </c>
      <c r="AH398" s="23">
        <f ca="1"/>
        <v>1033.8684533607941</v>
      </c>
      <c r="AI398" s="23">
        <f ca="1"/>
        <v>1165.6187719140175</v>
      </c>
      <c r="AJ398" s="23">
        <f ca="1"/>
        <v>1281.6741677063144</v>
      </c>
      <c r="AK398" s="30">
        <f ca="1"/>
        <v>1342.211807030468</v>
      </c>
      <c r="AL398" s="23">
        <f ca="1"/>
        <v>1391.3032454623979</v>
      </c>
      <c r="AM398" s="23">
        <f ca="1"/>
        <v>1437.9882958933686</v>
      </c>
      <c r="AN398" s="23">
        <f ca="1"/>
        <v>1477.7627645560992</v>
      </c>
      <c r="AO398" s="23">
        <f ca="1"/>
        <v>1519.1921741217398</v>
      </c>
      <c r="AP398" s="23">
        <f ca="1"/>
        <v>1537.3509023114348</v>
      </c>
      <c r="AQ398" s="23">
        <f ca="1"/>
        <v>1562.1351630189363</v>
      </c>
      <c r="AR398" s="23">
        <f ca="1"/>
        <v>1608.0831887551631</v>
      </c>
      <c r="AS398" s="23">
        <f ca="1"/>
        <v>1593.0594437951002</v>
      </c>
      <c r="AT398" s="23">
        <f ca="1"/>
        <v>1653.0732757206422</v>
      </c>
      <c r="AU398" s="23">
        <f ca="1"/>
        <v>1687.6905248241646</v>
      </c>
      <c r="AV398" s="23">
        <f ca="1"/>
        <v>1687.6905248241646</v>
      </c>
      <c r="AW398" s="23">
        <f ca="1"/>
        <v>1687.6905248241646</v>
      </c>
      <c r="AX398" s="23">
        <f ca="1"/>
        <v>1687.6905248241646</v>
      </c>
      <c r="AY398" s="23">
        <f ca="1"/>
        <v>1687.6905248241646</v>
      </c>
      <c r="AZ398" s="23">
        <f ca="1"/>
        <v>1687.6905248241646</v>
      </c>
      <c r="BA398" s="23">
        <f ca="1"/>
        <v>1687.6905248241646</v>
      </c>
      <c r="BB398" s="23">
        <f ca="1"/>
        <v>1687.6905248241646</v>
      </c>
      <c r="BC398" s="23">
        <f ca="1"/>
        <v>1687.6905248241646</v>
      </c>
      <c r="BD398" s="23">
        <f ca="1"/>
        <v>1687.6905248241646</v>
      </c>
      <c r="BE398" s="23">
        <f ca="1"/>
        <v>1687.6905248241646</v>
      </c>
      <c r="BF398" s="23">
        <f ca="1"/>
        <v>1687.6905248241646</v>
      </c>
      <c r="BG398" s="23">
        <f ca="1"/>
        <v>1687.6905248241646</v>
      </c>
      <c r="BH398" s="23">
        <f ca="1"/>
        <v>1687.6905248241646</v>
      </c>
      <c r="BI398" s="23">
        <f ca="1"/>
        <v>1687.6905248241646</v>
      </c>
      <c r="BJ398" s="23">
        <f ca="1"/>
        <v>1687.6905248241646</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651.66251593814229</v>
      </c>
      <c r="C399" s="23">
        <f ca="1"/>
        <v>682.84209142392956</v>
      </c>
      <c r="D399" s="23">
        <f ca="1"/>
        <v>776.07896657860624</v>
      </c>
      <c r="E399" s="23">
        <f ca="1"/>
        <v>854.60022534559232</v>
      </c>
      <c r="F399" s="23">
        <f ca="1"/>
        <v>896.9610311360326</v>
      </c>
      <c r="G399" s="23">
        <f ca="1"/>
        <v>927.57028796802445</v>
      </c>
      <c r="H399" s="23">
        <f ca="1"/>
        <v>962.85330598947212</v>
      </c>
      <c r="I399" s="23">
        <f ca="1"/>
        <v>989.25309155661091</v>
      </c>
      <c r="J399" s="23">
        <f ca="1"/>
        <v>1018.3577533896744</v>
      </c>
      <c r="K399" s="23">
        <f ca="1"/>
        <v>1033.6124401492646</v>
      </c>
      <c r="L399" s="23">
        <f ca="1"/>
        <v>1046.8248906100951</v>
      </c>
      <c r="M399" s="23">
        <f ca="1"/>
        <v>1079.5313970196221</v>
      </c>
      <c r="N399" s="23">
        <f ca="1"/>
        <v>1059.8066326615738</v>
      </c>
      <c r="O399" s="23">
        <f ca="1"/>
        <v>1113.1430630639991</v>
      </c>
      <c r="P399" s="23">
        <f ca="1"/>
        <v>1182.7161839537239</v>
      </c>
      <c r="Q399" s="23">
        <f ca="1"/>
        <v>1182.7161839537239</v>
      </c>
      <c r="R399" s="23">
        <f ca="1"/>
        <v>1182.7161839537239</v>
      </c>
      <c r="S399" s="23">
        <f ca="1"/>
        <v>1182.7161839537239</v>
      </c>
      <c r="T399" s="23">
        <f ca="1"/>
        <v>1182.7161839537239</v>
      </c>
      <c r="U399" s="23">
        <f ca="1"/>
        <v>1182.7161839537239</v>
      </c>
      <c r="V399" s="23">
        <f ca="1"/>
        <v>1182.7161839537239</v>
      </c>
      <c r="W399" s="23">
        <f ca="1"/>
        <v>1182.7161839537239</v>
      </c>
      <c r="X399" s="23">
        <f ca="1"/>
        <v>1182.7161839537239</v>
      </c>
      <c r="Y399" s="23">
        <f ca="1"/>
        <v>1182.7161839537239</v>
      </c>
      <c r="Z399" s="23">
        <f ca="1"/>
        <v>1182.7161839537239</v>
      </c>
      <c r="AA399" s="23">
        <f ca="1"/>
        <v>1182.7161839537239</v>
      </c>
      <c r="AB399" s="23">
        <f ca="1"/>
        <v>1182.7161839537239</v>
      </c>
      <c r="AC399" s="23">
        <f ca="1"/>
        <v>1182.7161839537239</v>
      </c>
      <c r="AD399" s="23">
        <f ca="1"/>
        <v>1182.7161839537239</v>
      </c>
      <c r="AE399" s="23">
        <f ca="1"/>
        <v>1182.7161839537239</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693.59104869622286</v>
      </c>
      <c r="AH399" s="23">
        <f ca="1"/>
        <v>725.96089945431561</v>
      </c>
      <c r="AI399" s="23">
        <f ca="1"/>
        <v>818.47322967328682</v>
      </c>
      <c r="AJ399" s="23">
        <f ca="1"/>
        <v>899.96491194875023</v>
      </c>
      <c r="AK399" s="30">
        <f ca="1"/>
        <v>942.4731816921028</v>
      </c>
      <c r="AL399" s="23">
        <f ca="1"/>
        <v>976.94416751597623</v>
      </c>
      <c r="AM399" s="23">
        <f ca="1"/>
        <v>1009.7254377943822</v>
      </c>
      <c r="AN399" s="23">
        <f ca="1"/>
        <v>1037.6542414558639</v>
      </c>
      <c r="AO399" s="23">
        <f ca="1"/>
        <v>1066.74511015813</v>
      </c>
      <c r="AP399" s="23">
        <f ca="1"/>
        <v>1079.495790969296</v>
      </c>
      <c r="AQ399" s="23">
        <f ca="1"/>
        <v>1096.8987827493818</v>
      </c>
      <c r="AR399" s="23">
        <f ca="1"/>
        <v>1129.1625296343839</v>
      </c>
      <c r="AS399" s="23">
        <f ca="1"/>
        <v>1118.6131687665429</v>
      </c>
      <c r="AT399" s="23">
        <f ca="1"/>
        <v>1160.7536318619605</v>
      </c>
      <c r="AU399" s="23">
        <f ca="1"/>
        <v>1185.0611433390102</v>
      </c>
      <c r="AV399" s="23">
        <f ca="1"/>
        <v>1185.0611433390102</v>
      </c>
      <c r="AW399" s="23">
        <f ca="1"/>
        <v>1185.0611433390102</v>
      </c>
      <c r="AX399" s="23">
        <f ca="1"/>
        <v>1185.0611433390102</v>
      </c>
      <c r="AY399" s="23">
        <f ca="1"/>
        <v>1185.0611433390102</v>
      </c>
      <c r="AZ399" s="23">
        <f ca="1"/>
        <v>1185.0611433390102</v>
      </c>
      <c r="BA399" s="23">
        <f ca="1"/>
        <v>1185.0611433390102</v>
      </c>
      <c r="BB399" s="23">
        <f ca="1"/>
        <v>1185.0611433390102</v>
      </c>
      <c r="BC399" s="23">
        <f ca="1"/>
        <v>1185.0611433390102</v>
      </c>
      <c r="BD399" s="23">
        <f ca="1"/>
        <v>1185.0611433390102</v>
      </c>
      <c r="BE399" s="23">
        <f ca="1"/>
        <v>1185.0611433390102</v>
      </c>
      <c r="BF399" s="23">
        <f ca="1"/>
        <v>1185.0611433390102</v>
      </c>
      <c r="BG399" s="23">
        <f ca="1"/>
        <v>1185.0611433390102</v>
      </c>
      <c r="BH399" s="23">
        <f ca="1"/>
        <v>1185.0611433390102</v>
      </c>
      <c r="BI399" s="23">
        <f ca="1"/>
        <v>1185.0611433390102</v>
      </c>
      <c r="BJ399" s="23">
        <f ca="1"/>
        <v>1185.0611433390102</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67.413363717740879</v>
      </c>
      <c r="C400" s="23">
        <f ca="1"/>
        <v>70.638837043856896</v>
      </c>
      <c r="D400" s="23">
        <f ca="1"/>
        <v>80.284031025375469</v>
      </c>
      <c r="E400" s="23">
        <f ca="1"/>
        <v>88.406919863339795</v>
      </c>
      <c r="F400" s="23">
        <f ca="1"/>
        <v>92.789072186488923</v>
      </c>
      <c r="G400" s="23">
        <f ca="1"/>
        <v>95.955547031177815</v>
      </c>
      <c r="H400" s="23">
        <f ca="1"/>
        <v>99.605514412706995</v>
      </c>
      <c r="I400" s="23">
        <f ca="1"/>
        <v>102.33652671275594</v>
      </c>
      <c r="J400" s="23">
        <f ca="1"/>
        <v>105.34735379893499</v>
      </c>
      <c r="K400" s="23">
        <f ca="1"/>
        <v>106.92542484303058</v>
      </c>
      <c r="L400" s="23">
        <f ca="1"/>
        <v>108.29223006311652</v>
      </c>
      <c r="M400" s="23">
        <f ca="1"/>
        <v>111.67566176065391</v>
      </c>
      <c r="N400" s="23">
        <f ca="1"/>
        <v>109.63516889602815</v>
      </c>
      <c r="O400" s="23">
        <f ca="1"/>
        <v>115.15273066179645</v>
      </c>
      <c r="P400" s="23">
        <f ca="1"/>
        <v>122.34995006418201</v>
      </c>
      <c r="Q400" s="23">
        <f ca="1"/>
        <v>122.34995006418201</v>
      </c>
      <c r="R400" s="23">
        <f ca="1"/>
        <v>122.34995006418201</v>
      </c>
      <c r="S400" s="23">
        <f ca="1"/>
        <v>122.34995006418201</v>
      </c>
      <c r="T400" s="23">
        <f ca="1"/>
        <v>122.34995006418201</v>
      </c>
      <c r="U400" s="23">
        <f ca="1"/>
        <v>122.34995006418201</v>
      </c>
      <c r="V400" s="23">
        <f ca="1"/>
        <v>122.34995006418201</v>
      </c>
      <c r="W400" s="23">
        <f ca="1"/>
        <v>122.34995006418201</v>
      </c>
      <c r="X400" s="23">
        <f ca="1"/>
        <v>122.34995006418201</v>
      </c>
      <c r="Y400" s="23">
        <f ca="1"/>
        <v>122.34995006418201</v>
      </c>
      <c r="Z400" s="23">
        <f ca="1"/>
        <v>122.34995006418201</v>
      </c>
      <c r="AA400" s="23">
        <f ca="1"/>
        <v>122.34995006418201</v>
      </c>
      <c r="AB400" s="23">
        <f ca="1"/>
        <v>122.34995006418201</v>
      </c>
      <c r="AC400" s="23">
        <f ca="1"/>
        <v>122.34995006418201</v>
      </c>
      <c r="AD400" s="23">
        <f ca="1"/>
        <v>122.34995006418201</v>
      </c>
      <c r="AE400" s="23">
        <f ca="1"/>
        <v>122.34995006418201</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71.750798140990725</v>
      </c>
      <c r="AH400" s="23">
        <f ca="1"/>
        <v>75.099403391828005</v>
      </c>
      <c r="AI400" s="23">
        <f ca="1"/>
        <v>84.66964444896324</v>
      </c>
      <c r="AJ400" s="23">
        <f ca="1"/>
        <v>93.099818477459692</v>
      </c>
      <c r="AK400" s="30">
        <f ca="1"/>
        <v>97.497225692289419</v>
      </c>
      <c r="AL400" s="23">
        <f ca="1"/>
        <v>101.06318974303505</v>
      </c>
      <c r="AM400" s="23">
        <f ca="1"/>
        <v>104.45435563390474</v>
      </c>
      <c r="AN400" s="23">
        <f ca="1"/>
        <v>107.34354221957535</v>
      </c>
      <c r="AO400" s="23">
        <f ca="1"/>
        <v>110.35294243015468</v>
      </c>
      <c r="AP400" s="23">
        <f ca="1"/>
        <v>111.6719783761374</v>
      </c>
      <c r="AQ400" s="23">
        <f ca="1"/>
        <v>113.47228787062912</v>
      </c>
      <c r="AR400" s="23">
        <f ca="1"/>
        <v>116.80991685873286</v>
      </c>
      <c r="AS400" s="23">
        <f ca="1"/>
        <v>115.7186036655079</v>
      </c>
      <c r="AT400" s="23">
        <f ca="1"/>
        <v>120.07796191675813</v>
      </c>
      <c r="AU400" s="23">
        <f ca="1"/>
        <v>122.59253206955644</v>
      </c>
      <c r="AV400" s="23">
        <f ca="1"/>
        <v>122.59253206955644</v>
      </c>
      <c r="AW400" s="23">
        <f ca="1"/>
        <v>122.59253206955644</v>
      </c>
      <c r="AX400" s="23">
        <f ca="1"/>
        <v>122.59253206955644</v>
      </c>
      <c r="AY400" s="23">
        <f ca="1"/>
        <v>122.59253206955644</v>
      </c>
      <c r="AZ400" s="23">
        <f ca="1"/>
        <v>122.59253206955644</v>
      </c>
      <c r="BA400" s="23">
        <f ca="1"/>
        <v>122.59253206955644</v>
      </c>
      <c r="BB400" s="23">
        <f ca="1"/>
        <v>122.59253206955644</v>
      </c>
      <c r="BC400" s="23">
        <f ca="1"/>
        <v>122.59253206955644</v>
      </c>
      <c r="BD400" s="23">
        <f ca="1"/>
        <v>122.59253206955644</v>
      </c>
      <c r="BE400" s="23">
        <f ca="1"/>
        <v>122.59253206955644</v>
      </c>
      <c r="BF400" s="23">
        <f ca="1"/>
        <v>122.59253206955644</v>
      </c>
      <c r="BG400" s="23">
        <f ca="1"/>
        <v>122.59253206955644</v>
      </c>
      <c r="BH400" s="23">
        <f ca="1"/>
        <v>122.59253206955644</v>
      </c>
      <c r="BI400" s="23">
        <f ca="1"/>
        <v>122.59253206955644</v>
      </c>
      <c r="BJ400" s="23">
        <f ca="1"/>
        <v>122.59253206955644</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864</v>
      </c>
      <c r="B402" s="31">
        <f t="shared" ref="B402:AE402" ca="1" si="48">PowerFactor*SUM(B378:B401)</f>
        <v>113549.19725272607</v>
      </c>
      <c r="C402" s="31">
        <f t="shared" ca="1" si="48"/>
        <v>118982.09492675459</v>
      </c>
      <c r="D402" s="31">
        <f t="shared" ca="1" si="48"/>
        <v>135228.19174716942</v>
      </c>
      <c r="E402" s="31">
        <f t="shared" ca="1" si="48"/>
        <v>148910.16007003552</v>
      </c>
      <c r="F402" s="31">
        <f t="shared" ca="1" si="48"/>
        <v>156291.33571669448</v>
      </c>
      <c r="G402" s="31">
        <f t="shared" ca="1" si="48"/>
        <v>161624.85798745387</v>
      </c>
      <c r="H402" s="31">
        <f t="shared" ca="1" si="48"/>
        <v>167772.76165691877</v>
      </c>
      <c r="I402" s="31">
        <f t="shared" ca="1" si="48"/>
        <v>172372.80291366839</v>
      </c>
      <c r="J402" s="31">
        <f t="shared" ca="1" si="48"/>
        <v>177444.15642354271</v>
      </c>
      <c r="K402" s="31">
        <f t="shared" ca="1" si="48"/>
        <v>180102.2154549105</v>
      </c>
      <c r="L402" s="31">
        <f t="shared" ca="1" si="48"/>
        <v>182404.42420081163</v>
      </c>
      <c r="M402" s="31">
        <f t="shared" ca="1" si="48"/>
        <v>188103.38256792974</v>
      </c>
      <c r="N402" s="31">
        <f t="shared" ca="1" si="48"/>
        <v>184666.4330671115</v>
      </c>
      <c r="O402" s="31">
        <f t="shared" ca="1" si="48"/>
        <v>193960.06083976701</v>
      </c>
      <c r="P402" s="31">
        <f t="shared" ca="1" si="48"/>
        <v>206082.85727838404</v>
      </c>
      <c r="Q402" s="31">
        <f t="shared" ca="1" si="48"/>
        <v>206082.85727838404</v>
      </c>
      <c r="R402" s="31">
        <f t="shared" ca="1" si="48"/>
        <v>206082.85727838404</v>
      </c>
      <c r="S402" s="31">
        <f t="shared" ca="1" si="48"/>
        <v>206082.85727838404</v>
      </c>
      <c r="T402" s="31">
        <f t="shared" ca="1" si="48"/>
        <v>206082.85727838404</v>
      </c>
      <c r="U402" s="31">
        <f t="shared" ca="1" si="48"/>
        <v>206082.85727838404</v>
      </c>
      <c r="V402" s="31">
        <f t="shared" ca="1" si="48"/>
        <v>206082.85727838404</v>
      </c>
      <c r="W402" s="31">
        <f t="shared" ca="1" si="48"/>
        <v>206082.85727838404</v>
      </c>
      <c r="X402" s="31">
        <f t="shared" ca="1" si="48"/>
        <v>206082.85727838404</v>
      </c>
      <c r="Y402" s="31">
        <f t="shared" ca="1" si="48"/>
        <v>206082.85727838404</v>
      </c>
      <c r="Z402" s="31">
        <f t="shared" ca="1" si="48"/>
        <v>206082.85727838404</v>
      </c>
      <c r="AA402" s="31">
        <f t="shared" ca="1" si="48"/>
        <v>206082.85727838404</v>
      </c>
      <c r="AB402" s="31">
        <f t="shared" ca="1" si="48"/>
        <v>206082.85727838404</v>
      </c>
      <c r="AC402" s="31">
        <f t="shared" ca="1" si="48"/>
        <v>206082.85727838404</v>
      </c>
      <c r="AD402" s="31">
        <f t="shared" ca="1" si="48"/>
        <v>206082.85727838404</v>
      </c>
      <c r="AE402" s="31">
        <f t="shared" ca="1" si="48"/>
        <v>206082.85727838404</v>
      </c>
      <c r="AF402" s="4" t="s">
        <v>864</v>
      </c>
      <c r="AG402" s="31">
        <f t="shared" ref="AG402:BJ402" ca="1" si="49">PowerFactor*SUM(AG378:AG401)</f>
        <v>120855.05131095859</v>
      </c>
      <c r="AH402" s="31">
        <f t="shared" ca="1" si="49"/>
        <v>126495.34897865634</v>
      </c>
      <c r="AI402" s="31">
        <f t="shared" ca="1" si="49"/>
        <v>142615.19717526555</v>
      </c>
      <c r="AJ402" s="31">
        <f t="shared" ca="1" si="49"/>
        <v>156814.74813736419</v>
      </c>
      <c r="AK402" s="31">
        <f t="shared" ca="1" si="49"/>
        <v>164221.61869982298</v>
      </c>
      <c r="AL402" s="31">
        <f t="shared" ca="1" si="49"/>
        <v>170228.029492342</v>
      </c>
      <c r="AM402" s="31">
        <f t="shared" ca="1" si="49"/>
        <v>175940.01511987028</v>
      </c>
      <c r="AN402" s="31">
        <f t="shared" ca="1" si="49"/>
        <v>180806.48074959099</v>
      </c>
      <c r="AO402" s="31">
        <f t="shared" ca="1" si="49"/>
        <v>185875.43086984049</v>
      </c>
      <c r="AP402" s="31">
        <f t="shared" ca="1" si="49"/>
        <v>188097.17837736636</v>
      </c>
      <c r="AQ402" s="31">
        <f t="shared" ca="1" si="49"/>
        <v>191129.56968129118</v>
      </c>
      <c r="AR402" s="31">
        <f t="shared" ca="1" si="49"/>
        <v>196751.37923693674</v>
      </c>
      <c r="AS402" s="31">
        <f t="shared" ca="1" si="49"/>
        <v>194913.20160852399</v>
      </c>
      <c r="AT402" s="31">
        <f t="shared" ca="1" si="49"/>
        <v>202255.98355364514</v>
      </c>
      <c r="AU402" s="31">
        <f t="shared" ca="1" si="49"/>
        <v>206491.45566984772</v>
      </c>
      <c r="AV402" s="31">
        <f t="shared" ca="1" si="49"/>
        <v>206491.45566984772</v>
      </c>
      <c r="AW402" s="31">
        <f t="shared" ca="1" si="49"/>
        <v>206491.45566984772</v>
      </c>
      <c r="AX402" s="31">
        <f t="shared" ca="1" si="49"/>
        <v>206491.45566984772</v>
      </c>
      <c r="AY402" s="31">
        <f t="shared" ca="1" si="49"/>
        <v>206491.45566984772</v>
      </c>
      <c r="AZ402" s="31">
        <f t="shared" ca="1" si="49"/>
        <v>206491.45566984772</v>
      </c>
      <c r="BA402" s="31">
        <f t="shared" ca="1" si="49"/>
        <v>206491.45566984772</v>
      </c>
      <c r="BB402" s="31">
        <f t="shared" ca="1" si="49"/>
        <v>206491.45566984772</v>
      </c>
      <c r="BC402" s="31">
        <f t="shared" ca="1" si="49"/>
        <v>206491.45566984772</v>
      </c>
      <c r="BD402" s="31">
        <f t="shared" ca="1" si="49"/>
        <v>206491.45566984772</v>
      </c>
      <c r="BE402" s="31">
        <f t="shared" ca="1" si="49"/>
        <v>206491.45566984772</v>
      </c>
      <c r="BF402" s="31">
        <f t="shared" ca="1" si="49"/>
        <v>206491.45566984772</v>
      </c>
      <c r="BG402" s="31">
        <f t="shared" ca="1" si="49"/>
        <v>206491.45566984772</v>
      </c>
      <c r="BH402" s="31">
        <f t="shared" ca="1" si="49"/>
        <v>206491.45566984772</v>
      </c>
      <c r="BI402" s="31">
        <f t="shared" ca="1" si="49"/>
        <v>206491.45566984772</v>
      </c>
      <c r="BJ402" s="31">
        <f t="shared" ca="1" si="49"/>
        <v>206491.45566984772</v>
      </c>
    </row>
    <row r="403" spans="1:62">
      <c r="A403" s="4" t="s">
        <v>953</v>
      </c>
      <c r="B403" s="31">
        <f t="shared" ref="B403:AD403" ca="1" si="50">B402*Probability_Weighting_for_50__POE_MDs</f>
        <v>79484.438076908235</v>
      </c>
      <c r="C403" s="31">
        <f t="shared" ca="1" si="50"/>
        <v>83287.466448728213</v>
      </c>
      <c r="D403" s="31">
        <f t="shared" ca="1" si="50"/>
        <v>94659.73422301859</v>
      </c>
      <c r="E403" s="31">
        <f t="shared" ca="1" si="50"/>
        <v>104237.11204902486</v>
      </c>
      <c r="F403" s="31">
        <f t="shared" ca="1" si="50"/>
        <v>109403.93500168613</v>
      </c>
      <c r="G403" s="31">
        <f t="shared" ca="1" si="50"/>
        <v>113137.40059121771</v>
      </c>
      <c r="H403" s="31">
        <f t="shared" ca="1" si="50"/>
        <v>117440.93315984313</v>
      </c>
      <c r="I403" s="31">
        <f t="shared" ca="1" si="50"/>
        <v>120660.96203956786</v>
      </c>
      <c r="J403" s="31">
        <f t="shared" ca="1" si="50"/>
        <v>124210.90949647989</v>
      </c>
      <c r="K403" s="31">
        <f t="shared" ca="1" si="50"/>
        <v>126071.55081843735</v>
      </c>
      <c r="L403" s="31">
        <f t="shared" ca="1" si="50"/>
        <v>127683.09694056812</v>
      </c>
      <c r="M403" s="31">
        <f t="shared" ca="1" si="50"/>
        <v>131672.3677975508</v>
      </c>
      <c r="N403" s="31">
        <f t="shared" ca="1" si="50"/>
        <v>129266.50314697804</v>
      </c>
      <c r="O403" s="31">
        <f t="shared" ca="1" si="50"/>
        <v>135772.04258783691</v>
      </c>
      <c r="P403" s="31">
        <f t="shared" ca="1" si="50"/>
        <v>144258.00009486882</v>
      </c>
      <c r="Q403" s="31">
        <f t="shared" ca="1" si="50"/>
        <v>144258.00009486882</v>
      </c>
      <c r="R403" s="31">
        <f t="shared" ca="1" si="50"/>
        <v>144258.00009486882</v>
      </c>
      <c r="S403" s="31">
        <f t="shared" ca="1" si="50"/>
        <v>144258.00009486882</v>
      </c>
      <c r="T403" s="31">
        <f t="shared" ca="1" si="50"/>
        <v>144258.00009486882</v>
      </c>
      <c r="U403" s="31">
        <f t="shared" ca="1" si="50"/>
        <v>144258.00009486882</v>
      </c>
      <c r="V403" s="31">
        <f t="shared" ca="1" si="50"/>
        <v>144258.00009486882</v>
      </c>
      <c r="W403" s="31">
        <f t="shared" ca="1" si="50"/>
        <v>144258.00009486882</v>
      </c>
      <c r="X403" s="31">
        <f t="shared" ca="1" si="50"/>
        <v>144258.00009486882</v>
      </c>
      <c r="Y403" s="31">
        <f t="shared" ca="1" si="50"/>
        <v>144258.00009486882</v>
      </c>
      <c r="Z403" s="31">
        <f t="shared" ca="1" si="50"/>
        <v>144258.00009486882</v>
      </c>
      <c r="AA403" s="31">
        <f t="shared" ca="1" si="50"/>
        <v>144258.00009486882</v>
      </c>
      <c r="AB403" s="31">
        <f t="shared" ca="1" si="50"/>
        <v>144258.00009486882</v>
      </c>
      <c r="AC403" s="31">
        <f t="shared" ca="1" si="50"/>
        <v>144258.00009486882</v>
      </c>
      <c r="AD403" s="31">
        <f t="shared" ca="1" si="50"/>
        <v>144258.00009486882</v>
      </c>
      <c r="AE403" s="31">
        <f ca="1">AE402*Probability_Weighting_for_50__POE_MDs</f>
        <v>144258.00009486882</v>
      </c>
      <c r="AF403" s="4" t="s">
        <v>954</v>
      </c>
      <c r="AG403" s="31">
        <f t="shared" ref="AG403:BJ403" ca="1" si="51">AG402*Probability_Weighting_for_10__POE_MDs</f>
        <v>36256.515393287576</v>
      </c>
      <c r="AH403" s="31">
        <f t="shared" ca="1" si="51"/>
        <v>37948.604693596899</v>
      </c>
      <c r="AI403" s="31">
        <f t="shared" ca="1" si="51"/>
        <v>42784.559152579663</v>
      </c>
      <c r="AJ403" s="31">
        <f t="shared" ca="1" si="51"/>
        <v>47044.424441209259</v>
      </c>
      <c r="AK403" s="31">
        <f t="shared" ca="1" si="51"/>
        <v>49266.485609946896</v>
      </c>
      <c r="AL403" s="31">
        <f t="shared" ca="1" si="51"/>
        <v>51068.408847702602</v>
      </c>
      <c r="AM403" s="31">
        <f t="shared" ca="1" si="51"/>
        <v>52782.004535961081</v>
      </c>
      <c r="AN403" s="31">
        <f t="shared" ca="1" si="51"/>
        <v>54241.944224877298</v>
      </c>
      <c r="AO403" s="31">
        <f t="shared" ca="1" si="51"/>
        <v>55762.629260952148</v>
      </c>
      <c r="AP403" s="31">
        <f t="shared" ca="1" si="51"/>
        <v>56429.153513209909</v>
      </c>
      <c r="AQ403" s="31">
        <f t="shared" ca="1" si="51"/>
        <v>57338.870904387353</v>
      </c>
      <c r="AR403" s="31">
        <f t="shared" ca="1" si="51"/>
        <v>59025.413771081017</v>
      </c>
      <c r="AS403" s="31">
        <f t="shared" ca="1" si="51"/>
        <v>58473.960482557195</v>
      </c>
      <c r="AT403" s="31">
        <f t="shared" ca="1" si="51"/>
        <v>60676.795066093538</v>
      </c>
      <c r="AU403" s="31">
        <f t="shared" ca="1" si="51"/>
        <v>61947.436700954313</v>
      </c>
      <c r="AV403" s="31">
        <f t="shared" ca="1" si="51"/>
        <v>61947.436700954313</v>
      </c>
      <c r="AW403" s="31">
        <f t="shared" ca="1" si="51"/>
        <v>61947.436700954313</v>
      </c>
      <c r="AX403" s="31">
        <f t="shared" ca="1" si="51"/>
        <v>61947.436700954313</v>
      </c>
      <c r="AY403" s="31">
        <f t="shared" ca="1" si="51"/>
        <v>61947.436700954313</v>
      </c>
      <c r="AZ403" s="31">
        <f t="shared" ca="1" si="51"/>
        <v>61947.436700954313</v>
      </c>
      <c r="BA403" s="31">
        <f t="shared" ca="1" si="51"/>
        <v>61947.436700954313</v>
      </c>
      <c r="BB403" s="31">
        <f t="shared" ca="1" si="51"/>
        <v>61947.436700954313</v>
      </c>
      <c r="BC403" s="31">
        <f t="shared" ca="1" si="51"/>
        <v>61947.436700954313</v>
      </c>
      <c r="BD403" s="31">
        <f t="shared" ca="1" si="51"/>
        <v>61947.436700954313</v>
      </c>
      <c r="BE403" s="31">
        <f t="shared" ca="1" si="51"/>
        <v>61947.436700954313</v>
      </c>
      <c r="BF403" s="31">
        <f t="shared" ca="1" si="51"/>
        <v>61947.436700954313</v>
      </c>
      <c r="BG403" s="31">
        <f t="shared" ca="1" si="51"/>
        <v>61947.436700954313</v>
      </c>
      <c r="BH403" s="31">
        <f t="shared" ca="1" si="51"/>
        <v>61947.436700954313</v>
      </c>
      <c r="BI403" s="31">
        <f t="shared" ca="1" si="51"/>
        <v>61947.436700954313</v>
      </c>
      <c r="BJ403" s="31">
        <f t="shared" ca="1" si="51"/>
        <v>61947.436700954313</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48.217927487313609</v>
      </c>
      <c r="AH409" s="4">
        <f ca="1"/>
        <v>49.885555571598651</v>
      </c>
      <c r="AI409" s="4">
        <f ca="1"/>
        <v>55.197032643146727</v>
      </c>
      <c r="AJ409" s="4">
        <f ca="1"/>
        <v>58.975456411936257</v>
      </c>
      <c r="AK409" s="4">
        <f ca="1"/>
        <v>61.240988278808949</v>
      </c>
      <c r="AL409" s="4">
        <f ca="1"/>
        <v>63.054736544540503</v>
      </c>
      <c r="AM409" s="4">
        <f ca="1"/>
        <v>64.526995777776108</v>
      </c>
      <c r="AN409" s="4">
        <f ca="1"/>
        <v>65.943086419979082</v>
      </c>
      <c r="AO409" s="4">
        <f ca="1"/>
        <v>67.169028616432058</v>
      </c>
      <c r="AP409" s="4">
        <f ca="1"/>
        <v>67.784067386665114</v>
      </c>
      <c r="AQ409" s="4">
        <f ca="1"/>
        <v>68.690445937320945</v>
      </c>
      <c r="AR409" s="4">
        <f ca="1"/>
        <v>69.72737464229202</v>
      </c>
      <c r="AS409" s="4">
        <f ca="1"/>
        <v>70.785746033393067</v>
      </c>
      <c r="AT409" s="4">
        <f ca="1"/>
        <v>72.117032571830123</v>
      </c>
      <c r="AU409" s="4">
        <f ca="1"/>
        <v>72.324869132250555</v>
      </c>
      <c r="AV409" s="4">
        <f ca="1"/>
        <v>72.324869132250555</v>
      </c>
      <c r="AW409" s="4">
        <f ca="1"/>
        <v>72.324869132250555</v>
      </c>
      <c r="AX409" s="4">
        <f ca="1"/>
        <v>72.324869132250555</v>
      </c>
      <c r="AY409" s="4">
        <f ca="1"/>
        <v>72.324869132250555</v>
      </c>
      <c r="AZ409" s="4">
        <f ca="1"/>
        <v>72.324869132250555</v>
      </c>
      <c r="BA409" s="4">
        <f ca="1"/>
        <v>72.324869132250555</v>
      </c>
      <c r="BB409" s="4">
        <f ca="1"/>
        <v>72.324869132250555</v>
      </c>
      <c r="BC409" s="4">
        <f ca="1"/>
        <v>72.324869132250555</v>
      </c>
      <c r="BD409" s="4">
        <f ca="1"/>
        <v>72.324869132250555</v>
      </c>
      <c r="BE409" s="4">
        <f ca="1"/>
        <v>72.324869132250555</v>
      </c>
      <c r="BF409" s="4">
        <f ca="1"/>
        <v>72.324869132250555</v>
      </c>
      <c r="BG409" s="4">
        <f ca="1"/>
        <v>72.324869132250555</v>
      </c>
      <c r="BH409" s="4">
        <f ca="1"/>
        <v>72.324869132250555</v>
      </c>
      <c r="BI409" s="4">
        <f ca="1"/>
        <v>72.324869132250555</v>
      </c>
      <c r="BJ409" s="4">
        <f ca="1"/>
        <v>72.324869132250555</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21.216919167747012</v>
      </c>
      <c r="C410" s="23">
        <f ca="1"/>
        <v>21.861794642851734</v>
      </c>
      <c r="D410" s="23">
        <f ca="1"/>
        <v>24.483556766183874</v>
      </c>
      <c r="E410" s="23">
        <f ca="1"/>
        <v>26.375116140380772</v>
      </c>
      <c r="F410" s="23">
        <f ca="1"/>
        <v>27.370116906457955</v>
      </c>
      <c r="G410" s="23">
        <f ca="1"/>
        <v>28.261361591127788</v>
      </c>
      <c r="H410" s="23">
        <f ca="1"/>
        <v>28.827367715173562</v>
      </c>
      <c r="I410" s="23">
        <f ca="1"/>
        <v>29.473506515649905</v>
      </c>
      <c r="J410" s="23">
        <f ca="1"/>
        <v>29.989803229038365</v>
      </c>
      <c r="K410" s="23">
        <f ca="1"/>
        <v>30.326283347321855</v>
      </c>
      <c r="L410" s="23">
        <f ca="1"/>
        <v>31.127659564210717</v>
      </c>
      <c r="M410" s="23">
        <f ca="1"/>
        <v>31.6819216672409</v>
      </c>
      <c r="N410" s="23">
        <f ca="1"/>
        <v>31.973593566098685</v>
      </c>
      <c r="O410" s="23">
        <f ca="1"/>
        <v>32.514487295519231</v>
      </c>
      <c r="P410" s="23">
        <f ca="1"/>
        <v>32.357064078225974</v>
      </c>
      <c r="Q410" s="23">
        <f ca="1"/>
        <v>32.357064078225974</v>
      </c>
      <c r="R410" s="23">
        <f ca="1"/>
        <v>32.357064078225974</v>
      </c>
      <c r="S410" s="23">
        <f ca="1"/>
        <v>32.357064078225974</v>
      </c>
      <c r="T410" s="23">
        <f ca="1"/>
        <v>32.357064078225974</v>
      </c>
      <c r="U410" s="23">
        <f ca="1"/>
        <v>32.357064078225974</v>
      </c>
      <c r="V410" s="23">
        <f ca="1"/>
        <v>32.357064078225974</v>
      </c>
      <c r="W410" s="23">
        <f ca="1"/>
        <v>32.357064078225974</v>
      </c>
      <c r="X410" s="23">
        <f ca="1"/>
        <v>32.357064078225974</v>
      </c>
      <c r="Y410" s="23">
        <f ca="1"/>
        <v>32.357064078225974</v>
      </c>
      <c r="Z410" s="23">
        <f ca="1"/>
        <v>32.357064078225974</v>
      </c>
      <c r="AA410" s="23">
        <f ca="1"/>
        <v>32.357064078225974</v>
      </c>
      <c r="AB410" s="23">
        <f ca="1"/>
        <v>32.357064078225974</v>
      </c>
      <c r="AC410" s="23">
        <f ca="1"/>
        <v>32.357064078225974</v>
      </c>
      <c r="AD410" s="23">
        <f ca="1"/>
        <v>32.357064078225974</v>
      </c>
      <c r="AE410" s="23">
        <f ca="1"/>
        <v>32.357064078225974</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23.866662600504483</v>
      </c>
      <c r="AH410" s="23">
        <f ca="1"/>
        <v>24.692096602022453</v>
      </c>
      <c r="AI410" s="23">
        <f ca="1"/>
        <v>27.321144298240974</v>
      </c>
      <c r="AJ410" s="23">
        <f ca="1"/>
        <v>29.191369128521224</v>
      </c>
      <c r="AK410" s="23">
        <f ca="1"/>
        <v>30.312750479711969</v>
      </c>
      <c r="AL410" s="23">
        <f ca="1"/>
        <v>31.210510299684625</v>
      </c>
      <c r="AM410" s="23">
        <f ca="1"/>
        <v>31.93924162869823</v>
      </c>
      <c r="AN410" s="23">
        <f ca="1"/>
        <v>32.640170916421816</v>
      </c>
      <c r="AO410" s="23">
        <f ca="1"/>
        <v>33.24698150109829</v>
      </c>
      <c r="AP410" s="23">
        <f ca="1"/>
        <v>33.551410239128224</v>
      </c>
      <c r="AQ410" s="23">
        <f ca="1"/>
        <v>34.00004484837244</v>
      </c>
      <c r="AR410" s="23">
        <f ca="1"/>
        <v>34.51329850384807</v>
      </c>
      <c r="AS410" s="23">
        <f ca="1"/>
        <v>35.037165750197083</v>
      </c>
      <c r="AT410" s="23">
        <f ca="1"/>
        <v>35.696119137312913</v>
      </c>
      <c r="AU410" s="23">
        <f ca="1"/>
        <v>35.798993012696897</v>
      </c>
      <c r="AV410" s="23">
        <f ca="1"/>
        <v>35.798993012696897</v>
      </c>
      <c r="AW410" s="23">
        <f ca="1"/>
        <v>35.798993012696897</v>
      </c>
      <c r="AX410" s="23">
        <f ca="1"/>
        <v>35.798993012696897</v>
      </c>
      <c r="AY410" s="23">
        <f ca="1"/>
        <v>35.798993012696897</v>
      </c>
      <c r="AZ410" s="23">
        <f ca="1"/>
        <v>35.798993012696897</v>
      </c>
      <c r="BA410" s="23">
        <f ca="1"/>
        <v>35.798993012696897</v>
      </c>
      <c r="BB410" s="23">
        <f ca="1"/>
        <v>35.798993012696897</v>
      </c>
      <c r="BC410" s="23">
        <f ca="1"/>
        <v>35.798993012696897</v>
      </c>
      <c r="BD410" s="23">
        <f ca="1"/>
        <v>35.798993012696897</v>
      </c>
      <c r="BE410" s="23">
        <f ca="1"/>
        <v>35.798993012696897</v>
      </c>
      <c r="BF410" s="23">
        <f ca="1"/>
        <v>35.798993012696897</v>
      </c>
      <c r="BG410" s="23">
        <f ca="1"/>
        <v>35.798993012696897</v>
      </c>
      <c r="BH410" s="23">
        <f ca="1"/>
        <v>35.798993012696897</v>
      </c>
      <c r="BI410" s="23">
        <f ca="1"/>
        <v>35.798993012696897</v>
      </c>
      <c r="BJ410" s="23">
        <f ca="1"/>
        <v>35.798993012696897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21.001518973150599</v>
      </c>
      <c r="C411" s="23">
        <f ca="1"/>
        <v>21.639847489117198</v>
      </c>
      <c r="D411" s="23">
        <f ca="1"/>
        <v>24.234992738100786</v>
      </c>
      <c r="E411" s="23">
        <f ca="1"/>
        <v>26.107348463828686</v>
      </c>
      <c r="F411" s="23">
        <f ca="1"/>
        <v>27.092247699285792</v>
      </c>
      <c r="G411" s="23">
        <f ca="1"/>
        <v>27.974444214568116</v>
      </c>
      <c r="H411" s="23">
        <f ca="1"/>
        <v>28.534704083547432</v>
      </c>
      <c r="I411" s="23">
        <f ca="1"/>
        <v>29.174283099247365</v>
      </c>
      <c r="J411" s="23">
        <f ca="1"/>
        <v>29.685338221636961</v>
      </c>
      <c r="K411" s="23">
        <f ca="1"/>
        <v>30.018402298110463</v>
      </c>
      <c r="L411" s="23">
        <f ca="1"/>
        <v>30.811642715843096</v>
      </c>
      <c r="M411" s="23">
        <f ca="1"/>
        <v>31.360277792446578</v>
      </c>
      <c r="N411" s="23">
        <f ca="1"/>
        <v>31.648988555275348</v>
      </c>
      <c r="O411" s="23">
        <f ca="1"/>
        <v>32.184390977798223</v>
      </c>
      <c r="P411" s="23">
        <f ca="1"/>
        <v>32.028565965756677</v>
      </c>
      <c r="Q411" s="23">
        <f ca="1"/>
        <v>32.028565965756677</v>
      </c>
      <c r="R411" s="23">
        <f ca="1"/>
        <v>32.028565965756677</v>
      </c>
      <c r="S411" s="23">
        <f ca="1"/>
        <v>32.028565965756677</v>
      </c>
      <c r="T411" s="23">
        <f ca="1"/>
        <v>32.028565965756677</v>
      </c>
      <c r="U411" s="23">
        <f ca="1"/>
        <v>32.028565965756677</v>
      </c>
      <c r="V411" s="23">
        <f ca="1"/>
        <v>32.028565965756677</v>
      </c>
      <c r="W411" s="23">
        <f ca="1"/>
        <v>32.028565965756677</v>
      </c>
      <c r="X411" s="23">
        <f ca="1"/>
        <v>32.028565965756677</v>
      </c>
      <c r="Y411" s="23">
        <f ca="1"/>
        <v>32.028565965756677</v>
      </c>
      <c r="Z411" s="23">
        <f ca="1"/>
        <v>32.028565965756677</v>
      </c>
      <c r="AA411" s="23">
        <f ca="1"/>
        <v>32.028565965756677</v>
      </c>
      <c r="AB411" s="23">
        <f ca="1"/>
        <v>32.028565965756677</v>
      </c>
      <c r="AC411" s="23">
        <f ca="1"/>
        <v>32.028565965756677</v>
      </c>
      <c r="AD411" s="23">
        <f ca="1"/>
        <v>32.028565965756677</v>
      </c>
      <c r="AE411" s="23">
        <f ca="1"/>
        <v>32.028565965756677</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47.248722914704295</v>
      </c>
      <c r="AH411" s="23">
        <f ca="1"/>
        <v>48.882830836491131</v>
      </c>
      <c r="AI411" s="23">
        <f ca="1"/>
        <v>54.087544549817139</v>
      </c>
      <c r="AJ411" s="23">
        <f ca="1"/>
        <v>57.790020102148596</v>
      </c>
      <c r="AK411" s="23">
        <f ca="1"/>
        <v>60.010013640038913</v>
      </c>
      <c r="AL411" s="23">
        <f ca="1"/>
        <v>61.78730465419796</v>
      </c>
      <c r="AM411" s="23">
        <f ca="1"/>
        <v>63.229970737016778</v>
      </c>
      <c r="AN411" s="23">
        <f ca="1"/>
        <v>64.617597245708154</v>
      </c>
      <c r="AO411" s="23">
        <f ca="1"/>
        <v>65.818897387961059</v>
      </c>
      <c r="AP411" s="23">
        <f ca="1"/>
        <v>66.421573569847723</v>
      </c>
      <c r="AQ411" s="23">
        <f ca="1"/>
        <v>67.309733456168772</v>
      </c>
      <c r="AR411" s="23">
        <f ca="1"/>
        <v>68.325819373100202</v>
      </c>
      <c r="AS411" s="23">
        <f ca="1"/>
        <v>69.362916967395222</v>
      </c>
      <c r="AT411" s="23">
        <f ca="1"/>
        <v>70.66744397742147</v>
      </c>
      <c r="AU411" s="23">
        <f ca="1"/>
        <v>70.871102918536991</v>
      </c>
      <c r="AV411" s="23">
        <f ca="1"/>
        <v>70.871102918536991</v>
      </c>
      <c r="AW411" s="23">
        <f ca="1"/>
        <v>70.871102918536991</v>
      </c>
      <c r="AX411" s="23">
        <f ca="1"/>
        <v>70.871102918536991</v>
      </c>
      <c r="AY411" s="23">
        <f ca="1"/>
        <v>70.871102918536991</v>
      </c>
      <c r="AZ411" s="23">
        <f ca="1"/>
        <v>70.871102918536991</v>
      </c>
      <c r="BA411" s="23">
        <f ca="1"/>
        <v>70.871102918536991</v>
      </c>
      <c r="BB411" s="23">
        <f ca="1"/>
        <v>70.871102918536991</v>
      </c>
      <c r="BC411" s="23">
        <f ca="1"/>
        <v>70.871102918536991</v>
      </c>
      <c r="BD411" s="23">
        <f ca="1"/>
        <v>70.871102918536991</v>
      </c>
      <c r="BE411" s="23">
        <f ca="1"/>
        <v>70.871102918536991</v>
      </c>
      <c r="BF411" s="23">
        <f ca="1"/>
        <v>70.871102918536991</v>
      </c>
      <c r="BG411" s="23">
        <f ca="1"/>
        <v>70.871102918536991</v>
      </c>
      <c r="BH411" s="23">
        <f ca="1"/>
        <v>70.871102918536991</v>
      </c>
      <c r="BI411" s="23">
        <f ca="1"/>
        <v>70.871102918536991</v>
      </c>
      <c r="BJ411" s="23">
        <f ca="1"/>
        <v>70.871102918536991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62.035256043767923</v>
      </c>
      <c r="C412" s="23">
        <f ca="1"/>
        <v>63.920780275546193</v>
      </c>
      <c r="D412" s="23">
        <f ca="1"/>
        <v>71.58644008792848</v>
      </c>
      <c r="E412" s="23">
        <f ca="1"/>
        <v>77.117090847001663</v>
      </c>
      <c r="F412" s="23">
        <f ca="1"/>
        <v>80.026331665582646</v>
      </c>
      <c r="G412" s="23">
        <f ca="1"/>
        <v>82.632204449185807</v>
      </c>
      <c r="H412" s="23">
        <f ca="1"/>
        <v>84.287125908324739</v>
      </c>
      <c r="I412" s="23">
        <f ca="1"/>
        <v>86.176343923930688</v>
      </c>
      <c r="J412" s="23">
        <f ca="1"/>
        <v>87.68592213160457</v>
      </c>
      <c r="K412" s="23">
        <f ca="1"/>
        <v>88.669742172880149</v>
      </c>
      <c r="L412" s="23">
        <f ca="1"/>
        <v>91.012852329875003</v>
      </c>
      <c r="M412" s="23">
        <f ca="1"/>
        <v>92.633435940765267</v>
      </c>
      <c r="N412" s="23">
        <f ca="1"/>
        <v>93.486243117121035</v>
      </c>
      <c r="O412" s="23">
        <f ca="1"/>
        <v>95.067739503650159</v>
      </c>
      <c r="P412" s="23">
        <f ca="1"/>
        <v>94.607456391158195</v>
      </c>
      <c r="Q412" s="23">
        <f ca="1"/>
        <v>94.607456391158195</v>
      </c>
      <c r="R412" s="23">
        <f ca="1"/>
        <v>94.607456391158195</v>
      </c>
      <c r="S412" s="23">
        <f ca="1"/>
        <v>94.607456391158195</v>
      </c>
      <c r="T412" s="23">
        <f ca="1"/>
        <v>94.607456391158195</v>
      </c>
      <c r="U412" s="23">
        <f ca="1"/>
        <v>94.607456391158195</v>
      </c>
      <c r="V412" s="23">
        <f ca="1"/>
        <v>94.607456391158195</v>
      </c>
      <c r="W412" s="23">
        <f ca="1"/>
        <v>94.607456391158195</v>
      </c>
      <c r="X412" s="23">
        <f ca="1"/>
        <v>94.607456391158195</v>
      </c>
      <c r="Y412" s="23">
        <f ca="1"/>
        <v>94.607456391158195</v>
      </c>
      <c r="Z412" s="23">
        <f ca="1"/>
        <v>94.607456391158195</v>
      </c>
      <c r="AA412" s="23">
        <f ca="1"/>
        <v>94.607456391158195</v>
      </c>
      <c r="AB412" s="23">
        <f ca="1"/>
        <v>94.607456391158195</v>
      </c>
      <c r="AC412" s="23">
        <f ca="1"/>
        <v>94.607456391158195</v>
      </c>
      <c r="AD412" s="23">
        <f ca="1"/>
        <v>94.607456391158195</v>
      </c>
      <c r="AE412" s="23">
        <f ca="1"/>
        <v>94.607456391158195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93.043638970494669</v>
      </c>
      <c r="AH412" s="23">
        <f ca="1"/>
        <v>96.261574570321073</v>
      </c>
      <c r="AI412" s="23">
        <f ca="1"/>
        <v>106.51085695963997</v>
      </c>
      <c r="AJ412" s="23">
        <f ca="1"/>
        <v>113.80188573961577</v>
      </c>
      <c r="AK412" s="23">
        <f ca="1"/>
        <v>118.17356532192284</v>
      </c>
      <c r="AL412" s="23">
        <f ca="1"/>
        <v>121.67346147288224</v>
      </c>
      <c r="AM412" s="23">
        <f ca="1"/>
        <v>124.51440391289465</v>
      </c>
      <c r="AN412" s="23">
        <f ca="1"/>
        <v>127.24696073000996</v>
      </c>
      <c r="AO412" s="23">
        <f ca="1"/>
        <v>129.61259793321571</v>
      </c>
      <c r="AP412" s="23">
        <f ca="1"/>
        <v>130.79940641446944</v>
      </c>
      <c r="AQ412" s="23">
        <f ca="1"/>
        <v>132.54839819060933</v>
      </c>
      <c r="AR412" s="23">
        <f ca="1"/>
        <v>134.54930584241279</v>
      </c>
      <c r="AS412" s="23">
        <f ca="1"/>
        <v>136.59159033579371</v>
      </c>
      <c r="AT412" s="23">
        <f ca="1"/>
        <v>139.16050506323006</v>
      </c>
      <c r="AU412" s="23">
        <f ca="1"/>
        <v>139.56155651650366</v>
      </c>
      <c r="AV412" s="23">
        <f ca="1"/>
        <v>139.56155651650366</v>
      </c>
      <c r="AW412" s="23">
        <f ca="1"/>
        <v>139.56155651650366</v>
      </c>
      <c r="AX412" s="23">
        <f ca="1"/>
        <v>139.56155651650366</v>
      </c>
      <c r="AY412" s="23">
        <f ca="1"/>
        <v>139.56155651650366</v>
      </c>
      <c r="AZ412" s="23">
        <f ca="1"/>
        <v>139.56155651650366</v>
      </c>
      <c r="BA412" s="23">
        <f ca="1"/>
        <v>139.56155651650366</v>
      </c>
      <c r="BB412" s="23">
        <f ca="1"/>
        <v>139.56155651650366</v>
      </c>
      <c r="BC412" s="23">
        <f ca="1"/>
        <v>139.56155651650366</v>
      </c>
      <c r="BD412" s="23">
        <f ca="1"/>
        <v>139.56155651650366</v>
      </c>
      <c r="BE412" s="23">
        <f ca="1"/>
        <v>139.56155651650366</v>
      </c>
      <c r="BF412" s="23">
        <f ca="1"/>
        <v>139.56155651650366</v>
      </c>
      <c r="BG412" s="23">
        <f ca="1"/>
        <v>139.56155651650366</v>
      </c>
      <c r="BH412" s="23">
        <f ca="1"/>
        <v>139.56155651650366</v>
      </c>
      <c r="BI412" s="23">
        <f ca="1"/>
        <v>139.56155651650366</v>
      </c>
      <c r="BJ412" s="23">
        <f ca="1"/>
        <v>139.56155651650366</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139.47162600117969</v>
      </c>
      <c r="C413" s="23">
        <f ca="1"/>
        <v>143.71078204311172</v>
      </c>
      <c r="D413" s="23">
        <f ca="1"/>
        <v>160.9452081837976</v>
      </c>
      <c r="E413" s="23">
        <f ca="1"/>
        <v>173.37957056747777</v>
      </c>
      <c r="F413" s="23">
        <f ca="1"/>
        <v>179.92031164397497</v>
      </c>
      <c r="G413" s="23">
        <f ca="1"/>
        <v>185.77900132238832</v>
      </c>
      <c r="H413" s="23">
        <f ca="1"/>
        <v>189.49970147791763</v>
      </c>
      <c r="I413" s="23">
        <f ca="1"/>
        <v>193.74716212064286</v>
      </c>
      <c r="J413" s="23">
        <f ca="1"/>
        <v>197.14109229240964</v>
      </c>
      <c r="K413" s="23">
        <f ca="1"/>
        <v>199.3529793643747</v>
      </c>
      <c r="L413" s="23">
        <f ca="1"/>
        <v>204.62090931803499</v>
      </c>
      <c r="M413" s="23">
        <f ca="1"/>
        <v>208.26440892932479</v>
      </c>
      <c r="N413" s="23">
        <f ca="1"/>
        <v>210.18174450811074</v>
      </c>
      <c r="O413" s="23">
        <f ca="1"/>
        <v>213.73736572435243</v>
      </c>
      <c r="P413" s="23">
        <f ca="1"/>
        <v>212.70252782387135</v>
      </c>
      <c r="Q413" s="23">
        <f ca="1"/>
        <v>212.70252782387135</v>
      </c>
      <c r="R413" s="23">
        <f ca="1"/>
        <v>212.70252782387135</v>
      </c>
      <c r="S413" s="23">
        <f ca="1"/>
        <v>212.70252782387135</v>
      </c>
      <c r="T413" s="23">
        <f ca="1"/>
        <v>212.70252782387135</v>
      </c>
      <c r="U413" s="23">
        <f ca="1"/>
        <v>212.70252782387135</v>
      </c>
      <c r="V413" s="23">
        <f ca="1"/>
        <v>212.70252782387135</v>
      </c>
      <c r="W413" s="23">
        <f ca="1"/>
        <v>212.70252782387135</v>
      </c>
      <c r="X413" s="23">
        <f ca="1"/>
        <v>212.70252782387135</v>
      </c>
      <c r="Y413" s="23">
        <f ca="1"/>
        <v>212.70252782387135</v>
      </c>
      <c r="Z413" s="23">
        <f ca="1"/>
        <v>212.70252782387135</v>
      </c>
      <c r="AA413" s="23">
        <f ca="1"/>
        <v>212.70252782387135</v>
      </c>
      <c r="AB413" s="23">
        <f ca="1"/>
        <v>212.70252782387135</v>
      </c>
      <c r="AC413" s="23">
        <f ca="1"/>
        <v>212.70252782387135</v>
      </c>
      <c r="AD413" s="23">
        <f ca="1"/>
        <v>212.70252782387135</v>
      </c>
      <c r="AE413" s="23">
        <f ca="1"/>
        <v>212.70252782387135</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336.19283612385732</v>
      </c>
      <c r="AH413" s="23">
        <f ca="1"/>
        <v>347.82014249041765</v>
      </c>
      <c r="AI413" s="23">
        <f ca="1"/>
        <v>384.85368237369875</v>
      </c>
      <c r="AJ413" s="23">
        <f ca="1"/>
        <v>411.19821995759565</v>
      </c>
      <c r="AK413" s="23">
        <f ca="1"/>
        <v>426.99432782335373</v>
      </c>
      <c r="AL413" s="23">
        <f ca="1"/>
        <v>439.64043696256232</v>
      </c>
      <c r="AM413" s="23">
        <f ca="1"/>
        <v>449.90556101338848</v>
      </c>
      <c r="AN413" s="23">
        <f ca="1"/>
        <v>459.77905732523084</v>
      </c>
      <c r="AO413" s="23">
        <f ca="1"/>
        <v>468.32676987587672</v>
      </c>
      <c r="AP413" s="23">
        <f ca="1"/>
        <v>472.61504270853175</v>
      </c>
      <c r="AQ413" s="23">
        <f ca="1"/>
        <v>478.93464189966221</v>
      </c>
      <c r="AR413" s="23">
        <f ca="1"/>
        <v>486.16448400090519</v>
      </c>
      <c r="AS413" s="23">
        <f ca="1"/>
        <v>493.54383226800422</v>
      </c>
      <c r="AT413" s="23">
        <f ca="1"/>
        <v>502.82604368549886</v>
      </c>
      <c r="AU413" s="23">
        <f ca="1"/>
        <v>504.27515538189749</v>
      </c>
      <c r="AV413" s="23">
        <f ca="1"/>
        <v>504.27515538189749</v>
      </c>
      <c r="AW413" s="23">
        <f ca="1"/>
        <v>504.27515538189749</v>
      </c>
      <c r="AX413" s="23">
        <f ca="1"/>
        <v>504.27515538189749</v>
      </c>
      <c r="AY413" s="23">
        <f ca="1"/>
        <v>504.27515538189749</v>
      </c>
      <c r="AZ413" s="23">
        <f ca="1"/>
        <v>504.27515538189749</v>
      </c>
      <c r="BA413" s="23">
        <f ca="1"/>
        <v>504.27515538189749</v>
      </c>
      <c r="BB413" s="23">
        <f ca="1"/>
        <v>504.27515538189749</v>
      </c>
      <c r="BC413" s="23">
        <f ca="1"/>
        <v>504.27515538189749</v>
      </c>
      <c r="BD413" s="23">
        <f ca="1"/>
        <v>504.27515538189749</v>
      </c>
      <c r="BE413" s="23">
        <f ca="1"/>
        <v>504.27515538189749</v>
      </c>
      <c r="BF413" s="23">
        <f ca="1"/>
        <v>504.27515538189749</v>
      </c>
      <c r="BG413" s="23">
        <f ca="1"/>
        <v>504.27515538189749</v>
      </c>
      <c r="BH413" s="23">
        <f ca="1"/>
        <v>504.27515538189749</v>
      </c>
      <c r="BI413" s="23">
        <f ca="1"/>
        <v>504.27515538189749</v>
      </c>
      <c r="BJ413" s="23">
        <f ca="1"/>
        <v>504.27515538189749</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226.17020432623707</v>
      </c>
      <c r="C414" s="23">
        <f ca="1"/>
        <v>233.04451142126203</v>
      </c>
      <c r="D414" s="23">
        <f ca="1"/>
        <v>260.99222948723911</v>
      </c>
      <c r="E414" s="23">
        <f ca="1"/>
        <v>281.15606037969337</v>
      </c>
      <c r="F414" s="23">
        <f ca="1"/>
        <v>291.76266753076993</v>
      </c>
      <c r="G414" s="23">
        <f ca="1"/>
        <v>301.26324538765647</v>
      </c>
      <c r="H414" s="23">
        <f ca="1"/>
        <v>307.29681320743373</v>
      </c>
      <c r="I414" s="23">
        <f ca="1"/>
        <v>314.18458722266377</v>
      </c>
      <c r="J414" s="23">
        <f ca="1"/>
        <v>319.68825777147475</v>
      </c>
      <c r="K414" s="23">
        <f ca="1"/>
        <v>323.27510167195868</v>
      </c>
      <c r="L414" s="23">
        <f ca="1"/>
        <v>331.81769078600234</v>
      </c>
      <c r="M414" s="23">
        <f ca="1"/>
        <v>337.72606853403988</v>
      </c>
      <c r="N414" s="23">
        <f ca="1"/>
        <v>340.83526136450359</v>
      </c>
      <c r="O414" s="23">
        <f ca="1"/>
        <v>346.6011336070577</v>
      </c>
      <c r="P414" s="23">
        <f ca="1"/>
        <v>344.92301809276404</v>
      </c>
      <c r="Q414" s="23">
        <f ca="1"/>
        <v>344.92301809276404</v>
      </c>
      <c r="R414" s="23">
        <f ca="1"/>
        <v>344.92301809276404</v>
      </c>
      <c r="S414" s="23">
        <f ca="1"/>
        <v>344.92301809276404</v>
      </c>
      <c r="T414" s="23">
        <f ca="1"/>
        <v>344.92301809276404</v>
      </c>
      <c r="U414" s="23">
        <f ca="1"/>
        <v>344.92301809276404</v>
      </c>
      <c r="V414" s="23">
        <f ca="1"/>
        <v>344.92301809276404</v>
      </c>
      <c r="W414" s="23">
        <f ca="1"/>
        <v>344.92301809276404</v>
      </c>
      <c r="X414" s="23">
        <f ca="1"/>
        <v>344.92301809276404</v>
      </c>
      <c r="Y414" s="23">
        <f ca="1"/>
        <v>344.92301809276404</v>
      </c>
      <c r="Z414" s="23">
        <f ca="1"/>
        <v>344.92301809276404</v>
      </c>
      <c r="AA414" s="23">
        <f ca="1"/>
        <v>344.92301809276404</v>
      </c>
      <c r="AB414" s="23">
        <f ca="1"/>
        <v>344.92301809276404</v>
      </c>
      <c r="AC414" s="23">
        <f ca="1"/>
        <v>344.92301809276404</v>
      </c>
      <c r="AD414" s="23">
        <f ca="1"/>
        <v>344.92301809276404</v>
      </c>
      <c r="AE414" s="23">
        <f ca="1"/>
        <v>344.92301809276404</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402.82565049074788</v>
      </c>
      <c r="AH414" s="23">
        <f ca="1"/>
        <v>416.75746802905883</v>
      </c>
      <c r="AI414" s="23">
        <f ca="1"/>
        <v>461.13098879010744</v>
      </c>
      <c r="AJ414" s="23">
        <f ca="1"/>
        <v>492.69696625549733</v>
      </c>
      <c r="AK414" s="23">
        <f ca="1"/>
        <v>511.62383423879305</v>
      </c>
      <c r="AL414" s="23">
        <f ca="1"/>
        <v>526.77637942361059</v>
      </c>
      <c r="AM414" s="23">
        <f ca="1"/>
        <v>539.0760325655915</v>
      </c>
      <c r="AN414" s="23">
        <f ca="1"/>
        <v>550.90643805635762</v>
      </c>
      <c r="AO414" s="23">
        <f ca="1"/>
        <v>561.14829183325742</v>
      </c>
      <c r="AP414" s="23">
        <f ca="1"/>
        <v>566.28649261472708</v>
      </c>
      <c r="AQ414" s="23">
        <f ca="1"/>
        <v>573.85862497887445</v>
      </c>
      <c r="AR414" s="23">
        <f ca="1"/>
        <v>582.5214087578413</v>
      </c>
      <c r="AS414" s="23">
        <f ca="1"/>
        <v>591.36333055535636</v>
      </c>
      <c r="AT414" s="23">
        <f ca="1"/>
        <v>602.48525955109312</v>
      </c>
      <c r="AU414" s="23">
        <f ca="1"/>
        <v>604.22158257470596</v>
      </c>
      <c r="AV414" s="23">
        <f ca="1"/>
        <v>604.22158257470596</v>
      </c>
      <c r="AW414" s="23">
        <f ca="1"/>
        <v>604.22158257470596</v>
      </c>
      <c r="AX414" s="23">
        <f ca="1"/>
        <v>604.22158257470596</v>
      </c>
      <c r="AY414" s="23">
        <f ca="1"/>
        <v>604.22158257470596</v>
      </c>
      <c r="AZ414" s="23">
        <f ca="1"/>
        <v>604.22158257470596</v>
      </c>
      <c r="BA414" s="23">
        <f ca="1"/>
        <v>604.22158257470596</v>
      </c>
      <c r="BB414" s="23">
        <f ca="1"/>
        <v>604.22158257470596</v>
      </c>
      <c r="BC414" s="23">
        <f ca="1"/>
        <v>604.22158257470596</v>
      </c>
      <c r="BD414" s="23">
        <f ca="1"/>
        <v>604.22158257470596</v>
      </c>
      <c r="BE414" s="23">
        <f ca="1"/>
        <v>604.22158257470596</v>
      </c>
      <c r="BF414" s="23">
        <f ca="1"/>
        <v>604.22158257470596</v>
      </c>
      <c r="BG414" s="23">
        <f ca="1"/>
        <v>604.22158257470596</v>
      </c>
      <c r="BH414" s="23">
        <f ca="1"/>
        <v>604.22158257470596</v>
      </c>
      <c r="BI414" s="23">
        <f ca="1"/>
        <v>604.22158257470596</v>
      </c>
      <c r="BJ414" s="23">
        <f ca="1"/>
        <v>604.22158257470596</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870.7552866560128</v>
      </c>
      <c r="C415" s="23">
        <f ca="1"/>
        <v>897.22136897185874</v>
      </c>
      <c r="D415" s="23">
        <f ca="1"/>
        <v>1004.8200835258706</v>
      </c>
      <c r="E415" s="23">
        <f ca="1"/>
        <v>1082.4508324618196</v>
      </c>
      <c r="F415" s="23">
        <f ca="1"/>
        <v>1123.2862699934642</v>
      </c>
      <c r="G415" s="23">
        <f ca="1"/>
        <v>1159.8634947424775</v>
      </c>
      <c r="H415" s="23">
        <f ca="1"/>
        <v>1183.0927308486198</v>
      </c>
      <c r="I415" s="23">
        <f ca="1"/>
        <v>1209.6106608072557</v>
      </c>
      <c r="J415" s="23">
        <f ca="1"/>
        <v>1230.7997924201777</v>
      </c>
      <c r="K415" s="23">
        <f ca="1"/>
        <v>1244.609141437041</v>
      </c>
      <c r="L415" s="23">
        <f ca="1"/>
        <v>1277.4981095261091</v>
      </c>
      <c r="M415" s="23">
        <f ca="1"/>
        <v>1300.2453638560535</v>
      </c>
      <c r="N415" s="23">
        <f ca="1"/>
        <v>1312.2157562533389</v>
      </c>
      <c r="O415" s="23">
        <f ca="1"/>
        <v>1334.4143643871719</v>
      </c>
      <c r="P415" s="23">
        <f ca="1"/>
        <v>1327.9536196571416</v>
      </c>
      <c r="Q415" s="23">
        <f ca="1"/>
        <v>1327.9536196571416</v>
      </c>
      <c r="R415" s="23">
        <f ca="1"/>
        <v>1327.9536196571416</v>
      </c>
      <c r="S415" s="23">
        <f ca="1"/>
        <v>1327.9536196571416</v>
      </c>
      <c r="T415" s="23">
        <f ca="1"/>
        <v>1327.9536196571416</v>
      </c>
      <c r="U415" s="23">
        <f ca="1"/>
        <v>1327.9536196571416</v>
      </c>
      <c r="V415" s="23">
        <f ca="1"/>
        <v>1327.9536196571416</v>
      </c>
      <c r="W415" s="23">
        <f ca="1"/>
        <v>1327.9536196571416</v>
      </c>
      <c r="X415" s="23">
        <f ca="1"/>
        <v>1327.9536196571416</v>
      </c>
      <c r="Y415" s="23">
        <f ca="1"/>
        <v>1327.9536196571416</v>
      </c>
      <c r="Z415" s="23">
        <f ca="1"/>
        <v>1327.9536196571416</v>
      </c>
      <c r="AA415" s="23">
        <f ca="1"/>
        <v>1327.9536196571416</v>
      </c>
      <c r="AB415" s="23">
        <f ca="1"/>
        <v>1327.9536196571416</v>
      </c>
      <c r="AC415" s="23">
        <f ca="1"/>
        <v>1327.9536196571416</v>
      </c>
      <c r="AD415" s="23">
        <f ca="1"/>
        <v>1327.9536196571416</v>
      </c>
      <c r="AE415" s="23">
        <f ca="1"/>
        <v>1327.9536196571416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459.76641913154543</v>
      </c>
      <c r="AH415" s="23">
        <f ca="1"/>
        <v>475.66754621662511</v>
      </c>
      <c r="AI415" s="23">
        <f ca="1"/>
        <v>526.31341427322047</v>
      </c>
      <c r="AJ415" s="23">
        <f ca="1"/>
        <v>562.34134945552262</v>
      </c>
      <c r="AK415" s="23">
        <f ca="1"/>
        <v>583.94359426653227</v>
      </c>
      <c r="AL415" s="23">
        <f ca="1"/>
        <v>601.23800298123388</v>
      </c>
      <c r="AM415" s="23">
        <f ca="1"/>
        <v>615.27625371020156</v>
      </c>
      <c r="AN415" s="23">
        <f ca="1"/>
        <v>628.77892704477506</v>
      </c>
      <c r="AO415" s="23">
        <f ca="1"/>
        <v>640.46850150592854</v>
      </c>
      <c r="AP415" s="23">
        <f ca="1"/>
        <v>646.33300435274873</v>
      </c>
      <c r="AQ415" s="23">
        <f ca="1"/>
        <v>654.97548324656498</v>
      </c>
      <c r="AR415" s="23">
        <f ca="1"/>
        <v>664.86278082285958</v>
      </c>
      <c r="AS415" s="23">
        <f ca="1"/>
        <v>674.95453818273018</v>
      </c>
      <c r="AT415" s="23">
        <f ca="1"/>
        <v>687.64858947260109</v>
      </c>
      <c r="AU415" s="23">
        <f ca="1"/>
        <v>689.63034763037876</v>
      </c>
      <c r="AV415" s="23">
        <f ca="1"/>
        <v>689.63034763037876</v>
      </c>
      <c r="AW415" s="23">
        <f ca="1"/>
        <v>689.63034763037876</v>
      </c>
      <c r="AX415" s="23">
        <f ca="1"/>
        <v>689.63034763037876</v>
      </c>
      <c r="AY415" s="23">
        <f ca="1"/>
        <v>689.63034763037876</v>
      </c>
      <c r="AZ415" s="23">
        <f ca="1"/>
        <v>689.63034763037876</v>
      </c>
      <c r="BA415" s="23">
        <f ca="1"/>
        <v>689.63034763037876</v>
      </c>
      <c r="BB415" s="23">
        <f ca="1"/>
        <v>689.63034763037876</v>
      </c>
      <c r="BC415" s="23">
        <f ca="1"/>
        <v>689.63034763037876</v>
      </c>
      <c r="BD415" s="23">
        <f ca="1"/>
        <v>689.63034763037876</v>
      </c>
      <c r="BE415" s="23">
        <f ca="1"/>
        <v>689.63034763037876</v>
      </c>
      <c r="BF415" s="23">
        <f ca="1"/>
        <v>689.63034763037876</v>
      </c>
      <c r="BG415" s="23">
        <f ca="1"/>
        <v>689.63034763037876</v>
      </c>
      <c r="BH415" s="23">
        <f ca="1"/>
        <v>689.63034763037876</v>
      </c>
      <c r="BI415" s="23">
        <f ca="1"/>
        <v>689.63034763037876</v>
      </c>
      <c r="BJ415" s="23">
        <f ca="1"/>
        <v>689.63034763037876</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1318.7876914165688</v>
      </c>
      <c r="C416" s="23">
        <f ca="1"/>
        <v>1358.8714487397026</v>
      </c>
      <c r="D416" s="23">
        <f ca="1"/>
        <v>1521.8332619386988</v>
      </c>
      <c r="E416" s="23">
        <f ca="1"/>
        <v>1639.407599690177</v>
      </c>
      <c r="F416" s="23">
        <f ca="1"/>
        <v>1701.2542209115736</v>
      </c>
      <c r="G416" s="23">
        <f ca="1"/>
        <v>1756.6516379866102</v>
      </c>
      <c r="H416" s="23">
        <f ca="1"/>
        <v>1791.8330846309784</v>
      </c>
      <c r="I416" s="23">
        <f ca="1"/>
        <v>1831.9953669245463</v>
      </c>
      <c r="J416" s="23">
        <f ca="1"/>
        <v>1864.0870078151138</v>
      </c>
      <c r="K416" s="23">
        <f ca="1"/>
        <v>1885.0017237967447</v>
      </c>
      <c r="L416" s="23">
        <f ca="1"/>
        <v>1934.8131541307764</v>
      </c>
      <c r="M416" s="23">
        <f ca="1"/>
        <v>1969.2646234282615</v>
      </c>
      <c r="N416" s="23">
        <f ca="1"/>
        <v>1987.3941787658946</v>
      </c>
      <c r="O416" s="23">
        <f ca="1"/>
        <v>2021.0147052468824</v>
      </c>
      <c r="P416" s="23">
        <f ca="1"/>
        <v>2011.2296935932986</v>
      </c>
      <c r="Q416" s="23">
        <f ca="1"/>
        <v>2011.2296935932986</v>
      </c>
      <c r="R416" s="23">
        <f ca="1"/>
        <v>2011.2296935932986</v>
      </c>
      <c r="S416" s="23">
        <f ca="1"/>
        <v>2011.2296935932986</v>
      </c>
      <c r="T416" s="23">
        <f ca="1"/>
        <v>2011.2296935932986</v>
      </c>
      <c r="U416" s="23">
        <f ca="1"/>
        <v>2011.2296935932986</v>
      </c>
      <c r="V416" s="23">
        <f ca="1"/>
        <v>2011.2296935932986</v>
      </c>
      <c r="W416" s="23">
        <f ca="1"/>
        <v>2011.2296935932986</v>
      </c>
      <c r="X416" s="23">
        <f ca="1"/>
        <v>2011.2296935932986</v>
      </c>
      <c r="Y416" s="23">
        <f ca="1"/>
        <v>2011.2296935932986</v>
      </c>
      <c r="Z416" s="23">
        <f ca="1"/>
        <v>2011.2296935932986</v>
      </c>
      <c r="AA416" s="23">
        <f ca="1"/>
        <v>2011.2296935932986</v>
      </c>
      <c r="AB416" s="23">
        <f ca="1"/>
        <v>2011.2296935932986</v>
      </c>
      <c r="AC416" s="23">
        <f ca="1"/>
        <v>2011.2296935932986</v>
      </c>
      <c r="AD416" s="23">
        <f ca="1"/>
        <v>2011.2296935932986</v>
      </c>
      <c r="AE416" s="23">
        <f ca="1"/>
        <v>2011.2296935932986</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394.34511048041617</v>
      </c>
      <c r="AH416" s="23">
        <f ca="1"/>
        <v>407.98362659686791</v>
      </c>
      <c r="AI416" s="23">
        <f ca="1"/>
        <v>451.42296797347331</v>
      </c>
      <c r="AJ416" s="23">
        <f ca="1"/>
        <v>482.32439854485506</v>
      </c>
      <c r="AK416" s="23">
        <f ca="1"/>
        <v>500.85280614955497</v>
      </c>
      <c r="AL416" s="23">
        <f ca="1"/>
        <v>515.68635038311322</v>
      </c>
      <c r="AM416" s="23">
        <f ca="1"/>
        <v>527.72706345894721</v>
      </c>
      <c r="AN416" s="23">
        <f ca="1"/>
        <v>539.30840778148661</v>
      </c>
      <c r="AO416" s="23">
        <f ca="1"/>
        <v>549.33464358413596</v>
      </c>
      <c r="AP416" s="23">
        <f ca="1"/>
        <v>554.36467171757465</v>
      </c>
      <c r="AQ416" s="23">
        <f ca="1"/>
        <v>561.77739076879254</v>
      </c>
      <c r="AR416" s="23">
        <f ca="1"/>
        <v>570.25780015241276</v>
      </c>
      <c r="AS416" s="23">
        <f ca="1"/>
        <v>578.91357622787484</v>
      </c>
      <c r="AT416" s="23">
        <f ca="1"/>
        <v>589.80135935001704</v>
      </c>
      <c r="AU416" s="23">
        <f ca="1"/>
        <v>591.50112820471179</v>
      </c>
      <c r="AV416" s="23">
        <f ca="1"/>
        <v>591.50112820471179</v>
      </c>
      <c r="AW416" s="23">
        <f ca="1"/>
        <v>591.50112820471179</v>
      </c>
      <c r="AX416" s="23">
        <f ca="1"/>
        <v>591.50112820471179</v>
      </c>
      <c r="AY416" s="23">
        <f ca="1"/>
        <v>591.50112820471179</v>
      </c>
      <c r="AZ416" s="23">
        <f ca="1"/>
        <v>591.50112820471179</v>
      </c>
      <c r="BA416" s="23">
        <f ca="1"/>
        <v>591.50112820471179</v>
      </c>
      <c r="BB416" s="23">
        <f ca="1"/>
        <v>591.50112820471179</v>
      </c>
      <c r="BC416" s="23">
        <f ca="1"/>
        <v>591.50112820471179</v>
      </c>
      <c r="BD416" s="23">
        <f ca="1"/>
        <v>591.50112820471179</v>
      </c>
      <c r="BE416" s="23">
        <f ca="1"/>
        <v>591.50112820471179</v>
      </c>
      <c r="BF416" s="23">
        <f ca="1"/>
        <v>591.50112820471179</v>
      </c>
      <c r="BG416" s="23">
        <f ca="1"/>
        <v>591.50112820471179</v>
      </c>
      <c r="BH416" s="23">
        <f ca="1"/>
        <v>591.50112820471179</v>
      </c>
      <c r="BI416" s="23">
        <f ca="1"/>
        <v>591.50112820471179</v>
      </c>
      <c r="BJ416" s="23">
        <f ca="1"/>
        <v>591.50112820471179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2014.530319962972</v>
      </c>
      <c r="C417" s="23">
        <f ca="1"/>
        <v>2075.7607553022294</v>
      </c>
      <c r="D417" s="23">
        <f ca="1"/>
        <v>2324.6950726470386</v>
      </c>
      <c r="E417" s="23">
        <f ca="1"/>
        <v>2504.297194953398</v>
      </c>
      <c r="F417" s="23">
        <f ca="1"/>
        <v>2598.7717600776291</v>
      </c>
      <c r="G417" s="23">
        <f ca="1"/>
        <v>2683.3947642743256</v>
      </c>
      <c r="H417" s="23">
        <f ca="1"/>
        <v>2737.136614783341</v>
      </c>
      <c r="I417" s="23">
        <f ca="1"/>
        <v>2798.4870019047112</v>
      </c>
      <c r="J417" s="23">
        <f ca="1"/>
        <v>2847.5089817216203</v>
      </c>
      <c r="K417" s="23">
        <f ca="1"/>
        <v>2879.4575127495018</v>
      </c>
      <c r="L417" s="23">
        <f ca="1"/>
        <v>2955.5475743581619</v>
      </c>
      <c r="M417" s="23">
        <f ca="1"/>
        <v>3008.1743390138954</v>
      </c>
      <c r="N417" s="23">
        <f ca="1"/>
        <v>3035.8683637252402</v>
      </c>
      <c r="O417" s="23">
        <f ca="1"/>
        <v>3087.2258114857036</v>
      </c>
      <c r="P417" s="23">
        <f ca="1"/>
        <v>3072.2785968691028</v>
      </c>
      <c r="Q417" s="23">
        <f ca="1"/>
        <v>3072.2785968691028</v>
      </c>
      <c r="R417" s="23">
        <f ca="1"/>
        <v>3072.2785968691028</v>
      </c>
      <c r="S417" s="23">
        <f ca="1"/>
        <v>3072.2785968691028</v>
      </c>
      <c r="T417" s="23">
        <f ca="1"/>
        <v>3072.2785968691028</v>
      </c>
      <c r="U417" s="23">
        <f ca="1"/>
        <v>3072.2785968691028</v>
      </c>
      <c r="V417" s="23">
        <f ca="1"/>
        <v>3072.2785968691028</v>
      </c>
      <c r="W417" s="23">
        <f ca="1"/>
        <v>3072.2785968691028</v>
      </c>
      <c r="X417" s="23">
        <f ca="1"/>
        <v>3072.2785968691028</v>
      </c>
      <c r="Y417" s="23">
        <f ca="1"/>
        <v>3072.2785968691028</v>
      </c>
      <c r="Z417" s="23">
        <f ca="1"/>
        <v>3072.2785968691028</v>
      </c>
      <c r="AA417" s="23">
        <f ca="1"/>
        <v>3072.2785968691028</v>
      </c>
      <c r="AB417" s="23">
        <f ca="1"/>
        <v>3072.2785968691028</v>
      </c>
      <c r="AC417" s="23">
        <f ca="1"/>
        <v>3072.2785968691028</v>
      </c>
      <c r="AD417" s="23">
        <f ca="1"/>
        <v>3072.2785968691028</v>
      </c>
      <c r="AE417" s="23">
        <f ca="1"/>
        <v>3072.2785968691028</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421.60398908505704</v>
      </c>
      <c r="AH417" s="23">
        <f ca="1"/>
        <v>436.18525977177057</v>
      </c>
      <c r="AI417" s="23">
        <f ca="1"/>
        <v>482.62732059837225</v>
      </c>
      <c r="AJ417" s="23">
        <f ca="1"/>
        <v>515.66479475763788</v>
      </c>
      <c r="AK417" s="23">
        <f ca="1"/>
        <v>535.47396786496688</v>
      </c>
      <c r="AL417" s="23">
        <f ca="1"/>
        <v>551.33287229900179</v>
      </c>
      <c r="AM417" s="23">
        <f ca="1"/>
        <v>564.20589273030828</v>
      </c>
      <c r="AN417" s="23">
        <f ca="1"/>
        <v>576.58779080786201</v>
      </c>
      <c r="AO417" s="23">
        <f ca="1"/>
        <v>587.30708438488807</v>
      </c>
      <c r="AP417" s="23">
        <f ca="1"/>
        <v>592.68481031556917</v>
      </c>
      <c r="AQ417" s="23">
        <f ca="1"/>
        <v>600.60992930120301</v>
      </c>
      <c r="AR417" s="23">
        <f ca="1"/>
        <v>609.67654209843761</v>
      </c>
      <c r="AS417" s="23">
        <f ca="1"/>
        <v>618.93064370906995</v>
      </c>
      <c r="AT417" s="23">
        <f ca="1"/>
        <v>630.5710385677661</v>
      </c>
      <c r="AU417" s="23">
        <f ca="1"/>
        <v>632.38830296541209</v>
      </c>
      <c r="AV417" s="23">
        <f ca="1"/>
        <v>632.38830296541209</v>
      </c>
      <c r="AW417" s="23">
        <f ca="1"/>
        <v>632.38830296541209</v>
      </c>
      <c r="AX417" s="23">
        <f ca="1"/>
        <v>632.38830296541209</v>
      </c>
      <c r="AY417" s="23">
        <f ca="1"/>
        <v>632.38830296541209</v>
      </c>
      <c r="AZ417" s="23">
        <f ca="1"/>
        <v>632.38830296541209</v>
      </c>
      <c r="BA417" s="23">
        <f ca="1"/>
        <v>632.38830296541209</v>
      </c>
      <c r="BB417" s="23">
        <f ca="1"/>
        <v>632.38830296541209</v>
      </c>
      <c r="BC417" s="23">
        <f ca="1"/>
        <v>632.38830296541209</v>
      </c>
      <c r="BD417" s="23">
        <f ca="1"/>
        <v>632.38830296541209</v>
      </c>
      <c r="BE417" s="23">
        <f ca="1"/>
        <v>632.38830296541209</v>
      </c>
      <c r="BF417" s="23">
        <f ca="1"/>
        <v>632.38830296541209</v>
      </c>
      <c r="BG417" s="23">
        <f ca="1"/>
        <v>632.38830296541209</v>
      </c>
      <c r="BH417" s="23">
        <f ca="1"/>
        <v>632.38830296541209</v>
      </c>
      <c r="BI417" s="23">
        <f ca="1"/>
        <v>632.38830296541209</v>
      </c>
      <c r="BJ417" s="23">
        <f ca="1"/>
        <v>632.38830296541209</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3678.4968232203619</v>
      </c>
      <c r="C418" s="23">
        <f ca="1"/>
        <v>3790.3025179015899</v>
      </c>
      <c r="D418" s="23">
        <f ca="1"/>
        <v>4244.8521895889544</v>
      </c>
      <c r="E418" s="23">
        <f ca="1"/>
        <v>4572.8024963183761</v>
      </c>
      <c r="F418" s="23">
        <f ca="1"/>
        <v>4745.3113854826743</v>
      </c>
      <c r="G418" s="23">
        <f ca="1"/>
        <v>4899.8314981978956</v>
      </c>
      <c r="H418" s="23">
        <f ca="1"/>
        <v>4997.9631690952747</v>
      </c>
      <c r="I418" s="23">
        <f ca="1"/>
        <v>5109.9878936144114</v>
      </c>
      <c r="J418" s="23">
        <f ca="1"/>
        <v>5199.5011638975748</v>
      </c>
      <c r="K418" s="23">
        <f ca="1"/>
        <v>5257.8386179075887</v>
      </c>
      <c r="L418" s="23">
        <f ca="1"/>
        <v>5396.7777279981447</v>
      </c>
      <c r="M418" s="23">
        <f ca="1"/>
        <v>5492.8732718001556</v>
      </c>
      <c r="N418" s="23">
        <f ca="1"/>
        <v>5543.4420723356279</v>
      </c>
      <c r="O418" s="23">
        <f ca="1"/>
        <v>5637.2198658805983</v>
      </c>
      <c r="P418" s="23">
        <f ca="1"/>
        <v>5609.9265156945503</v>
      </c>
      <c r="Q418" s="23">
        <f ca="1"/>
        <v>5609.9265156945503</v>
      </c>
      <c r="R418" s="23">
        <f ca="1"/>
        <v>5609.9265156945503</v>
      </c>
      <c r="S418" s="23">
        <f ca="1"/>
        <v>5609.9265156945503</v>
      </c>
      <c r="T418" s="23">
        <f ca="1"/>
        <v>5609.9265156945503</v>
      </c>
      <c r="U418" s="23">
        <f ca="1"/>
        <v>5609.9265156945503</v>
      </c>
      <c r="V418" s="23">
        <f ca="1"/>
        <v>5609.9265156945503</v>
      </c>
      <c r="W418" s="23">
        <f ca="1"/>
        <v>5609.9265156945503</v>
      </c>
      <c r="X418" s="23">
        <f ca="1"/>
        <v>5609.9265156945503</v>
      </c>
      <c r="Y418" s="23">
        <f ca="1"/>
        <v>5609.9265156945503</v>
      </c>
      <c r="Z418" s="23">
        <f ca="1"/>
        <v>5609.9265156945503</v>
      </c>
      <c r="AA418" s="23">
        <f ca="1"/>
        <v>5609.9265156945503</v>
      </c>
      <c r="AB418" s="23">
        <f ca="1"/>
        <v>5609.9265156945503</v>
      </c>
      <c r="AC418" s="23">
        <f ca="1"/>
        <v>5609.9265156945503</v>
      </c>
      <c r="AD418" s="23">
        <f ca="1"/>
        <v>5609.9265156945503</v>
      </c>
      <c r="AE418" s="23">
        <f ca="1"/>
        <v>5609.9265156945503</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1112.1622470692039</v>
      </c>
      <c r="AH418" s="23">
        <f ca="1"/>
        <v>1150.6266335358791</v>
      </c>
      <c r="AI418" s="23">
        <f ca="1"/>
        <v>1273.1375870957079</v>
      </c>
      <c r="AJ418" s="23">
        <f ca="1"/>
        <v>1360.2881654813568</v>
      </c>
      <c r="AK418" s="23">
        <f ca="1"/>
        <v>1412.5433979886218</v>
      </c>
      <c r="AL418" s="23">
        <f ca="1"/>
        <v>1454.3780941680584</v>
      </c>
      <c r="AM418" s="23">
        <f ca="1"/>
        <v>1488.3362342713324</v>
      </c>
      <c r="AN418" s="23">
        <f ca="1"/>
        <v>1520.9988274759139</v>
      </c>
      <c r="AO418" s="23">
        <f ca="1"/>
        <v>1549.2755846704829</v>
      </c>
      <c r="AP418" s="23">
        <f ca="1"/>
        <v>1563.461654797969</v>
      </c>
      <c r="AQ418" s="23">
        <f ca="1"/>
        <v>1584.3675721221416</v>
      </c>
      <c r="AR418" s="23">
        <f ca="1"/>
        <v>1608.2846713976051</v>
      </c>
      <c r="AS418" s="23">
        <f ca="1"/>
        <v>1632.6963532325492</v>
      </c>
      <c r="AT418" s="23">
        <f ca="1"/>
        <v>1663.4029120839371</v>
      </c>
      <c r="AU418" s="23">
        <f ca="1"/>
        <v>1668.1967302363478</v>
      </c>
      <c r="AV418" s="23">
        <f ca="1"/>
        <v>1668.1967302363478</v>
      </c>
      <c r="AW418" s="23">
        <f ca="1"/>
        <v>1668.1967302363478</v>
      </c>
      <c r="AX418" s="23">
        <f ca="1"/>
        <v>1668.1967302363478</v>
      </c>
      <c r="AY418" s="23">
        <f ca="1"/>
        <v>1668.1967302363478</v>
      </c>
      <c r="AZ418" s="23">
        <f ca="1"/>
        <v>1668.1967302363478</v>
      </c>
      <c r="BA418" s="23">
        <f ca="1"/>
        <v>1668.1967302363478</v>
      </c>
      <c r="BB418" s="23">
        <f ca="1"/>
        <v>1668.1967302363478</v>
      </c>
      <c r="BC418" s="23">
        <f ca="1"/>
        <v>1668.1967302363478</v>
      </c>
      <c r="BD418" s="23">
        <f ca="1"/>
        <v>1668.1967302363478</v>
      </c>
      <c r="BE418" s="23">
        <f ca="1"/>
        <v>1668.1967302363478</v>
      </c>
      <c r="BF418" s="23">
        <f ca="1"/>
        <v>1668.1967302363478</v>
      </c>
      <c r="BG418" s="23">
        <f ca="1"/>
        <v>1668.1967302363478</v>
      </c>
      <c r="BH418" s="23">
        <f ca="1"/>
        <v>1668.1967302363478</v>
      </c>
      <c r="BI418" s="23">
        <f ca="1"/>
        <v>1668.1967302363478</v>
      </c>
      <c r="BJ418" s="23">
        <f ca="1"/>
        <v>1668.1967302363478</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7148.5939581684124</v>
      </c>
      <c r="C419" s="23">
        <f ca="1"/>
        <v>7365.87116456473</v>
      </c>
      <c r="D419" s="23">
        <f ca="1"/>
        <v>8249.218682007202</v>
      </c>
      <c r="E419" s="23">
        <f ca="1"/>
        <v>8886.5397655722591</v>
      </c>
      <c r="F419" s="23">
        <f ca="1"/>
        <v>9221.7843130259225</v>
      </c>
      <c r="G419" s="23">
        <f ca="1"/>
        <v>9522.0704345739377</v>
      </c>
      <c r="H419" s="23">
        <f ca="1"/>
        <v>9712.7742745918931</v>
      </c>
      <c r="I419" s="23">
        <f ca="1"/>
        <v>9930.477131858981</v>
      </c>
      <c r="J419" s="23">
        <f ca="1"/>
        <v>10104.432433133896</v>
      </c>
      <c r="K419" s="23">
        <f ca="1"/>
        <v>10217.80232070276</v>
      </c>
      <c r="L419" s="23">
        <f ca="1"/>
        <v>10487.809155200206</v>
      </c>
      <c r="M419" s="23">
        <f ca="1"/>
        <v>10674.556094736387</v>
      </c>
      <c r="N419" s="23">
        <f ca="1"/>
        <v>10772.828796699256</v>
      </c>
      <c r="O419" s="23">
        <f ca="1"/>
        <v>10955.071544365692</v>
      </c>
      <c r="P419" s="23">
        <f ca="1"/>
        <v>10902.031107574627</v>
      </c>
      <c r="Q419" s="23">
        <f ca="1"/>
        <v>10902.031107574627</v>
      </c>
      <c r="R419" s="23">
        <f ca="1"/>
        <v>10902.031107574627</v>
      </c>
      <c r="S419" s="23">
        <f ca="1"/>
        <v>10902.031107574627</v>
      </c>
      <c r="T419" s="23">
        <f ca="1"/>
        <v>10902.031107574627</v>
      </c>
      <c r="U419" s="23">
        <f ca="1"/>
        <v>10902.031107574627</v>
      </c>
      <c r="V419" s="23">
        <f ca="1"/>
        <v>10902.031107574627</v>
      </c>
      <c r="W419" s="23">
        <f ca="1"/>
        <v>10902.031107574627</v>
      </c>
      <c r="X419" s="23">
        <f ca="1"/>
        <v>10902.031107574627</v>
      </c>
      <c r="Y419" s="23">
        <f ca="1"/>
        <v>10902.031107574627</v>
      </c>
      <c r="Z419" s="23">
        <f ca="1"/>
        <v>10902.031107574627</v>
      </c>
      <c r="AA419" s="23">
        <f ca="1"/>
        <v>10902.031107574627</v>
      </c>
      <c r="AB419" s="23">
        <f ca="1"/>
        <v>10902.031107574627</v>
      </c>
      <c r="AC419" s="23">
        <f ca="1"/>
        <v>10902.031107574627</v>
      </c>
      <c r="AD419" s="23">
        <f ca="1"/>
        <v>10902.031107574627</v>
      </c>
      <c r="AE419" s="23">
        <f ca="1"/>
        <v>10902.031107574627</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1241.7933586556769</v>
      </c>
      <c r="AH419" s="23">
        <f ca="1"/>
        <v>1284.7410668564846</v>
      </c>
      <c r="AI419" s="23">
        <f ca="1"/>
        <v>1421.5316195785128</v>
      </c>
      <c r="AJ419" s="23">
        <f ca="1"/>
        <v>1518.8402719154283</v>
      </c>
      <c r="AK419" s="23">
        <f ca="1"/>
        <v>1577.1862559240835</v>
      </c>
      <c r="AL419" s="23">
        <f ca="1"/>
        <v>1623.8971095013401</v>
      </c>
      <c r="AM419" s="23">
        <f ca="1"/>
        <v>1661.81333347286</v>
      </c>
      <c r="AN419" s="23">
        <f ca="1"/>
        <v>1698.2830045346197</v>
      </c>
      <c r="AO419" s="23">
        <f ca="1"/>
        <v>1729.8556364784458</v>
      </c>
      <c r="AP419" s="23">
        <f ca="1"/>
        <v>1745.695202797262</v>
      </c>
      <c r="AQ419" s="23">
        <f ca="1"/>
        <v>1769.0378664762122</v>
      </c>
      <c r="AR419" s="23">
        <f ca="1"/>
        <v>1795.7426886519743</v>
      </c>
      <c r="AS419" s="23">
        <f ca="1"/>
        <v>1822.9997408097274</v>
      </c>
      <c r="AT419" s="23">
        <f ca="1"/>
        <v>1857.2853865860582</v>
      </c>
      <c r="AU419" s="23">
        <f ca="1"/>
        <v>1862.637961320504</v>
      </c>
      <c r="AV419" s="23">
        <f ca="1"/>
        <v>1862.637961320504</v>
      </c>
      <c r="AW419" s="23">
        <f ca="1"/>
        <v>1862.637961320504</v>
      </c>
      <c r="AX419" s="23">
        <f ca="1"/>
        <v>1862.637961320504</v>
      </c>
      <c r="AY419" s="23">
        <f ca="1"/>
        <v>1862.637961320504</v>
      </c>
      <c r="AZ419" s="23">
        <f ca="1"/>
        <v>1862.637961320504</v>
      </c>
      <c r="BA419" s="23">
        <f ca="1"/>
        <v>1862.637961320504</v>
      </c>
      <c r="BB419" s="23">
        <f ca="1"/>
        <v>1862.637961320504</v>
      </c>
      <c r="BC419" s="23">
        <f ca="1"/>
        <v>1862.637961320504</v>
      </c>
      <c r="BD419" s="23">
        <f ca="1"/>
        <v>1862.637961320504</v>
      </c>
      <c r="BE419" s="23">
        <f ca="1"/>
        <v>1862.637961320504</v>
      </c>
      <c r="BF419" s="23">
        <f ca="1"/>
        <v>1862.637961320504</v>
      </c>
      <c r="BG419" s="23">
        <f ca="1"/>
        <v>1862.637961320504</v>
      </c>
      <c r="BH419" s="23">
        <f ca="1"/>
        <v>1862.637961320504</v>
      </c>
      <c r="BI419" s="23">
        <f ca="1"/>
        <v>1862.637961320504</v>
      </c>
      <c r="BJ419" s="23">
        <f ca="1"/>
        <v>1862.637961320504</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8285.9069856377973</v>
      </c>
      <c r="C420" s="23">
        <f ca="1"/>
        <v>8537.7521362833941</v>
      </c>
      <c r="D420" s="23">
        <f ca="1"/>
        <v>9561.6367502862468</v>
      </c>
      <c r="E420" s="23">
        <f ca="1"/>
        <v>10300.353097767673</v>
      </c>
      <c r="F420" s="23">
        <f ca="1"/>
        <v>10688.933726895333</v>
      </c>
      <c r="G420" s="23">
        <f ca="1"/>
        <v>11036.99418280942</v>
      </c>
      <c r="H420" s="23">
        <f ca="1"/>
        <v>11258.038249578263</v>
      </c>
      <c r="I420" s="23">
        <f ca="1"/>
        <v>11510.376770464803</v>
      </c>
      <c r="J420" s="23">
        <f ca="1"/>
        <v>11712.007672213747</v>
      </c>
      <c r="K420" s="23">
        <f ca="1"/>
        <v>11843.414260539335</v>
      </c>
      <c r="L420" s="23">
        <f ca="1"/>
        <v>12156.378114581701</v>
      </c>
      <c r="M420" s="23">
        <f ca="1"/>
        <v>12372.835753650877</v>
      </c>
      <c r="N420" s="23">
        <f ca="1"/>
        <v>12486.743253846938</v>
      </c>
      <c r="O420" s="23">
        <f ca="1"/>
        <v>12697.980101933083</v>
      </c>
      <c r="P420" s="23">
        <f ca="1"/>
        <v>12636.501141412997</v>
      </c>
      <c r="Q420" s="23">
        <f ca="1"/>
        <v>12636.501141412997</v>
      </c>
      <c r="R420" s="23">
        <f ca="1"/>
        <v>12636.501141412997</v>
      </c>
      <c r="S420" s="23">
        <f ca="1"/>
        <v>12636.501141412997</v>
      </c>
      <c r="T420" s="23">
        <f ca="1"/>
        <v>12636.501141412997</v>
      </c>
      <c r="U420" s="23">
        <f ca="1"/>
        <v>12636.501141412997</v>
      </c>
      <c r="V420" s="23">
        <f ca="1"/>
        <v>12636.501141412997</v>
      </c>
      <c r="W420" s="23">
        <f ca="1"/>
        <v>12636.501141412997</v>
      </c>
      <c r="X420" s="23">
        <f ca="1"/>
        <v>12636.501141412997</v>
      </c>
      <c r="Y420" s="23">
        <f ca="1"/>
        <v>12636.501141412997</v>
      </c>
      <c r="Z420" s="23">
        <f ca="1"/>
        <v>12636.501141412997</v>
      </c>
      <c r="AA420" s="23">
        <f ca="1"/>
        <v>12636.501141412997</v>
      </c>
      <c r="AB420" s="23">
        <f ca="1"/>
        <v>12636.501141412997</v>
      </c>
      <c r="AC420" s="23">
        <f ca="1"/>
        <v>12636.501141412997</v>
      </c>
      <c r="AD420" s="23">
        <f ca="1"/>
        <v>12636.501141412997</v>
      </c>
      <c r="AE420" s="23">
        <f ca="1"/>
        <v>12636.501141412997</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2020.1857810325532</v>
      </c>
      <c r="AH420" s="23">
        <f ca="1"/>
        <v>2090.054369739722</v>
      </c>
      <c r="AI420" s="23">
        <f ca="1"/>
        <v>2312.5892445338536</v>
      </c>
      <c r="AJ420" s="23">
        <f ca="1"/>
        <v>2470.8938082136665</v>
      </c>
      <c r="AK420" s="23">
        <f ca="1"/>
        <v>2565.8127626862847</v>
      </c>
      <c r="AL420" s="23">
        <f ca="1"/>
        <v>2641.8033464327013</v>
      </c>
      <c r="AM420" s="23">
        <f ca="1"/>
        <v>2703.4865693327106</v>
      </c>
      <c r="AN420" s="23">
        <f ca="1"/>
        <v>2762.8164976209891</v>
      </c>
      <c r="AO420" s="23">
        <f ca="1"/>
        <v>2814.1797793442383</v>
      </c>
      <c r="AP420" s="23">
        <f ca="1"/>
        <v>2839.9480494287523</v>
      </c>
      <c r="AQ420" s="23">
        <f ca="1"/>
        <v>2877.922577901581</v>
      </c>
      <c r="AR420" s="23">
        <f ca="1"/>
        <v>2921.3667642216633</v>
      </c>
      <c r="AS420" s="23">
        <f ca="1"/>
        <v>2965.7093344392765</v>
      </c>
      <c r="AT420" s="23">
        <f ca="1"/>
        <v>3021.486226470528</v>
      </c>
      <c r="AU420" s="23">
        <f ca="1"/>
        <v>3030.1939517092478</v>
      </c>
      <c r="AV420" s="23">
        <f ca="1"/>
        <v>3030.1939517092478</v>
      </c>
      <c r="AW420" s="23">
        <f ca="1"/>
        <v>3030.1939517092478</v>
      </c>
      <c r="AX420" s="23">
        <f ca="1"/>
        <v>3030.1939517092478</v>
      </c>
      <c r="AY420" s="23">
        <f ca="1"/>
        <v>3030.1939517092478</v>
      </c>
      <c r="AZ420" s="23">
        <f ca="1"/>
        <v>3030.1939517092478</v>
      </c>
      <c r="BA420" s="23">
        <f ca="1"/>
        <v>3030.1939517092478</v>
      </c>
      <c r="BB420" s="23">
        <f ca="1"/>
        <v>3030.1939517092478</v>
      </c>
      <c r="BC420" s="23">
        <f ca="1"/>
        <v>3030.1939517092478</v>
      </c>
      <c r="BD420" s="23">
        <f ca="1"/>
        <v>3030.1939517092478</v>
      </c>
      <c r="BE420" s="23">
        <f ca="1"/>
        <v>3030.1939517092478</v>
      </c>
      <c r="BF420" s="23">
        <f ca="1"/>
        <v>3030.1939517092478</v>
      </c>
      <c r="BG420" s="23">
        <f ca="1"/>
        <v>3030.1939517092478</v>
      </c>
      <c r="BH420" s="23">
        <f ca="1"/>
        <v>3030.1939517092478</v>
      </c>
      <c r="BI420" s="23">
        <f ca="1"/>
        <v>3030.1939517092478</v>
      </c>
      <c r="BJ420" s="23">
        <f ca="1"/>
        <v>3030.1939517092478</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9747.9358064619137</v>
      </c>
      <c r="C421" s="23">
        <f ca="1"/>
        <v>10044.218442257523</v>
      </c>
      <c r="D421" s="23">
        <f ca="1"/>
        <v>11248.765090901272</v>
      </c>
      <c r="E421" s="23">
        <f ca="1"/>
        <v>12117.826202366146</v>
      </c>
      <c r="F421" s="23">
        <f ca="1"/>
        <v>12574.970970577599</v>
      </c>
      <c r="G421" s="23">
        <f ca="1"/>
        <v>12984.445876209453</v>
      </c>
      <c r="H421" s="23">
        <f ca="1"/>
        <v>13244.492649241884</v>
      </c>
      <c r="I421" s="23">
        <f ca="1"/>
        <v>13541.355709298332</v>
      </c>
      <c r="J421" s="23">
        <f ca="1"/>
        <v>13778.563909952112</v>
      </c>
      <c r="K421" s="23">
        <f ca="1"/>
        <v>13933.156882062984</v>
      </c>
      <c r="L421" s="23">
        <f ca="1"/>
        <v>14301.34247287831</v>
      </c>
      <c r="M421" s="23">
        <f ca="1"/>
        <v>14555.993553818756</v>
      </c>
      <c r="N421" s="23">
        <f ca="1"/>
        <v>14689.999764811757</v>
      </c>
      <c r="O421" s="23">
        <f ca="1"/>
        <v>14938.508858465864</v>
      </c>
      <c r="P421" s="23">
        <f ca="1"/>
        <v>14866.182079799801</v>
      </c>
      <c r="Q421" s="23">
        <f ca="1"/>
        <v>14866.182079799801</v>
      </c>
      <c r="R421" s="23">
        <f ca="1"/>
        <v>14866.182079799801</v>
      </c>
      <c r="S421" s="23">
        <f ca="1"/>
        <v>14866.182079799801</v>
      </c>
      <c r="T421" s="23">
        <f ca="1"/>
        <v>14866.182079799801</v>
      </c>
      <c r="U421" s="23">
        <f ca="1"/>
        <v>14866.182079799801</v>
      </c>
      <c r="V421" s="23">
        <f ca="1"/>
        <v>14866.182079799801</v>
      </c>
      <c r="W421" s="23">
        <f ca="1"/>
        <v>14866.182079799801</v>
      </c>
      <c r="X421" s="23">
        <f ca="1"/>
        <v>14866.182079799801</v>
      </c>
      <c r="Y421" s="23">
        <f ca="1"/>
        <v>14866.182079799801</v>
      </c>
      <c r="Z421" s="23">
        <f ca="1"/>
        <v>14866.182079799801</v>
      </c>
      <c r="AA421" s="23">
        <f ca="1"/>
        <v>14866.182079799801</v>
      </c>
      <c r="AB421" s="23">
        <f ca="1"/>
        <v>14866.182079799801</v>
      </c>
      <c r="AC421" s="23">
        <f ca="1"/>
        <v>14866.182079799801</v>
      </c>
      <c r="AD421" s="23">
        <f ca="1"/>
        <v>14866.182079799801</v>
      </c>
      <c r="AE421" s="23">
        <f ca="1"/>
        <v>14866.182079799801</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3523.6643742928645</v>
      </c>
      <c r="AH421" s="23">
        <f ca="1"/>
        <v>3645.5311150753569</v>
      </c>
      <c r="AI421" s="23">
        <f ca="1"/>
        <v>4033.6826493114886</v>
      </c>
      <c r="AJ421" s="23">
        <f ca="1"/>
        <v>4309.8018837719083</v>
      </c>
      <c r="AK421" s="23">
        <f ca="1"/>
        <v>4475.3621710784264</v>
      </c>
      <c r="AL421" s="23">
        <f ca="1"/>
        <v>4607.9070663266775</v>
      </c>
      <c r="AM421" s="23">
        <f ca="1"/>
        <v>4715.4966638107444</v>
      </c>
      <c r="AN421" s="23">
        <f ca="1"/>
        <v>4818.981579208923</v>
      </c>
      <c r="AO421" s="23">
        <f ca="1"/>
        <v>4908.5708475100191</v>
      </c>
      <c r="AP421" s="23">
        <f ca="1"/>
        <v>4953.5165827668761</v>
      </c>
      <c r="AQ421" s="23">
        <f ca="1"/>
        <v>5019.7528142890505</v>
      </c>
      <c r="AR421" s="23">
        <f ca="1"/>
        <v>5095.5293755555949</v>
      </c>
      <c r="AS421" s="23">
        <f ca="1"/>
        <v>5172.8729230685976</v>
      </c>
      <c r="AT421" s="23">
        <f ca="1"/>
        <v>5270.1605335470967</v>
      </c>
      <c r="AU421" s="23">
        <f ca="1"/>
        <v>5285.3487907325962</v>
      </c>
      <c r="AV421" s="23">
        <f ca="1"/>
        <v>5285.3487907325962</v>
      </c>
      <c r="AW421" s="23">
        <f ca="1"/>
        <v>5285.3487907325962</v>
      </c>
      <c r="AX421" s="23">
        <f ca="1"/>
        <v>5285.3487907325962</v>
      </c>
      <c r="AY421" s="23">
        <f ca="1"/>
        <v>5285.3487907325962</v>
      </c>
      <c r="AZ421" s="23">
        <f ca="1"/>
        <v>5285.3487907325962</v>
      </c>
      <c r="BA421" s="23">
        <f ca="1"/>
        <v>5285.3487907325962</v>
      </c>
      <c r="BB421" s="23">
        <f ca="1"/>
        <v>5285.3487907325962</v>
      </c>
      <c r="BC421" s="23">
        <f ca="1"/>
        <v>5285.3487907325962</v>
      </c>
      <c r="BD421" s="23">
        <f ca="1"/>
        <v>5285.3487907325962</v>
      </c>
      <c r="BE421" s="23">
        <f ca="1"/>
        <v>5285.3487907325962</v>
      </c>
      <c r="BF421" s="23">
        <f ca="1"/>
        <v>5285.3487907325962</v>
      </c>
      <c r="BG421" s="23">
        <f ca="1"/>
        <v>5285.3487907325962</v>
      </c>
      <c r="BH421" s="23">
        <f ca="1"/>
        <v>5285.3487907325962</v>
      </c>
      <c r="BI421" s="23">
        <f ca="1"/>
        <v>5285.3487907325962</v>
      </c>
      <c r="BJ421" s="23">
        <f ca="1"/>
        <v>5285.3487907325962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17342.408167441343</v>
      </c>
      <c r="C422" s="23">
        <f ca="1"/>
        <v>17869.52021504907</v>
      </c>
      <c r="D422" s="23">
        <f ca="1"/>
        <v>20012.511311036345</v>
      </c>
      <c r="E422" s="23">
        <f ca="1"/>
        <v>21558.6450583968</v>
      </c>
      <c r="F422" s="23">
        <f ca="1"/>
        <v>22371.944542445297</v>
      </c>
      <c r="G422" s="23">
        <f ca="1"/>
        <v>23100.435280257167</v>
      </c>
      <c r="H422" s="23">
        <f ca="1"/>
        <v>23563.080641295015</v>
      </c>
      <c r="I422" s="23">
        <f ca="1"/>
        <v>24091.225313105613</v>
      </c>
      <c r="J422" s="23">
        <f ca="1"/>
        <v>24513.23890840188</v>
      </c>
      <c r="K422" s="23">
        <f ca="1"/>
        <v>24788.272974628224</v>
      </c>
      <c r="L422" s="23">
        <f ca="1"/>
        <v>25443.306504194268</v>
      </c>
      <c r="M422" s="23">
        <f ca="1"/>
        <v>25896.352469374069</v>
      </c>
      <c r="N422" s="23">
        <f ca="1"/>
        <v>26134.760933909947</v>
      </c>
      <c r="O422" s="23">
        <f ca="1"/>
        <v>26576.879780508578</v>
      </c>
      <c r="P422" s="23">
        <f ca="1"/>
        <v>26448.204280180442</v>
      </c>
      <c r="Q422" s="23">
        <f ca="1"/>
        <v>26448.204280180442</v>
      </c>
      <c r="R422" s="23">
        <f ca="1"/>
        <v>26448.204280180442</v>
      </c>
      <c r="S422" s="23">
        <f ca="1"/>
        <v>26448.204280180442</v>
      </c>
      <c r="T422" s="23">
        <f ca="1"/>
        <v>26448.204280180442</v>
      </c>
      <c r="U422" s="23">
        <f ca="1"/>
        <v>26448.204280180442</v>
      </c>
      <c r="V422" s="23">
        <f ca="1"/>
        <v>26448.204280180442</v>
      </c>
      <c r="W422" s="23">
        <f ca="1"/>
        <v>26448.204280180442</v>
      </c>
      <c r="X422" s="23">
        <f ca="1"/>
        <v>26448.204280180442</v>
      </c>
      <c r="Y422" s="23">
        <f ca="1"/>
        <v>26448.204280180442</v>
      </c>
      <c r="Z422" s="23">
        <f ca="1"/>
        <v>26448.204280180442</v>
      </c>
      <c r="AA422" s="23">
        <f ca="1"/>
        <v>26448.204280180442</v>
      </c>
      <c r="AB422" s="23">
        <f ca="1"/>
        <v>26448.204280180442</v>
      </c>
      <c r="AC422" s="23">
        <f ca="1"/>
        <v>26448.204280180442</v>
      </c>
      <c r="AD422" s="23">
        <f ca="1"/>
        <v>26448.204280180442</v>
      </c>
      <c r="AE422" s="23">
        <f ca="1"/>
        <v>26448.204280180442</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7020.6756228384484</v>
      </c>
      <c r="AH422" s="23">
        <f ca="1"/>
        <v>7263.4872999347135</v>
      </c>
      <c r="AI422" s="23">
        <f ca="1"/>
        <v>8036.8543760558132</v>
      </c>
      <c r="AJ422" s="23">
        <f ca="1"/>
        <v>8587.0042690240134</v>
      </c>
      <c r="AK422" s="23">
        <f ca="1"/>
        <v>8916.8725395900092</v>
      </c>
      <c r="AL422" s="23">
        <f ca="1"/>
        <v>9180.9597556682475</v>
      </c>
      <c r="AM422" s="23">
        <f ca="1"/>
        <v>9395.3251389999077</v>
      </c>
      <c r="AN422" s="23">
        <f ca="1"/>
        <v>9601.5122061246784</v>
      </c>
      <c r="AO422" s="23">
        <f ca="1"/>
        <v>9780.013086236353</v>
      </c>
      <c r="AP422" s="23">
        <f ca="1"/>
        <v>9869.5645855705334</v>
      </c>
      <c r="AQ422" s="23">
        <f ca="1"/>
        <v>10001.536035345669</v>
      </c>
      <c r="AR422" s="23">
        <f ca="1"/>
        <v>10152.515981207654</v>
      </c>
      <c r="AS422" s="23">
        <f ca="1"/>
        <v>10306.618046821482</v>
      </c>
      <c r="AT422" s="23">
        <f ca="1"/>
        <v>10500.457380747172</v>
      </c>
      <c r="AU422" s="23">
        <f ca="1"/>
        <v>10530.719010587281</v>
      </c>
      <c r="AV422" s="23">
        <f ca="1"/>
        <v>10530.719010587281</v>
      </c>
      <c r="AW422" s="23">
        <f ca="1"/>
        <v>10530.719010587281</v>
      </c>
      <c r="AX422" s="23">
        <f ca="1"/>
        <v>10530.719010587281</v>
      </c>
      <c r="AY422" s="23">
        <f ca="1"/>
        <v>10530.719010587281</v>
      </c>
      <c r="AZ422" s="23">
        <f ca="1"/>
        <v>10530.719010587281</v>
      </c>
      <c r="BA422" s="23">
        <f ca="1"/>
        <v>10530.719010587281</v>
      </c>
      <c r="BB422" s="23">
        <f ca="1"/>
        <v>10530.719010587281</v>
      </c>
      <c r="BC422" s="23">
        <f ca="1"/>
        <v>10530.719010587281</v>
      </c>
      <c r="BD422" s="23">
        <f ca="1"/>
        <v>10530.719010587281</v>
      </c>
      <c r="BE422" s="23">
        <f ca="1"/>
        <v>10530.719010587281</v>
      </c>
      <c r="BF422" s="23">
        <f ca="1"/>
        <v>10530.719010587281</v>
      </c>
      <c r="BG422" s="23">
        <f ca="1"/>
        <v>10530.719010587281</v>
      </c>
      <c r="BH422" s="23">
        <f ca="1"/>
        <v>10530.719010587281</v>
      </c>
      <c r="BI422" s="23">
        <f ca="1"/>
        <v>10530.719010587281</v>
      </c>
      <c r="BJ422" s="23">
        <f ca="1"/>
        <v>10530.719010587281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19856.128438383839</v>
      </c>
      <c r="C423" s="23">
        <f ca="1"/>
        <v>20459.643499133483</v>
      </c>
      <c r="D423" s="23">
        <f ca="1"/>
        <v>22913.253518768623</v>
      </c>
      <c r="E423" s="23">
        <f ca="1"/>
        <v>24683.493843762557</v>
      </c>
      <c r="F423" s="23">
        <f ca="1"/>
        <v>25614.678190147413</v>
      </c>
      <c r="G423" s="23">
        <f ca="1"/>
        <v>26448.761064711631</v>
      </c>
      <c r="H423" s="23">
        <f ca="1"/>
        <v>26978.465222375071</v>
      </c>
      <c r="I423" s="23">
        <f ca="1"/>
        <v>27583.162582526438</v>
      </c>
      <c r="J423" s="23">
        <f ca="1"/>
        <v>28066.345544779542</v>
      </c>
      <c r="K423" s="23">
        <f ca="1"/>
        <v>28381.244818928444</v>
      </c>
      <c r="L423" s="23">
        <f ca="1"/>
        <v>29131.2231246478</v>
      </c>
      <c r="M423" s="23">
        <f ca="1"/>
        <v>29649.936488227282</v>
      </c>
      <c r="N423" s="23">
        <f ca="1"/>
        <v>29922.901410221781</v>
      </c>
      <c r="O423" s="23">
        <f ca="1"/>
        <v>30429.103808316289</v>
      </c>
      <c r="P423" s="23">
        <f ca="1"/>
        <v>30281.777252700693</v>
      </c>
      <c r="Q423" s="23">
        <f ca="1"/>
        <v>30281.777252700693</v>
      </c>
      <c r="R423" s="23">
        <f ca="1"/>
        <v>30281.777252700693</v>
      </c>
      <c r="S423" s="23">
        <f ca="1"/>
        <v>30281.777252700693</v>
      </c>
      <c r="T423" s="23">
        <f ca="1"/>
        <v>30281.777252700693</v>
      </c>
      <c r="U423" s="23">
        <f ca="1"/>
        <v>30281.777252700693</v>
      </c>
      <c r="V423" s="23">
        <f ca="1"/>
        <v>30281.777252700693</v>
      </c>
      <c r="W423" s="23">
        <f ca="1"/>
        <v>30281.777252700693</v>
      </c>
      <c r="X423" s="23">
        <f ca="1"/>
        <v>30281.777252700693</v>
      </c>
      <c r="Y423" s="23">
        <f ca="1"/>
        <v>30281.777252700693</v>
      </c>
      <c r="Z423" s="23">
        <f ca="1"/>
        <v>30281.777252700693</v>
      </c>
      <c r="AA423" s="23">
        <f ca="1"/>
        <v>30281.777252700693</v>
      </c>
      <c r="AB423" s="23">
        <f ca="1"/>
        <v>30281.777252700693</v>
      </c>
      <c r="AC423" s="23">
        <f ca="1"/>
        <v>30281.777252700693</v>
      </c>
      <c r="AD423" s="23">
        <f ca="1"/>
        <v>30281.777252700693</v>
      </c>
      <c r="AE423" s="23">
        <f ca="1"/>
        <v>30281.777252700693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11955.744155994911</v>
      </c>
      <c r="AH423" s="23">
        <f ca="1"/>
        <v>12369.236310511706</v>
      </c>
      <c r="AI423" s="23">
        <f ca="1"/>
        <v>13686.229061279968</v>
      </c>
      <c r="AJ423" s="23">
        <f ca="1"/>
        <v>14623.09777892577</v>
      </c>
      <c r="AK423" s="23">
        <f ca="1"/>
        <v>15184.841528378916</v>
      </c>
      <c r="AL423" s="23">
        <f ca="1"/>
        <v>15634.564512307894</v>
      </c>
      <c r="AM423" s="23">
        <f ca="1"/>
        <v>15999.614518418119</v>
      </c>
      <c r="AN423" s="23">
        <f ca="1"/>
        <v>16350.737395367398</v>
      </c>
      <c r="AO423" s="23">
        <f ca="1"/>
        <v>16654.712535209041</v>
      </c>
      <c r="AP423" s="23">
        <f ca="1"/>
        <v>16807.212789079527</v>
      </c>
      <c r="AQ423" s="23">
        <f ca="1"/>
        <v>17031.9514003144</v>
      </c>
      <c r="AR423" s="23">
        <f ca="1"/>
        <v>17289.060217525654</v>
      </c>
      <c r="AS423" s="23">
        <f ca="1"/>
        <v>17551.485797251327</v>
      </c>
      <c r="AT423" s="23">
        <f ca="1"/>
        <v>17881.581304903768</v>
      </c>
      <c r="AU423" s="23">
        <f ca="1"/>
        <v>17933.114850042191</v>
      </c>
      <c r="AV423" s="23">
        <f ca="1"/>
        <v>17933.114850042191</v>
      </c>
      <c r="AW423" s="23">
        <f ca="1"/>
        <v>17933.114850042191</v>
      </c>
      <c r="AX423" s="23">
        <f ca="1"/>
        <v>17933.114850042191</v>
      </c>
      <c r="AY423" s="23">
        <f ca="1"/>
        <v>17933.114850042191</v>
      </c>
      <c r="AZ423" s="23">
        <f ca="1"/>
        <v>17933.114850042191</v>
      </c>
      <c r="BA423" s="23">
        <f ca="1"/>
        <v>17933.114850042191</v>
      </c>
      <c r="BB423" s="23">
        <f ca="1"/>
        <v>17933.114850042191</v>
      </c>
      <c r="BC423" s="23">
        <f ca="1"/>
        <v>17933.114850042191</v>
      </c>
      <c r="BD423" s="23">
        <f ca="1"/>
        <v>17933.114850042191</v>
      </c>
      <c r="BE423" s="23">
        <f ca="1"/>
        <v>17933.114850042191</v>
      </c>
      <c r="BF423" s="23">
        <f ca="1"/>
        <v>17933.114850042191</v>
      </c>
      <c r="BG423" s="23">
        <f ca="1"/>
        <v>17933.114850042191</v>
      </c>
      <c r="BH423" s="23">
        <f ca="1"/>
        <v>17933.114850042191</v>
      </c>
      <c r="BI423" s="23">
        <f ca="1"/>
        <v>17933.114850042191</v>
      </c>
      <c r="BJ423" s="23">
        <f ca="1"/>
        <v>17933.114850042191</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12043.563380377378</v>
      </c>
      <c r="C424" s="23">
        <f ca="1"/>
        <v>12409.620233187616</v>
      </c>
      <c r="D424" s="23">
        <f ca="1"/>
        <v>13897.836220201545</v>
      </c>
      <c r="E424" s="23">
        <f ca="1"/>
        <v>14971.560215225203</v>
      </c>
      <c r="F424" s="23">
        <f ca="1"/>
        <v>15536.362046020275</v>
      </c>
      <c r="G424" s="23">
        <f ca="1"/>
        <v>16042.267816899703</v>
      </c>
      <c r="H424" s="23">
        <f ca="1"/>
        <v>16363.555303302983</v>
      </c>
      <c r="I424" s="23">
        <f ca="1"/>
        <v>16730.329269614143</v>
      </c>
      <c r="J424" s="23">
        <f ca="1"/>
        <v>17023.399726338455</v>
      </c>
      <c r="K424" s="23">
        <f ca="1"/>
        <v>17214.399164039307</v>
      </c>
      <c r="L424" s="23">
        <f ca="1"/>
        <v>17669.292034362334</v>
      </c>
      <c r="M424" s="23">
        <f ca="1"/>
        <v>17983.913149445467</v>
      </c>
      <c r="N424" s="23">
        <f ca="1"/>
        <v>18149.477667667732</v>
      </c>
      <c r="O424" s="23">
        <f ca="1"/>
        <v>18456.510364583868</v>
      </c>
      <c r="P424" s="23">
        <f ca="1"/>
        <v>18367.150713447696</v>
      </c>
      <c r="Q424" s="23">
        <f ca="1"/>
        <v>18367.150713447696</v>
      </c>
      <c r="R424" s="23">
        <f ca="1"/>
        <v>18367.150713447696</v>
      </c>
      <c r="S424" s="23">
        <f ca="1"/>
        <v>18367.150713447696</v>
      </c>
      <c r="T424" s="23">
        <f ca="1"/>
        <v>18367.150713447696</v>
      </c>
      <c r="U424" s="23">
        <f ca="1"/>
        <v>18367.150713447696</v>
      </c>
      <c r="V424" s="23">
        <f ca="1"/>
        <v>18367.150713447696</v>
      </c>
      <c r="W424" s="23">
        <f ca="1"/>
        <v>18367.150713447696</v>
      </c>
      <c r="X424" s="23">
        <f ca="1"/>
        <v>18367.150713447696</v>
      </c>
      <c r="Y424" s="23">
        <f ca="1"/>
        <v>18367.150713447696</v>
      </c>
      <c r="Z424" s="23">
        <f ca="1"/>
        <v>18367.150713447696</v>
      </c>
      <c r="AA424" s="23">
        <f ca="1"/>
        <v>18367.150713447696</v>
      </c>
      <c r="AB424" s="23">
        <f ca="1"/>
        <v>18367.150713447696</v>
      </c>
      <c r="AC424" s="23">
        <f ca="1"/>
        <v>18367.150713447696</v>
      </c>
      <c r="AD424" s="23">
        <f ca="1"/>
        <v>18367.150713447696</v>
      </c>
      <c r="AE424" s="23">
        <f ca="1"/>
        <v>18367.150713447696</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14474.464539060578</v>
      </c>
      <c r="AH424" s="23">
        <f ca="1"/>
        <v>14975.067215869451</v>
      </c>
      <c r="AI424" s="23">
        <f ca="1"/>
        <v>16569.511243817014</v>
      </c>
      <c r="AJ424" s="23">
        <f ca="1"/>
        <v>17703.750388983037</v>
      </c>
      <c r="AK424" s="23">
        <f ca="1"/>
        <v>18383.836870878971</v>
      </c>
      <c r="AL424" s="23">
        <f ca="1"/>
        <v>18928.303137331863</v>
      </c>
      <c r="AM424" s="23">
        <f ca="1"/>
        <v>19370.258343087651</v>
      </c>
      <c r="AN424" s="23">
        <f ca="1"/>
        <v>19795.352387000166</v>
      </c>
      <c r="AO424" s="23">
        <f ca="1"/>
        <v>20163.366065194143</v>
      </c>
      <c r="AP424" s="23">
        <f ca="1"/>
        <v>20347.993595529784</v>
      </c>
      <c r="AQ424" s="23">
        <f ca="1"/>
        <v>20620.077960704639</v>
      </c>
      <c r="AR424" s="23">
        <f ca="1"/>
        <v>20931.351973333793</v>
      </c>
      <c r="AS424" s="23">
        <f ca="1"/>
        <v>21249.062832509127</v>
      </c>
      <c r="AT424" s="23">
        <f ca="1"/>
        <v>21648.699664619049</v>
      </c>
      <c r="AU424" s="23">
        <f ca="1"/>
        <v>21711.089797926154</v>
      </c>
      <c r="AV424" s="23">
        <f ca="1"/>
        <v>21711.089797926154</v>
      </c>
      <c r="AW424" s="23">
        <f ca="1"/>
        <v>21711.089797926154</v>
      </c>
      <c r="AX424" s="23">
        <f ca="1"/>
        <v>21711.089797926154</v>
      </c>
      <c r="AY424" s="23">
        <f ca="1"/>
        <v>21711.089797926154</v>
      </c>
      <c r="AZ424" s="23">
        <f ca="1"/>
        <v>21711.089797926154</v>
      </c>
      <c r="BA424" s="23">
        <f ca="1"/>
        <v>21711.089797926154</v>
      </c>
      <c r="BB424" s="23">
        <f ca="1"/>
        <v>21711.089797926154</v>
      </c>
      <c r="BC424" s="23">
        <f ca="1"/>
        <v>21711.089797926154</v>
      </c>
      <c r="BD424" s="23">
        <f ca="1"/>
        <v>21711.089797926154</v>
      </c>
      <c r="BE424" s="23">
        <f ca="1"/>
        <v>21711.089797926154</v>
      </c>
      <c r="BF424" s="23">
        <f ca="1"/>
        <v>21711.089797926154</v>
      </c>
      <c r="BG424" s="23">
        <f ca="1"/>
        <v>21711.089797926154</v>
      </c>
      <c r="BH424" s="23">
        <f ca="1"/>
        <v>21711.089797926154</v>
      </c>
      <c r="BI424" s="23">
        <f ca="1"/>
        <v>21711.089797926154</v>
      </c>
      <c r="BJ424" s="23">
        <f ca="1"/>
        <v>21711.089797926154</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4991.3610092876243</v>
      </c>
      <c r="C425" s="23">
        <f ca="1"/>
        <v>5143.0704199157526</v>
      </c>
      <c r="D425" s="23">
        <f ca="1"/>
        <v>5759.8499407577865</v>
      </c>
      <c r="E425" s="23">
        <f ca="1"/>
        <v>6204.8464849059765</v>
      </c>
      <c r="F425" s="23">
        <f ca="1"/>
        <v>6438.9242031997173</v>
      </c>
      <c r="G425" s="23">
        <f ca="1"/>
        <v>6648.5929083319061</v>
      </c>
      <c r="H425" s="23">
        <f ca="1"/>
        <v>6781.7480038593822</v>
      </c>
      <c r="I425" s="23">
        <f ca="1"/>
        <v>6933.7546165907988</v>
      </c>
      <c r="J425" s="23">
        <f ca="1"/>
        <v>7055.2153840121136</v>
      </c>
      <c r="K425" s="23">
        <f ca="1"/>
        <v>7134.3736128540158</v>
      </c>
      <c r="L425" s="23">
        <f ca="1"/>
        <v>7322.9004188018862</v>
      </c>
      <c r="M425" s="23">
        <f ca="1"/>
        <v>7453.2926886747027</v>
      </c>
      <c r="N425" s="23">
        <f ca="1"/>
        <v>7521.9096133070389</v>
      </c>
      <c r="O425" s="23">
        <f ca="1"/>
        <v>7649.1569223933639</v>
      </c>
      <c r="P425" s="23">
        <f ca="1"/>
        <v>7612.1225111981403</v>
      </c>
      <c r="Q425" s="23">
        <f ca="1"/>
        <v>7612.1225111981403</v>
      </c>
      <c r="R425" s="23">
        <f ca="1"/>
        <v>7612.1225111981403</v>
      </c>
      <c r="S425" s="23">
        <f ca="1"/>
        <v>7612.1225111981403</v>
      </c>
      <c r="T425" s="23">
        <f ca="1"/>
        <v>7612.1225111981403</v>
      </c>
      <c r="U425" s="23">
        <f ca="1"/>
        <v>7612.1225111981403</v>
      </c>
      <c r="V425" s="23">
        <f ca="1"/>
        <v>7612.1225111981403</v>
      </c>
      <c r="W425" s="23">
        <f ca="1"/>
        <v>7612.1225111981403</v>
      </c>
      <c r="X425" s="23">
        <f ca="1"/>
        <v>7612.1225111981403</v>
      </c>
      <c r="Y425" s="23">
        <f ca="1"/>
        <v>7612.1225111981403</v>
      </c>
      <c r="Z425" s="23">
        <f ca="1"/>
        <v>7612.1225111981403</v>
      </c>
      <c r="AA425" s="23">
        <f ca="1"/>
        <v>7612.1225111981403</v>
      </c>
      <c r="AB425" s="23">
        <f ca="1"/>
        <v>7612.1225111981403</v>
      </c>
      <c r="AC425" s="23">
        <f ca="1"/>
        <v>7612.1225111981403</v>
      </c>
      <c r="AD425" s="23">
        <f ca="1"/>
        <v>7612.1225111981403</v>
      </c>
      <c r="AE425" s="23">
        <f ca="1"/>
        <v>7612.1225111981403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22112.402324082301</v>
      </c>
      <c r="AH425" s="23">
        <f ca="1"/>
        <v>22877.164831478567</v>
      </c>
      <c r="AI425" s="23">
        <f ca="1"/>
        <v>25312.970849315214</v>
      </c>
      <c r="AJ425" s="23">
        <f ca="1"/>
        <v>27045.729407806386</v>
      </c>
      <c r="AK425" s="23">
        <f ca="1"/>
        <v>28084.68638353909</v>
      </c>
      <c r="AL425" s="23">
        <f ca="1"/>
        <v>28916.458578165555</v>
      </c>
      <c r="AM425" s="23">
        <f ca="1"/>
        <v>29591.626304924779</v>
      </c>
      <c r="AN425" s="23">
        <f ca="1"/>
        <v>30241.035510992358</v>
      </c>
      <c r="AO425" s="23">
        <f ca="1"/>
        <v>30803.243977566741</v>
      </c>
      <c r="AP425" s="23">
        <f ca="1"/>
        <v>31085.296430689708</v>
      </c>
      <c r="AQ425" s="23">
        <f ca="1"/>
        <v>31500.955257487971</v>
      </c>
      <c r="AR425" s="23">
        <f ca="1"/>
        <v>31976.483466611902</v>
      </c>
      <c r="AS425" s="23">
        <f ca="1"/>
        <v>32461.845140741978</v>
      </c>
      <c r="AT425" s="23">
        <f ca="1"/>
        <v>33072.363781434287</v>
      </c>
      <c r="AU425" s="23">
        <f ca="1"/>
        <v>33167.676165876343</v>
      </c>
      <c r="AV425" s="23">
        <f ca="1"/>
        <v>33167.676165876343</v>
      </c>
      <c r="AW425" s="23">
        <f ca="1"/>
        <v>33167.676165876343</v>
      </c>
      <c r="AX425" s="23">
        <f ca="1"/>
        <v>33167.676165876343</v>
      </c>
      <c r="AY425" s="23">
        <f ca="1"/>
        <v>33167.676165876343</v>
      </c>
      <c r="AZ425" s="23">
        <f ca="1"/>
        <v>33167.676165876343</v>
      </c>
      <c r="BA425" s="23">
        <f ca="1"/>
        <v>33167.676165876343</v>
      </c>
      <c r="BB425" s="23">
        <f ca="1"/>
        <v>33167.676165876343</v>
      </c>
      <c r="BC425" s="23">
        <f ca="1"/>
        <v>33167.676165876343</v>
      </c>
      <c r="BD425" s="23">
        <f ca="1"/>
        <v>33167.676165876343</v>
      </c>
      <c r="BE425" s="23">
        <f ca="1"/>
        <v>33167.676165876343</v>
      </c>
      <c r="BF425" s="23">
        <f ca="1"/>
        <v>33167.676165876343</v>
      </c>
      <c r="BG425" s="23">
        <f ca="1"/>
        <v>33167.676165876343</v>
      </c>
      <c r="BH425" s="23">
        <f ca="1"/>
        <v>33167.676165876343</v>
      </c>
      <c r="BI425" s="23">
        <f ca="1"/>
        <v>33167.676165876343</v>
      </c>
      <c r="BJ425" s="23">
        <f ca="1"/>
        <v>33167.676165876343</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2979.5231917562328</v>
      </c>
      <c r="C426" s="23">
        <f ca="1"/>
        <v>3070.0840040343032</v>
      </c>
      <c r="D426" s="23">
        <f ca="1"/>
        <v>3438.261918460777</v>
      </c>
      <c r="E426" s="23">
        <f ca="1"/>
        <v>3703.8963859083919</v>
      </c>
      <c r="F426" s="23">
        <f ca="1"/>
        <v>3843.6258082106115</v>
      </c>
      <c r="G426" s="23">
        <f ca="1"/>
        <v>3968.784611263412</v>
      </c>
      <c r="H426" s="23">
        <f ca="1"/>
        <v>4048.2696844701795</v>
      </c>
      <c r="I426" s="23">
        <f ca="1"/>
        <v>4139.0079073899042</v>
      </c>
      <c r="J426" s="23">
        <f ca="1"/>
        <v>4211.5122148817727</v>
      </c>
      <c r="K426" s="23">
        <f ca="1"/>
        <v>4258.7646132184063</v>
      </c>
      <c r="L426" s="23">
        <f ca="1"/>
        <v>4371.3030550470357</v>
      </c>
      <c r="M426" s="23">
        <f ca="1"/>
        <v>4449.1388980944303</v>
      </c>
      <c r="N426" s="23">
        <f ca="1"/>
        <v>4490.0988122157714</v>
      </c>
      <c r="O426" s="23">
        <f ca="1"/>
        <v>4566.0573148778331</v>
      </c>
      <c r="P426" s="23">
        <f ca="1"/>
        <v>4543.9501407335692</v>
      </c>
      <c r="Q426" s="23">
        <f ca="1"/>
        <v>4543.9501407335692</v>
      </c>
      <c r="R426" s="23">
        <f ca="1"/>
        <v>4543.9501407335692</v>
      </c>
      <c r="S426" s="23">
        <f ca="1"/>
        <v>4543.9501407335692</v>
      </c>
      <c r="T426" s="23">
        <f ca="1"/>
        <v>4543.9501407335692</v>
      </c>
      <c r="U426" s="23">
        <f ca="1"/>
        <v>4543.9501407335692</v>
      </c>
      <c r="V426" s="23">
        <f ca="1"/>
        <v>4543.9501407335692</v>
      </c>
      <c r="W426" s="23">
        <f ca="1"/>
        <v>4543.9501407335692</v>
      </c>
      <c r="X426" s="23">
        <f ca="1"/>
        <v>4543.9501407335692</v>
      </c>
      <c r="Y426" s="23">
        <f ca="1"/>
        <v>4543.9501407335692</v>
      </c>
      <c r="Z426" s="23">
        <f ca="1"/>
        <v>4543.9501407335692</v>
      </c>
      <c r="AA426" s="23">
        <f ca="1"/>
        <v>4543.9501407335692</v>
      </c>
      <c r="AB426" s="23">
        <f ca="1"/>
        <v>4543.9501407335692</v>
      </c>
      <c r="AC426" s="23">
        <f ca="1"/>
        <v>4543.9501407335692</v>
      </c>
      <c r="AD426" s="23">
        <f ca="1"/>
        <v>4543.9501407335692</v>
      </c>
      <c r="AE426" s="23">
        <f ca="1"/>
        <v>4543.9501407335692</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18803.780214344744</v>
      </c>
      <c r="AH426" s="23">
        <f ca="1"/>
        <v>19454.113267013076</v>
      </c>
      <c r="AI426" s="23">
        <f ca="1"/>
        <v>21525.455870719947</v>
      </c>
      <c r="AJ426" s="23">
        <f ca="1"/>
        <v>22998.946205277934</v>
      </c>
      <c r="AK426" s="23">
        <f ca="1"/>
        <v>23882.446710447442</v>
      </c>
      <c r="AL426" s="23">
        <f ca="1"/>
        <v>24589.762962518591</v>
      </c>
      <c r="AM426" s="23">
        <f ca="1"/>
        <v>25163.907072042704</v>
      </c>
      <c r="AN426" s="23">
        <f ca="1"/>
        <v>25716.146842335216</v>
      </c>
      <c r="AO426" s="23">
        <f ca="1"/>
        <v>26194.233496384339</v>
      </c>
      <c r="AP426" s="23">
        <f ca="1"/>
        <v>26434.083163539904</v>
      </c>
      <c r="AQ426" s="23">
        <f ca="1"/>
        <v>26787.54802496541</v>
      </c>
      <c r="AR426" s="23">
        <f ca="1"/>
        <v>27191.924166419252</v>
      </c>
      <c r="AS426" s="23">
        <f ca="1"/>
        <v>27604.662416702839</v>
      </c>
      <c r="AT426" s="23">
        <f ca="1"/>
        <v>28123.830717283006</v>
      </c>
      <c r="AU426" s="23">
        <f ca="1"/>
        <v>28204.88175382288</v>
      </c>
      <c r="AV426" s="23">
        <f ca="1"/>
        <v>28204.88175382288</v>
      </c>
      <c r="AW426" s="23">
        <f ca="1"/>
        <v>28204.88175382288</v>
      </c>
      <c r="AX426" s="23">
        <f ca="1"/>
        <v>28204.88175382288</v>
      </c>
      <c r="AY426" s="23">
        <f ca="1"/>
        <v>28204.88175382288</v>
      </c>
      <c r="AZ426" s="23">
        <f ca="1"/>
        <v>28204.88175382288</v>
      </c>
      <c r="BA426" s="23">
        <f ca="1"/>
        <v>28204.88175382288</v>
      </c>
      <c r="BB426" s="23">
        <f ca="1"/>
        <v>28204.88175382288</v>
      </c>
      <c r="BC426" s="23">
        <f ca="1"/>
        <v>28204.88175382288</v>
      </c>
      <c r="BD426" s="23">
        <f ca="1"/>
        <v>28204.88175382288</v>
      </c>
      <c r="BE426" s="23">
        <f ca="1"/>
        <v>28204.88175382288</v>
      </c>
      <c r="BF426" s="23">
        <f ca="1"/>
        <v>28204.88175382288</v>
      </c>
      <c r="BG426" s="23">
        <f ca="1"/>
        <v>28204.88175382288</v>
      </c>
      <c r="BH426" s="23">
        <f ca="1"/>
        <v>28204.88175382288</v>
      </c>
      <c r="BI426" s="23">
        <f ca="1"/>
        <v>28204.88175382288</v>
      </c>
      <c r="BJ426" s="23">
        <f ca="1"/>
        <v>28204.88175382288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3169.6138634876534</v>
      </c>
      <c r="C427" s="23">
        <f ca="1"/>
        <v>3265.9523672051168</v>
      </c>
      <c r="D427" s="23">
        <f ca="1"/>
        <v>3657.6196732441958</v>
      </c>
      <c r="E427" s="23">
        <f ca="1"/>
        <v>3940.2013604657136</v>
      </c>
      <c r="F427" s="23">
        <f ca="1"/>
        <v>4088.8453835401524</v>
      </c>
      <c r="G427" s="23">
        <f ca="1"/>
        <v>4221.9891960774348</v>
      </c>
      <c r="H427" s="23">
        <f ca="1"/>
        <v>4306.54533938035</v>
      </c>
      <c r="I427" s="23">
        <f ca="1"/>
        <v>4403.0725723652595</v>
      </c>
      <c r="J427" s="23">
        <f ca="1"/>
        <v>4480.2025839136304</v>
      </c>
      <c r="K427" s="23">
        <f ca="1"/>
        <v>4530.4696391475763</v>
      </c>
      <c r="L427" s="23">
        <f ca="1"/>
        <v>4650.1879237315843</v>
      </c>
      <c r="M427" s="23">
        <f ca="1"/>
        <v>4732.9896176005459</v>
      </c>
      <c r="N427" s="23">
        <f ca="1"/>
        <v>4776.5627342674916</v>
      </c>
      <c r="O427" s="23">
        <f ca="1"/>
        <v>4857.3673152667488</v>
      </c>
      <c r="P427" s="23">
        <f ca="1"/>
        <v>4833.8497249878519</v>
      </c>
      <c r="Q427" s="23">
        <f ca="1"/>
        <v>4833.8497249878519</v>
      </c>
      <c r="R427" s="23">
        <f ca="1"/>
        <v>4833.8497249878519</v>
      </c>
      <c r="S427" s="23">
        <f ca="1"/>
        <v>4833.8497249878519</v>
      </c>
      <c r="T427" s="23">
        <f ca="1"/>
        <v>4833.8497249878519</v>
      </c>
      <c r="U427" s="23">
        <f ca="1"/>
        <v>4833.8497249878519</v>
      </c>
      <c r="V427" s="23">
        <f ca="1"/>
        <v>4833.8497249878519</v>
      </c>
      <c r="W427" s="23">
        <f ca="1"/>
        <v>4833.8497249878519</v>
      </c>
      <c r="X427" s="23">
        <f ca="1"/>
        <v>4833.8497249878519</v>
      </c>
      <c r="Y427" s="23">
        <f ca="1"/>
        <v>4833.8497249878519</v>
      </c>
      <c r="Z427" s="23">
        <f ca="1"/>
        <v>4833.8497249878519</v>
      </c>
      <c r="AA427" s="23">
        <f ca="1"/>
        <v>4833.8497249878519</v>
      </c>
      <c r="AB427" s="23">
        <f ca="1"/>
        <v>4833.8497249878519</v>
      </c>
      <c r="AC427" s="23">
        <f ca="1"/>
        <v>4833.8497249878519</v>
      </c>
      <c r="AD427" s="23">
        <f ca="1"/>
        <v>4833.8497249878519</v>
      </c>
      <c r="AE427" s="23">
        <f ca="1"/>
        <v>4833.8497249878519</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4988.3747846507658</v>
      </c>
      <c r="AH427" s="23">
        <f ca="1"/>
        <v>5160.8988710087215</v>
      </c>
      <c r="AI427" s="23">
        <f ca="1"/>
        <v>5710.3965303581881</v>
      </c>
      <c r="AJ427" s="23">
        <f ca="1"/>
        <v>6101.2925069410439</v>
      </c>
      <c r="AK427" s="23">
        <f ca="1"/>
        <v>6335.6725939222588</v>
      </c>
      <c r="AL427" s="23">
        <f ca="1"/>
        <v>6523.3135106095187</v>
      </c>
      <c r="AM427" s="23">
        <f ca="1"/>
        <v>6675.6257566610338</v>
      </c>
      <c r="AN427" s="23">
        <f ca="1"/>
        <v>6822.1270938287043</v>
      </c>
      <c r="AO427" s="23">
        <f ca="1"/>
        <v>6948.9566665396924</v>
      </c>
      <c r="AP427" s="23">
        <f ca="1"/>
        <v>7012.5853634350624</v>
      </c>
      <c r="AQ427" s="23">
        <f ca="1"/>
        <v>7106.3545514332291</v>
      </c>
      <c r="AR427" s="23">
        <f ca="1"/>
        <v>7213.6297761246924</v>
      </c>
      <c r="AS427" s="23">
        <f ca="1"/>
        <v>7323.1233490608847</v>
      </c>
      <c r="AT427" s="23">
        <f ca="1"/>
        <v>7460.8512968502564</v>
      </c>
      <c r="AU427" s="23">
        <f ca="1"/>
        <v>7482.3529812103434</v>
      </c>
      <c r="AV427" s="23">
        <f ca="1"/>
        <v>7482.3529812103434</v>
      </c>
      <c r="AW427" s="23">
        <f ca="1"/>
        <v>7482.3529812103434</v>
      </c>
      <c r="AX427" s="23">
        <f ca="1"/>
        <v>7482.3529812103434</v>
      </c>
      <c r="AY427" s="23">
        <f ca="1"/>
        <v>7482.3529812103434</v>
      </c>
      <c r="AZ427" s="23">
        <f ca="1"/>
        <v>7482.3529812103434</v>
      </c>
      <c r="BA427" s="23">
        <f ca="1"/>
        <v>7482.3529812103434</v>
      </c>
      <c r="BB427" s="23">
        <f ca="1"/>
        <v>7482.3529812103434</v>
      </c>
      <c r="BC427" s="23">
        <f ca="1"/>
        <v>7482.3529812103434</v>
      </c>
      <c r="BD427" s="23">
        <f ca="1"/>
        <v>7482.3529812103434</v>
      </c>
      <c r="BE427" s="23">
        <f ca="1"/>
        <v>7482.3529812103434</v>
      </c>
      <c r="BF427" s="23">
        <f ca="1"/>
        <v>7482.3529812103434</v>
      </c>
      <c r="BG427" s="23">
        <f ca="1"/>
        <v>7482.3529812103434</v>
      </c>
      <c r="BH427" s="23">
        <f ca="1"/>
        <v>7482.3529812103434</v>
      </c>
      <c r="BI427" s="23">
        <f ca="1"/>
        <v>7482.3529812103434</v>
      </c>
      <c r="BJ427" s="23">
        <f ca="1"/>
        <v>7482.3529812103434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3283.237466137316</v>
      </c>
      <c r="C428" s="23">
        <f ca="1"/>
        <v>3383.0294908001383</v>
      </c>
      <c r="D428" s="23">
        <f ca="1"/>
        <v>3788.7371980580838</v>
      </c>
      <c r="E428" s="23">
        <f ca="1"/>
        <v>4081.448809847006</v>
      </c>
      <c r="F428" s="23">
        <f ca="1"/>
        <v>4235.421390323535</v>
      </c>
      <c r="G428" s="23">
        <f ca="1"/>
        <v>4373.3381122127321</v>
      </c>
      <c r="H428" s="23">
        <f ca="1"/>
        <v>4460.9254050632035</v>
      </c>
      <c r="I428" s="23">
        <f ca="1"/>
        <v>4560.9129245176709</v>
      </c>
      <c r="J428" s="23">
        <f ca="1"/>
        <v>4640.8078753179452</v>
      </c>
      <c r="K428" s="23">
        <f ca="1"/>
        <v>4692.8768926066596</v>
      </c>
      <c r="L428" s="23">
        <f ca="1"/>
        <v>4816.8868112455821</v>
      </c>
      <c r="M428" s="23">
        <f ca="1"/>
        <v>4902.6567615546292</v>
      </c>
      <c r="N428" s="23">
        <f ca="1"/>
        <v>4947.7918774768814</v>
      </c>
      <c r="O428" s="23">
        <f ca="1"/>
        <v>5031.493122864661</v>
      </c>
      <c r="P428" s="23">
        <f ca="1"/>
        <v>5007.1324793154872</v>
      </c>
      <c r="Q428" s="23">
        <f ca="1"/>
        <v>5007.1324793154872</v>
      </c>
      <c r="R428" s="23">
        <f ca="1"/>
        <v>5007.1324793154872</v>
      </c>
      <c r="S428" s="23">
        <f ca="1"/>
        <v>5007.1324793154872</v>
      </c>
      <c r="T428" s="23">
        <f ca="1"/>
        <v>5007.1324793154872</v>
      </c>
      <c r="U428" s="23">
        <f ca="1"/>
        <v>5007.1324793154872</v>
      </c>
      <c r="V428" s="23">
        <f ca="1"/>
        <v>5007.1324793154872</v>
      </c>
      <c r="W428" s="23">
        <f ca="1"/>
        <v>5007.1324793154872</v>
      </c>
      <c r="X428" s="23">
        <f ca="1"/>
        <v>5007.1324793154872</v>
      </c>
      <c r="Y428" s="23">
        <f ca="1"/>
        <v>5007.1324793154872</v>
      </c>
      <c r="Z428" s="23">
        <f ca="1"/>
        <v>5007.1324793154872</v>
      </c>
      <c r="AA428" s="23">
        <f ca="1"/>
        <v>5007.1324793154872</v>
      </c>
      <c r="AB428" s="23">
        <f ca="1"/>
        <v>5007.1324793154872</v>
      </c>
      <c r="AC428" s="23">
        <f ca="1"/>
        <v>5007.1324793154872</v>
      </c>
      <c r="AD428" s="23">
        <f ca="1"/>
        <v>5007.1324793154872</v>
      </c>
      <c r="AE428" s="23">
        <f ca="1"/>
        <v>5007.1324793154872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3091.1568337672047</v>
      </c>
      <c r="AH428" s="23">
        <f ca="1"/>
        <v>3198.0652020349221</v>
      </c>
      <c r="AI428" s="23">
        <f ca="1"/>
        <v>3538.5735876645922</v>
      </c>
      <c r="AJ428" s="23">
        <f ca="1"/>
        <v>3780.8009305306909</v>
      </c>
      <c r="AK428" s="23">
        <f ca="1"/>
        <v>3926.0397385288866</v>
      </c>
      <c r="AL428" s="23">
        <f ca="1"/>
        <v>4042.3155852629593</v>
      </c>
      <c r="AM428" s="23">
        <f ca="1"/>
        <v>4136.69923937357</v>
      </c>
      <c r="AN428" s="23">
        <f ca="1"/>
        <v>4227.4820351922253</v>
      </c>
      <c r="AO428" s="23">
        <f ca="1"/>
        <v>4306.0747868065764</v>
      </c>
      <c r="AP428" s="23">
        <f ca="1"/>
        <v>4345.5037170138703</v>
      </c>
      <c r="AQ428" s="23">
        <f ca="1"/>
        <v>4403.6098695766696</v>
      </c>
      <c r="AR428" s="23">
        <f ca="1"/>
        <v>4470.0853366805595</v>
      </c>
      <c r="AS428" s="23">
        <f ca="1"/>
        <v>4537.9354523688889</v>
      </c>
      <c r="AT428" s="23">
        <f ca="1"/>
        <v>4623.2816232941068</v>
      </c>
      <c r="AU428" s="23">
        <f ca="1"/>
        <v>4636.6056178647841</v>
      </c>
      <c r="AV428" s="23">
        <f ca="1"/>
        <v>4636.6056178647841</v>
      </c>
      <c r="AW428" s="23">
        <f ca="1"/>
        <v>4636.6056178647841</v>
      </c>
      <c r="AX428" s="23">
        <f ca="1"/>
        <v>4636.6056178647841</v>
      </c>
      <c r="AY428" s="23">
        <f ca="1"/>
        <v>4636.6056178647841</v>
      </c>
      <c r="AZ428" s="23">
        <f ca="1"/>
        <v>4636.6056178647841</v>
      </c>
      <c r="BA428" s="23">
        <f ca="1"/>
        <v>4636.6056178647841</v>
      </c>
      <c r="BB428" s="23">
        <f ca="1"/>
        <v>4636.6056178647841</v>
      </c>
      <c r="BC428" s="23">
        <f ca="1"/>
        <v>4636.6056178647841</v>
      </c>
      <c r="BD428" s="23">
        <f ca="1"/>
        <v>4636.6056178647841</v>
      </c>
      <c r="BE428" s="23">
        <f ca="1"/>
        <v>4636.6056178647841</v>
      </c>
      <c r="BF428" s="23">
        <f ca="1"/>
        <v>4636.6056178647841</v>
      </c>
      <c r="BG428" s="23">
        <f ca="1"/>
        <v>4636.6056178647841</v>
      </c>
      <c r="BH428" s="23">
        <f ca="1"/>
        <v>4636.6056178647841</v>
      </c>
      <c r="BI428" s="23">
        <f ca="1"/>
        <v>4636.6056178647841</v>
      </c>
      <c r="BJ428" s="23">
        <f ca="1"/>
        <v>4636.6056178647841</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2189.0044775870451</v>
      </c>
      <c r="C429" s="23">
        <f ca="1"/>
        <v>2255.5379498282086</v>
      </c>
      <c r="D429" s="23">
        <f ca="1"/>
        <v>2526.0319353954633</v>
      </c>
      <c r="E429" s="23">
        <f ca="1"/>
        <v>2721.1890129618032</v>
      </c>
      <c r="F429" s="23">
        <f ca="1"/>
        <v>2823.8458178883388</v>
      </c>
      <c r="G429" s="23">
        <f ca="1"/>
        <v>2915.7978392889604</v>
      </c>
      <c r="H429" s="23">
        <f ca="1"/>
        <v>2974.1941564018298</v>
      </c>
      <c r="I429" s="23">
        <f ca="1"/>
        <v>3040.8579691921218</v>
      </c>
      <c r="J429" s="23">
        <f ca="1"/>
        <v>3094.1256377181376</v>
      </c>
      <c r="K429" s="23">
        <f ca="1"/>
        <v>3128.8411626121219</v>
      </c>
      <c r="L429" s="23">
        <f ca="1"/>
        <v>3211.5212215373672</v>
      </c>
      <c r="M429" s="23">
        <f ca="1"/>
        <v>3268.7058775987548</v>
      </c>
      <c r="N429" s="23">
        <f ca="1"/>
        <v>3298.798422493614</v>
      </c>
      <c r="O429" s="23">
        <f ca="1"/>
        <v>3354.6038288412146</v>
      </c>
      <c r="P429" s="23">
        <f ca="1"/>
        <v>3338.3620679707233</v>
      </c>
      <c r="Q429" s="23">
        <f ca="1"/>
        <v>3338.3620679707233</v>
      </c>
      <c r="R429" s="23">
        <f ca="1"/>
        <v>3338.3620679707233</v>
      </c>
      <c r="S429" s="23">
        <f ca="1"/>
        <v>3338.3620679707233</v>
      </c>
      <c r="T429" s="23">
        <f ca="1"/>
        <v>3338.3620679707233</v>
      </c>
      <c r="U429" s="23">
        <f ca="1"/>
        <v>3338.3620679707233</v>
      </c>
      <c r="V429" s="23">
        <f ca="1"/>
        <v>3338.3620679707233</v>
      </c>
      <c r="W429" s="23">
        <f ca="1"/>
        <v>3338.3620679707233</v>
      </c>
      <c r="X429" s="23">
        <f ca="1"/>
        <v>3338.3620679707233</v>
      </c>
      <c r="Y429" s="23">
        <f ca="1"/>
        <v>3338.3620679707233</v>
      </c>
      <c r="Z429" s="23">
        <f ca="1"/>
        <v>3338.3620679707233</v>
      </c>
      <c r="AA429" s="23">
        <f ca="1"/>
        <v>3338.3620679707233</v>
      </c>
      <c r="AB429" s="23">
        <f ca="1"/>
        <v>3338.3620679707233</v>
      </c>
      <c r="AC429" s="23">
        <f ca="1"/>
        <v>3338.3620679707233</v>
      </c>
      <c r="AD429" s="23">
        <f ca="1"/>
        <v>3338.3620679707233</v>
      </c>
      <c r="AE429" s="23">
        <f ca="1"/>
        <v>3338.3620679707233</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884.39917250639064</v>
      </c>
      <c r="AH429" s="23">
        <f ca="1"/>
        <v>914.98632078600394</v>
      </c>
      <c r="AI429" s="23">
        <f ca="1"/>
        <v>1012.4078851636872</v>
      </c>
      <c r="AJ429" s="23">
        <f ca="1"/>
        <v>1081.7106326817166</v>
      </c>
      <c r="AK429" s="23">
        <f ca="1"/>
        <v>1123.2643578781433</v>
      </c>
      <c r="AL429" s="23">
        <f ca="1"/>
        <v>1156.5315999380582</v>
      </c>
      <c r="AM429" s="23">
        <f ca="1"/>
        <v>1183.5353496933965</v>
      </c>
      <c r="AN429" s="23">
        <f ca="1"/>
        <v>1209.5088715227589</v>
      </c>
      <c r="AO429" s="23">
        <f ca="1"/>
        <v>1231.9947459803236</v>
      </c>
      <c r="AP429" s="23">
        <f ca="1"/>
        <v>1243.275607846412</v>
      </c>
      <c r="AQ429" s="23">
        <f ca="1"/>
        <v>1259.9001390519156</v>
      </c>
      <c r="AR429" s="23">
        <f ca="1"/>
        <v>1278.9191831380767</v>
      </c>
      <c r="AS429" s="23">
        <f ca="1"/>
        <v>1298.3315227236071</v>
      </c>
      <c r="AT429" s="23">
        <f ca="1"/>
        <v>1322.7495923984684</v>
      </c>
      <c r="AU429" s="23">
        <f ca="1"/>
        <v>1326.5616700142218</v>
      </c>
      <c r="AV429" s="23">
        <f ca="1"/>
        <v>1326.5616700142218</v>
      </c>
      <c r="AW429" s="23">
        <f ca="1"/>
        <v>1326.5616700142218</v>
      </c>
      <c r="AX429" s="23">
        <f ca="1"/>
        <v>1326.5616700142218</v>
      </c>
      <c r="AY429" s="23">
        <f ca="1"/>
        <v>1326.5616700142218</v>
      </c>
      <c r="AZ429" s="23">
        <f ca="1"/>
        <v>1326.5616700142218</v>
      </c>
      <c r="BA429" s="23">
        <f ca="1"/>
        <v>1326.5616700142218</v>
      </c>
      <c r="BB429" s="23">
        <f ca="1"/>
        <v>1326.5616700142218</v>
      </c>
      <c r="BC429" s="23">
        <f ca="1"/>
        <v>1326.5616700142218</v>
      </c>
      <c r="BD429" s="23">
        <f ca="1"/>
        <v>1326.5616700142218</v>
      </c>
      <c r="BE429" s="23">
        <f ca="1"/>
        <v>1326.5616700142218</v>
      </c>
      <c r="BF429" s="23">
        <f ca="1"/>
        <v>1326.5616700142218</v>
      </c>
      <c r="BG429" s="23">
        <f ca="1"/>
        <v>1326.5616700142218</v>
      </c>
      <c r="BH429" s="23">
        <f ca="1"/>
        <v>1326.5616700142218</v>
      </c>
      <c r="BI429" s="23">
        <f ca="1"/>
        <v>1326.5616700142218</v>
      </c>
      <c r="BJ429" s="23">
        <f ca="1"/>
        <v>1326.5616700142218</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174.47415762317428</v>
      </c>
      <c r="C430" s="23">
        <f ca="1"/>
        <v>179.77719452505301</v>
      </c>
      <c r="D430" s="23">
        <f ca="1"/>
        <v>201.33686274738773</v>
      </c>
      <c r="E430" s="23">
        <f ca="1"/>
        <v>216.8918180072879</v>
      </c>
      <c r="F430" s="23">
        <f ca="1"/>
        <v>225.07405780955057</v>
      </c>
      <c r="G430" s="23">
        <f ca="1"/>
        <v>232.40307501343767</v>
      </c>
      <c r="H430" s="23">
        <f ca="1"/>
        <v>237.0575416172679</v>
      </c>
      <c r="I430" s="23">
        <f ca="1"/>
        <v>242.37096728616203</v>
      </c>
      <c r="J430" s="23">
        <f ca="1"/>
        <v>246.61665599524667</v>
      </c>
      <c r="K430" s="23">
        <f ca="1"/>
        <v>249.3836498613355</v>
      </c>
      <c r="L430" s="23">
        <f ca="1"/>
        <v>255.97364717788636</v>
      </c>
      <c r="M430" s="23">
        <f ca="1"/>
        <v>260.53153858351726</v>
      </c>
      <c r="N430" s="23">
        <f ca="1"/>
        <v>262.93005876701892</v>
      </c>
      <c r="O430" s="23">
        <f ca="1"/>
        <v>267.37801735413404</v>
      </c>
      <c r="P430" s="23">
        <f ca="1"/>
        <v>266.08347110024982</v>
      </c>
      <c r="Q430" s="23">
        <f ca="1"/>
        <v>266.08347110024982</v>
      </c>
      <c r="R430" s="23">
        <f ca="1"/>
        <v>266.08347110024982</v>
      </c>
      <c r="S430" s="23">
        <f ca="1"/>
        <v>266.08347110024982</v>
      </c>
      <c r="T430" s="23">
        <f ca="1"/>
        <v>266.08347110024982</v>
      </c>
      <c r="U430" s="23">
        <f ca="1"/>
        <v>266.08347110024982</v>
      </c>
      <c r="V430" s="23">
        <f ca="1"/>
        <v>266.08347110024982</v>
      </c>
      <c r="W430" s="23">
        <f ca="1"/>
        <v>266.08347110024982</v>
      </c>
      <c r="X430" s="23">
        <f ca="1"/>
        <v>266.08347110024982</v>
      </c>
      <c r="Y430" s="23">
        <f ca="1"/>
        <v>266.08347110024982</v>
      </c>
      <c r="Z430" s="23">
        <f ca="1"/>
        <v>266.08347110024982</v>
      </c>
      <c r="AA430" s="23">
        <f ca="1"/>
        <v>266.08347110024982</v>
      </c>
      <c r="AB430" s="23">
        <f ca="1"/>
        <v>266.08347110024982</v>
      </c>
      <c r="AC430" s="23">
        <f ca="1"/>
        <v>266.08347110024982</v>
      </c>
      <c r="AD430" s="23">
        <f ca="1"/>
        <v>266.08347110024982</v>
      </c>
      <c r="AE430" s="23">
        <f ca="1"/>
        <v>266.08347110024982</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0</v>
      </c>
      <c r="C431" s="23">
        <f ca="1"/>
        <v>0</v>
      </c>
      <c r="D431" s="23">
        <f ca="1"/>
        <v>0</v>
      </c>
      <c r="E431" s="23">
        <f ca="1"/>
        <v>0</v>
      </c>
      <c r="F431" s="23">
        <f ca="1"/>
        <v>0</v>
      </c>
      <c r="G431" s="23">
        <f ca="1"/>
        <v>0</v>
      </c>
      <c r="H431" s="23">
        <f ca="1"/>
        <v>0</v>
      </c>
      <c r="I431" s="23">
        <f ca="1"/>
        <v>0</v>
      </c>
      <c r="J431" s="23">
        <f ca="1"/>
        <v>0</v>
      </c>
      <c r="K431" s="23">
        <f ca="1"/>
        <v>0</v>
      </c>
      <c r="L431" s="23">
        <f ca="1"/>
        <v>0</v>
      </c>
      <c r="M431" s="23">
        <f ca="1"/>
        <v>0</v>
      </c>
      <c r="N431" s="23">
        <f ca="1"/>
        <v>0</v>
      </c>
      <c r="O431" s="23">
        <f ca="1"/>
        <v>0</v>
      </c>
      <c r="P431" s="23">
        <f ca="1"/>
        <v>0</v>
      </c>
      <c r="Q431" s="23">
        <f ca="1"/>
        <v>0</v>
      </c>
      <c r="R431" s="23">
        <f ca="1"/>
        <v>0</v>
      </c>
      <c r="S431" s="23">
        <f ca="1"/>
        <v>0</v>
      </c>
      <c r="T431" s="23">
        <f ca="1"/>
        <v>0</v>
      </c>
      <c r="U431" s="23">
        <f ca="1"/>
        <v>0</v>
      </c>
      <c r="V431" s="23">
        <f ca="1"/>
        <v>0</v>
      </c>
      <c r="W431" s="23">
        <f ca="1"/>
        <v>0</v>
      </c>
      <c r="X431" s="23">
        <f ca="1"/>
        <v>0</v>
      </c>
      <c r="Y431" s="23">
        <f ca="1"/>
        <v>0</v>
      </c>
      <c r="Z431" s="23">
        <f ca="1"/>
        <v>0</v>
      </c>
      <c r="AA431" s="23">
        <f ca="1"/>
        <v>0</v>
      </c>
      <c r="AB431" s="23">
        <f ca="1"/>
        <v>0</v>
      </c>
      <c r="AC431" s="23">
        <f ca="1"/>
        <v>0</v>
      </c>
      <c r="AD431" s="23">
        <f ca="1"/>
        <v>0</v>
      </c>
      <c r="AE431" s="23">
        <f ca="1"/>
        <v>0</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864</v>
      </c>
      <c r="B432" s="31">
        <f t="shared" ref="B432:AE432" ca="1" si="52">PowerFactor*SUM(B408:B431)</f>
        <v>99564.216548117736</v>
      </c>
      <c r="C432" s="31">
        <f t="shared" ca="1" si="52"/>
        <v>102590.41092357165</v>
      </c>
      <c r="D432" s="31">
        <f t="shared" ca="1" si="52"/>
        <v>114893.50213682873</v>
      </c>
      <c r="E432" s="31">
        <f t="shared" ca="1" si="52"/>
        <v>123769.98536500895</v>
      </c>
      <c r="F432" s="31">
        <f t="shared" ca="1" si="52"/>
        <v>128439.20576199518</v>
      </c>
      <c r="G432" s="31">
        <f t="shared" ca="1" si="52"/>
        <v>132621.53204981543</v>
      </c>
      <c r="H432" s="31">
        <f t="shared" ca="1" si="52"/>
        <v>135277.61778292793</v>
      </c>
      <c r="I432" s="31">
        <f t="shared" ca="1" si="52"/>
        <v>138309.74054034328</v>
      </c>
      <c r="J432" s="31">
        <f t="shared" ca="1" si="52"/>
        <v>140732.55590615913</v>
      </c>
      <c r="K432" s="31">
        <f t="shared" ca="1" si="52"/>
        <v>142311.54949594667</v>
      </c>
      <c r="L432" s="31">
        <f t="shared" ca="1" si="52"/>
        <v>146072.15180413311</v>
      </c>
      <c r="M432" s="31">
        <f t="shared" ca="1" si="52"/>
        <v>148673.12660232157</v>
      </c>
      <c r="N432" s="31">
        <f t="shared" ca="1" si="52"/>
        <v>150041.84954787642</v>
      </c>
      <c r="O432" s="31">
        <f t="shared" ca="1" si="52"/>
        <v>152580.09084388005</v>
      </c>
      <c r="P432" s="31">
        <f t="shared" ca="1" si="52"/>
        <v>151841.3540285881</v>
      </c>
      <c r="Q432" s="31">
        <f t="shared" ca="1" si="52"/>
        <v>151841.3540285881</v>
      </c>
      <c r="R432" s="31">
        <f t="shared" ca="1" si="52"/>
        <v>151841.3540285881</v>
      </c>
      <c r="S432" s="31">
        <f t="shared" ca="1" si="52"/>
        <v>151841.3540285881</v>
      </c>
      <c r="T432" s="31">
        <f t="shared" ca="1" si="52"/>
        <v>151841.3540285881</v>
      </c>
      <c r="U432" s="31">
        <f t="shared" ca="1" si="52"/>
        <v>151841.3540285881</v>
      </c>
      <c r="V432" s="31">
        <f t="shared" ca="1" si="52"/>
        <v>151841.3540285881</v>
      </c>
      <c r="W432" s="31">
        <f t="shared" ca="1" si="52"/>
        <v>151841.3540285881</v>
      </c>
      <c r="X432" s="31">
        <f t="shared" ca="1" si="52"/>
        <v>151841.3540285881</v>
      </c>
      <c r="Y432" s="31">
        <f t="shared" ca="1" si="52"/>
        <v>151841.3540285881</v>
      </c>
      <c r="Z432" s="31">
        <f t="shared" ca="1" si="52"/>
        <v>151841.3540285881</v>
      </c>
      <c r="AA432" s="31">
        <f t="shared" ca="1" si="52"/>
        <v>151841.3540285881</v>
      </c>
      <c r="AB432" s="31">
        <f t="shared" ca="1" si="52"/>
        <v>151841.3540285881</v>
      </c>
      <c r="AC432" s="31">
        <f t="shared" ca="1" si="52"/>
        <v>151841.3540285881</v>
      </c>
      <c r="AD432" s="31">
        <f t="shared" ca="1" si="52"/>
        <v>151841.3540285881</v>
      </c>
      <c r="AE432" s="31">
        <f t="shared" ca="1" si="52"/>
        <v>151841.3540285881</v>
      </c>
      <c r="AF432" s="4" t="s">
        <v>864</v>
      </c>
      <c r="AG432" s="31">
        <f t="shared" ref="AG432:BJ432" ca="1" si="53">PowerFactor*SUM(AG408:AG431)</f>
        <v>93455.914365580291</v>
      </c>
      <c r="AH432" s="31">
        <f t="shared" ca="1" si="53"/>
        <v>96688.108604529785</v>
      </c>
      <c r="AI432" s="31">
        <f t="shared" ca="1" si="53"/>
        <v>106982.80545735371</v>
      </c>
      <c r="AJ432" s="31">
        <f t="shared" ca="1" si="53"/>
        <v>114306.14070990629</v>
      </c>
      <c r="AK432" s="31">
        <f t="shared" ca="1" si="53"/>
        <v>118697.19115890481</v>
      </c>
      <c r="AL432" s="31">
        <f t="shared" ca="1" si="53"/>
        <v>122212.5953132523</v>
      </c>
      <c r="AM432" s="31">
        <f t="shared" ca="1" si="53"/>
        <v>125066.12593962363</v>
      </c>
      <c r="AN432" s="31">
        <f t="shared" ca="1" si="53"/>
        <v>127810.79068753179</v>
      </c>
      <c r="AO432" s="31">
        <f t="shared" ca="1" si="53"/>
        <v>130186.9100045432</v>
      </c>
      <c r="AP432" s="31">
        <f t="shared" ca="1" si="53"/>
        <v>131378.97722181492</v>
      </c>
      <c r="AQ432" s="31">
        <f t="shared" ca="1" si="53"/>
        <v>133135.71876229646</v>
      </c>
      <c r="AR432" s="31">
        <f t="shared" ca="1" si="53"/>
        <v>135145.49241506253</v>
      </c>
      <c r="AS432" s="31">
        <f t="shared" ca="1" si="53"/>
        <v>137196.82624976008</v>
      </c>
      <c r="AT432" s="31">
        <f t="shared" ca="1" si="53"/>
        <v>139777.1238115945</v>
      </c>
      <c r="AU432" s="31">
        <f t="shared" ca="1" si="53"/>
        <v>140179.95231967999</v>
      </c>
      <c r="AV432" s="31">
        <f t="shared" ca="1" si="53"/>
        <v>140179.95231967999</v>
      </c>
      <c r="AW432" s="31">
        <f t="shared" ca="1" si="53"/>
        <v>140179.95231967999</v>
      </c>
      <c r="AX432" s="31">
        <f t="shared" ca="1" si="53"/>
        <v>140179.95231967999</v>
      </c>
      <c r="AY432" s="31">
        <f t="shared" ca="1" si="53"/>
        <v>140179.95231967999</v>
      </c>
      <c r="AZ432" s="31">
        <f t="shared" ca="1" si="53"/>
        <v>140179.95231967999</v>
      </c>
      <c r="BA432" s="31">
        <f t="shared" ca="1" si="53"/>
        <v>140179.95231967999</v>
      </c>
      <c r="BB432" s="31">
        <f t="shared" ca="1" si="53"/>
        <v>140179.95231967999</v>
      </c>
      <c r="BC432" s="31">
        <f t="shared" ca="1" si="53"/>
        <v>140179.95231967999</v>
      </c>
      <c r="BD432" s="31">
        <f t="shared" ca="1" si="53"/>
        <v>140179.95231967999</v>
      </c>
      <c r="BE432" s="31">
        <f t="shared" ca="1" si="53"/>
        <v>140179.95231967999</v>
      </c>
      <c r="BF432" s="31">
        <f t="shared" ca="1" si="53"/>
        <v>140179.95231967999</v>
      </c>
      <c r="BG432" s="31">
        <f t="shared" ca="1" si="53"/>
        <v>140179.95231967999</v>
      </c>
      <c r="BH432" s="31">
        <f t="shared" ca="1" si="53"/>
        <v>140179.95231967999</v>
      </c>
      <c r="BI432" s="31">
        <f t="shared" ca="1" si="53"/>
        <v>140179.95231967999</v>
      </c>
      <c r="BJ432" s="31">
        <f t="shared" ca="1" si="53"/>
        <v>140179.95231967999</v>
      </c>
    </row>
    <row r="433" spans="1:62">
      <c r="A433" s="4" t="s">
        <v>955</v>
      </c>
      <c r="B433" s="31">
        <f t="shared" ref="B433:AE433" ca="1" si="54">B432*Probability_Weighting_for_50__POE_MDs</f>
        <v>69694.951583682414</v>
      </c>
      <c r="C433" s="31">
        <f t="shared" ca="1" si="54"/>
        <v>71813.287646500146</v>
      </c>
      <c r="D433" s="31">
        <f t="shared" ca="1" si="54"/>
        <v>80425.4514957801</v>
      </c>
      <c r="E433" s="31">
        <f t="shared" ca="1" si="54"/>
        <v>86638.989755506263</v>
      </c>
      <c r="F433" s="31">
        <f t="shared" ca="1" si="54"/>
        <v>89907.444033396619</v>
      </c>
      <c r="G433" s="31">
        <f t="shared" ca="1" si="54"/>
        <v>92835.072434870803</v>
      </c>
      <c r="H433" s="31">
        <f t="shared" ca="1" si="54"/>
        <v>94694.33244804955</v>
      </c>
      <c r="I433" s="31">
        <f t="shared" ca="1" si="54"/>
        <v>96816.818378240292</v>
      </c>
      <c r="J433" s="31">
        <f t="shared" ca="1" si="54"/>
        <v>98512.789134311388</v>
      </c>
      <c r="K433" s="31">
        <f t="shared" ca="1" si="54"/>
        <v>99618.084647162672</v>
      </c>
      <c r="L433" s="31">
        <f t="shared" ca="1" si="54"/>
        <v>102250.50626289318</v>
      </c>
      <c r="M433" s="31">
        <f t="shared" ca="1" si="54"/>
        <v>104071.1886216251</v>
      </c>
      <c r="N433" s="31">
        <f t="shared" ca="1" si="54"/>
        <v>105029.29468351349</v>
      </c>
      <c r="O433" s="31">
        <f t="shared" ca="1" si="54"/>
        <v>106806.06359071603</v>
      </c>
      <c r="P433" s="31">
        <f t="shared" ca="1" si="54"/>
        <v>106288.94782001167</v>
      </c>
      <c r="Q433" s="31">
        <f t="shared" ca="1" si="54"/>
        <v>106288.94782001167</v>
      </c>
      <c r="R433" s="31">
        <f t="shared" ca="1" si="54"/>
        <v>106288.94782001167</v>
      </c>
      <c r="S433" s="31">
        <f t="shared" ca="1" si="54"/>
        <v>106288.94782001167</v>
      </c>
      <c r="T433" s="31">
        <f t="shared" ca="1" si="54"/>
        <v>106288.94782001167</v>
      </c>
      <c r="U433" s="31">
        <f t="shared" ca="1" si="54"/>
        <v>106288.94782001167</v>
      </c>
      <c r="V433" s="31">
        <f t="shared" ca="1" si="54"/>
        <v>106288.94782001167</v>
      </c>
      <c r="W433" s="31">
        <f t="shared" ca="1" si="54"/>
        <v>106288.94782001167</v>
      </c>
      <c r="X433" s="31">
        <f t="shared" ca="1" si="54"/>
        <v>106288.94782001167</v>
      </c>
      <c r="Y433" s="31">
        <f t="shared" ca="1" si="54"/>
        <v>106288.94782001167</v>
      </c>
      <c r="Z433" s="31">
        <f t="shared" ca="1" si="54"/>
        <v>106288.94782001167</v>
      </c>
      <c r="AA433" s="31">
        <f t="shared" ca="1" si="54"/>
        <v>106288.94782001167</v>
      </c>
      <c r="AB433" s="31">
        <f t="shared" ca="1" si="54"/>
        <v>106288.94782001167</v>
      </c>
      <c r="AC433" s="31">
        <f t="shared" ca="1" si="54"/>
        <v>106288.94782001167</v>
      </c>
      <c r="AD433" s="31">
        <f t="shared" ca="1" si="54"/>
        <v>106288.94782001167</v>
      </c>
      <c r="AE433" s="31">
        <f t="shared" ca="1" si="54"/>
        <v>106288.94782001167</v>
      </c>
      <c r="AF433" s="31" t="s">
        <v>956</v>
      </c>
      <c r="AG433" s="31">
        <f t="shared" ref="AG433:BJ433" ca="1" si="55">AG432*Probability_Weighting_for_10__POE_MDs</f>
        <v>28036.774309674085</v>
      </c>
      <c r="AH433" s="31">
        <f t="shared" ca="1" si="55"/>
        <v>29006.432581358935</v>
      </c>
      <c r="AI433" s="31">
        <f t="shared" ca="1" si="55"/>
        <v>32094.841637206111</v>
      </c>
      <c r="AJ433" s="31">
        <f t="shared" ca="1" si="55"/>
        <v>34291.842212971889</v>
      </c>
      <c r="AK433" s="31">
        <f t="shared" ca="1" si="55"/>
        <v>35609.15734767144</v>
      </c>
      <c r="AL433" s="31">
        <f t="shared" ca="1" si="55"/>
        <v>36663.778593975687</v>
      </c>
      <c r="AM433" s="31">
        <f t="shared" ca="1" si="55"/>
        <v>37519.837781887087</v>
      </c>
      <c r="AN433" s="31">
        <f t="shared" ca="1" si="55"/>
        <v>38343.237206259531</v>
      </c>
      <c r="AO433" s="31">
        <f t="shared" ca="1" si="55"/>
        <v>39056.073001362958</v>
      </c>
      <c r="AP433" s="31">
        <f t="shared" ca="1" si="55"/>
        <v>39413.693166544472</v>
      </c>
      <c r="AQ433" s="31">
        <f t="shared" ca="1" si="55"/>
        <v>39940.715628688937</v>
      </c>
      <c r="AR433" s="31">
        <f t="shared" ca="1" si="55"/>
        <v>40543.647724518756</v>
      </c>
      <c r="AS433" s="31">
        <f t="shared" ca="1" si="55"/>
        <v>41159.047874928023</v>
      </c>
      <c r="AT433" s="31">
        <f t="shared" ca="1" si="55"/>
        <v>41933.13714347835</v>
      </c>
      <c r="AU433" s="31">
        <f t="shared" ca="1" si="55"/>
        <v>42053.985695903997</v>
      </c>
      <c r="AV433" s="31">
        <f t="shared" ca="1" si="55"/>
        <v>42053.985695903997</v>
      </c>
      <c r="AW433" s="31">
        <f t="shared" ca="1" si="55"/>
        <v>42053.985695903997</v>
      </c>
      <c r="AX433" s="31">
        <f t="shared" ca="1" si="55"/>
        <v>42053.985695903997</v>
      </c>
      <c r="AY433" s="31">
        <f t="shared" ca="1" si="55"/>
        <v>42053.985695903997</v>
      </c>
      <c r="AZ433" s="31">
        <f t="shared" ca="1" si="55"/>
        <v>42053.985695903997</v>
      </c>
      <c r="BA433" s="31">
        <f t="shared" ca="1" si="55"/>
        <v>42053.985695903997</v>
      </c>
      <c r="BB433" s="31">
        <f t="shared" ca="1" si="55"/>
        <v>42053.985695903997</v>
      </c>
      <c r="BC433" s="31">
        <f t="shared" ca="1" si="55"/>
        <v>42053.985695903997</v>
      </c>
      <c r="BD433" s="31">
        <f t="shared" ca="1" si="55"/>
        <v>42053.985695903997</v>
      </c>
      <c r="BE433" s="31">
        <f t="shared" ca="1" si="55"/>
        <v>42053.985695903997</v>
      </c>
      <c r="BF433" s="31">
        <f t="shared" ca="1" si="55"/>
        <v>42053.985695903997</v>
      </c>
      <c r="BG433" s="31">
        <f t="shared" ca="1" si="55"/>
        <v>42053.985695903997</v>
      </c>
      <c r="BH433" s="31">
        <f t="shared" ca="1" si="55"/>
        <v>42053.985695903997</v>
      </c>
      <c r="BI433" s="31">
        <f t="shared" ca="1" si="55"/>
        <v>42053.985695903997</v>
      </c>
      <c r="BJ433" s="31">
        <f t="shared" ca="1" si="55"/>
        <v>42053.985695903997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44.717531266106718</v>
      </c>
      <c r="C441" s="23">
        <f ca="1"/>
        <v>46.857095239097269</v>
      </c>
      <c r="D441" s="23">
        <f ca="1"/>
        <v>53.255073913505342</v>
      </c>
      <c r="E441" s="23">
        <f ca="1"/>
        <v>58.64325684268897</v>
      </c>
      <c r="F441" s="23">
        <f ca="1"/>
        <v>61.550084550378237</v>
      </c>
      <c r="G441" s="23">
        <f ca="1"/>
        <v>63.650512864022119</v>
      </c>
      <c r="H441" s="23">
        <f ca="1"/>
        <v>66.071657893770094</v>
      </c>
      <c r="I441" s="23">
        <f ca="1"/>
        <v>67.883229386136108</v>
      </c>
      <c r="J441" s="23">
        <f ca="1"/>
        <v>69.880411353301795</v>
      </c>
      <c r="K441" s="23">
        <f ca="1"/>
        <v>70.927198479218646</v>
      </c>
      <c r="L441" s="23">
        <f ca="1"/>
        <v>71.833845941875765</v>
      </c>
      <c r="M441" s="23">
        <f ca="1"/>
        <v>74.078188967909156</v>
      </c>
      <c r="N441" s="23">
        <f ca="1"/>
        <v>72.724662034373921</v>
      </c>
      <c r="O441" s="23">
        <f ca="1"/>
        <v>76.384644672333977</v>
      </c>
      <c r="P441" s="23">
        <f ca="1"/>
        <v>81.158800209250302</v>
      </c>
      <c r="Q441" s="23">
        <f ca="1"/>
        <v>81.158800209250302</v>
      </c>
      <c r="R441" s="23">
        <f ca="1"/>
        <v>81.158800209250302</v>
      </c>
      <c r="S441" s="23">
        <f ca="1"/>
        <v>81.158800209250302</v>
      </c>
      <c r="T441" s="23">
        <f ca="1"/>
        <v>81.158800209250302</v>
      </c>
      <c r="U441" s="23">
        <f ca="1"/>
        <v>81.158800209250302</v>
      </c>
      <c r="V441" s="23">
        <f ca="1"/>
        <v>81.158800209250302</v>
      </c>
      <c r="W441" s="23">
        <f ca="1"/>
        <v>81.158800209250302</v>
      </c>
      <c r="X441" s="23">
        <f ca="1"/>
        <v>81.158800209250302</v>
      </c>
      <c r="Y441" s="23">
        <f ca="1"/>
        <v>81.158800209250302</v>
      </c>
      <c r="Z441" s="23">
        <f ca="1"/>
        <v>81.158800209250302</v>
      </c>
      <c r="AA441" s="23">
        <f ca="1"/>
        <v>81.158800209250302</v>
      </c>
      <c r="AB441" s="23">
        <f ca="1"/>
        <v>81.158800209250302</v>
      </c>
      <c r="AC441" s="23">
        <f ca="1"/>
        <v>81.158800209250302</v>
      </c>
      <c r="AD441" s="23">
        <f ca="1"/>
        <v>81.158800209250302</v>
      </c>
      <c r="AE441" s="23">
        <f ca="1"/>
        <v>81.158800209250302</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47.594696100196131</v>
      </c>
      <c r="AH441" s="23">
        <f ca="1"/>
        <v>49.815937583251788</v>
      </c>
      <c r="AI441" s="23">
        <f ca="1"/>
        <v>56.164197484485577</v>
      </c>
      <c r="AJ441" s="23">
        <f ca="1"/>
        <v>61.756212923388887</v>
      </c>
      <c r="AK441" s="23">
        <f ca="1"/>
        <v>64.673159709226283</v>
      </c>
      <c r="AL441" s="23">
        <f ca="1"/>
        <v>67.038582529554503</v>
      </c>
      <c r="AM441" s="23">
        <f ca="1"/>
        <v>69.288055903831648</v>
      </c>
      <c r="AN441" s="23">
        <f ca="1"/>
        <v>71.204549672326721</v>
      </c>
      <c r="AO441" s="23">
        <f ca="1"/>
        <v>73.200785145344568</v>
      </c>
      <c r="AP441" s="23">
        <f ca="1"/>
        <v>74.075745656179876</v>
      </c>
      <c r="AQ441" s="23">
        <f ca="1"/>
        <v>75.269950954192851</v>
      </c>
      <c r="AR441" s="23">
        <f ca="1"/>
        <v>77.48391151630193</v>
      </c>
      <c r="AS441" s="23">
        <f ca="1"/>
        <v>76.760007098129293</v>
      </c>
      <c r="AT441" s="23">
        <f ca="1"/>
        <v>79.651714738125619</v>
      </c>
      <c r="AU441" s="23">
        <f ca="1"/>
        <v>81.319712939482031</v>
      </c>
      <c r="AV441" s="23">
        <f ca="1"/>
        <v>81.319712939482031</v>
      </c>
      <c r="AW441" s="23">
        <f ca="1"/>
        <v>81.319712939482031</v>
      </c>
      <c r="AX441" s="23">
        <f ca="1"/>
        <v>81.319712939482031</v>
      </c>
      <c r="AY441" s="23">
        <f ca="1"/>
        <v>81.319712939482031</v>
      </c>
      <c r="AZ441" s="23">
        <f ca="1"/>
        <v>81.319712939482031</v>
      </c>
      <c r="BA441" s="23">
        <f ca="1"/>
        <v>81.319712939482031</v>
      </c>
      <c r="BB441" s="23">
        <f ca="1"/>
        <v>81.319712939482031</v>
      </c>
      <c r="BC441" s="23">
        <f ca="1"/>
        <v>81.319712939482031</v>
      </c>
      <c r="BD441" s="23">
        <f ca="1"/>
        <v>81.319712939482031</v>
      </c>
      <c r="BE441" s="23">
        <f ca="1"/>
        <v>81.319712939482031</v>
      </c>
      <c r="BF441" s="23">
        <f ca="1"/>
        <v>81.319712939482031</v>
      </c>
      <c r="BG441" s="23">
        <f ca="1"/>
        <v>81.319712939482031</v>
      </c>
      <c r="BH441" s="23">
        <f ca="1"/>
        <v>81.319712939482031</v>
      </c>
      <c r="BI441" s="23">
        <f ca="1"/>
        <v>81.319712939482031</v>
      </c>
      <c r="BJ441" s="23">
        <f ca="1"/>
        <v>81.319712939482031</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132.80432652396516</v>
      </c>
      <c r="C442" s="23">
        <f ca="1"/>
        <v>139.15850897641445</v>
      </c>
      <c r="D442" s="23">
        <f ca="1"/>
        <v>158.15954112000827</v>
      </c>
      <c r="E442" s="23">
        <f ca="1"/>
        <v>174.16163213079986</v>
      </c>
      <c r="F442" s="23">
        <f ca="1"/>
        <v>182.79447220740468</v>
      </c>
      <c r="G442" s="23">
        <f ca="1"/>
        <v>189.03242765144253</v>
      </c>
      <c r="H442" s="23">
        <f ca="1"/>
        <v>196.22286339305586</v>
      </c>
      <c r="I442" s="23">
        <f ca="1"/>
        <v>201.60295762415288</v>
      </c>
      <c r="J442" s="23">
        <f ca="1"/>
        <v>207.53428698392631</v>
      </c>
      <c r="K442" s="23">
        <f ca="1"/>
        <v>210.64308694079497</v>
      </c>
      <c r="L442" s="23">
        <f ca="1"/>
        <v>213.3356932243646</v>
      </c>
      <c r="M442" s="23">
        <f ca="1"/>
        <v>220.00105366851406</v>
      </c>
      <c r="N442" s="23">
        <f ca="1"/>
        <v>215.98128272520086</v>
      </c>
      <c r="O442" s="23">
        <f ca="1"/>
        <v>226.85087940376567</v>
      </c>
      <c r="P442" s="23">
        <f ca="1"/>
        <v>241.02940162646689</v>
      </c>
      <c r="Q442" s="23">
        <f ca="1"/>
        <v>241.02940162646689</v>
      </c>
      <c r="R442" s="23">
        <f ca="1"/>
        <v>241.02940162646689</v>
      </c>
      <c r="S442" s="23">
        <f ca="1"/>
        <v>241.02940162646689</v>
      </c>
      <c r="T442" s="23">
        <f ca="1"/>
        <v>241.02940162646689</v>
      </c>
      <c r="U442" s="23">
        <f ca="1"/>
        <v>241.02940162646689</v>
      </c>
      <c r="V442" s="23">
        <f ca="1"/>
        <v>241.02940162646689</v>
      </c>
      <c r="W442" s="23">
        <f ca="1"/>
        <v>241.02940162646689</v>
      </c>
      <c r="X442" s="23">
        <f ca="1"/>
        <v>241.02940162646689</v>
      </c>
      <c r="Y442" s="23">
        <f ca="1"/>
        <v>241.02940162646689</v>
      </c>
      <c r="Z442" s="23">
        <f ca="1"/>
        <v>241.02940162646689</v>
      </c>
      <c r="AA442" s="23">
        <f ca="1"/>
        <v>241.02940162646689</v>
      </c>
      <c r="AB442" s="23">
        <f ca="1"/>
        <v>241.02940162646689</v>
      </c>
      <c r="AC442" s="23">
        <f ca="1"/>
        <v>241.02940162646689</v>
      </c>
      <c r="AD442" s="23">
        <f ca="1"/>
        <v>241.02940162646689</v>
      </c>
      <c r="AE442" s="23">
        <f ca="1"/>
        <v>241.02940162646689</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141.34907233776838</v>
      </c>
      <c r="AH442" s="23">
        <f ca="1"/>
        <v>147.94582468191854</v>
      </c>
      <c r="AI442" s="23">
        <f ca="1"/>
        <v>166.79919956447719</v>
      </c>
      <c r="AJ442" s="23">
        <f ca="1"/>
        <v>183.40664240061716</v>
      </c>
      <c r="AK442" s="30">
        <f ca="1"/>
        <v>192.0695346138327</v>
      </c>
      <c r="AL442" s="23">
        <f ca="1"/>
        <v>199.09448379380248</v>
      </c>
      <c r="AM442" s="23">
        <f ca="1"/>
        <v>205.77508059881654</v>
      </c>
      <c r="AN442" s="23">
        <f ca="1"/>
        <v>211.46677817258831</v>
      </c>
      <c r="AO442" s="23">
        <f ca="1"/>
        <v>217.39529658743027</v>
      </c>
      <c r="AP442" s="23">
        <f ca="1"/>
        <v>219.99379740101656</v>
      </c>
      <c r="AQ442" s="23">
        <f ca="1"/>
        <v>223.54040710516566</v>
      </c>
      <c r="AR442" s="23">
        <f ca="1"/>
        <v>230.11553621173081</v>
      </c>
      <c r="AS442" s="23">
        <f ca="1"/>
        <v>227.9656492210774</v>
      </c>
      <c r="AT442" s="23">
        <f ca="1"/>
        <v>236.55358497604132</v>
      </c>
      <c r="AU442" s="23">
        <f ca="1"/>
        <v>241.50728817705459</v>
      </c>
      <c r="AV442" s="23">
        <f ca="1"/>
        <v>241.50728817705459</v>
      </c>
      <c r="AW442" s="23">
        <f ca="1"/>
        <v>241.50728817705459</v>
      </c>
      <c r="AX442" s="23">
        <f ca="1"/>
        <v>241.50728817705459</v>
      </c>
      <c r="AY442" s="23">
        <f ca="1"/>
        <v>241.50728817705459</v>
      </c>
      <c r="AZ442" s="23">
        <f ca="1"/>
        <v>241.50728817705459</v>
      </c>
      <c r="BA442" s="23">
        <f ca="1"/>
        <v>241.50728817705459</v>
      </c>
      <c r="BB442" s="23">
        <f ca="1"/>
        <v>241.50728817705459</v>
      </c>
      <c r="BC442" s="23">
        <f ca="1"/>
        <v>241.50728817705459</v>
      </c>
      <c r="BD442" s="23">
        <f ca="1"/>
        <v>241.50728817705459</v>
      </c>
      <c r="BE442" s="23">
        <f ca="1"/>
        <v>241.50728817705459</v>
      </c>
      <c r="BF442" s="23">
        <f ca="1"/>
        <v>241.50728817705459</v>
      </c>
      <c r="BG442" s="23">
        <f ca="1"/>
        <v>241.50728817705459</v>
      </c>
      <c r="BH442" s="23">
        <f ca="1"/>
        <v>241.50728817705459</v>
      </c>
      <c r="BI442" s="23">
        <f ca="1"/>
        <v>241.50728817705459</v>
      </c>
      <c r="BJ442" s="23">
        <f ca="1"/>
        <v>241.50728817705459</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58.424915222048995</v>
      </c>
      <c r="C443" s="23">
        <f ca="1"/>
        <v>61.220325438016538</v>
      </c>
      <c r="D443" s="23">
        <f ca="1"/>
        <v>69.579493555333613</v>
      </c>
      <c r="E443" s="23">
        <f ca="1"/>
        <v>76.619330548236874</v>
      </c>
      <c r="F443" s="23">
        <f ca="1"/>
        <v>80.417195894966554</v>
      </c>
      <c r="G443" s="23">
        <f ca="1"/>
        <v>83.161474093697279</v>
      </c>
      <c r="H443" s="23">
        <f ca="1"/>
        <v>86.324779157689605</v>
      </c>
      <c r="I443" s="23">
        <f ca="1"/>
        <v>88.691656484398933</v>
      </c>
      <c r="J443" s="23">
        <f ca="1"/>
        <v>91.301039959087788</v>
      </c>
      <c r="K443" s="23">
        <f ca="1"/>
        <v>92.668701530637463</v>
      </c>
      <c r="L443" s="23">
        <f ca="1"/>
        <v>93.853266054712051</v>
      </c>
      <c r="M443" s="23">
        <f ca="1"/>
        <v>96.785573525911488</v>
      </c>
      <c r="N443" s="23">
        <f ca="1"/>
        <v>95.017146376568945</v>
      </c>
      <c r="O443" s="23">
        <f ca="1"/>
        <v>99.799033240235374</v>
      </c>
      <c r="P443" s="23">
        <f ca="1"/>
        <v>106.03662338897027</v>
      </c>
      <c r="Q443" s="23">
        <f ca="1"/>
        <v>106.03662338897027</v>
      </c>
      <c r="R443" s="23">
        <f ca="1"/>
        <v>106.03662338897027</v>
      </c>
      <c r="S443" s="23">
        <f ca="1"/>
        <v>106.03662338897027</v>
      </c>
      <c r="T443" s="23">
        <f ca="1"/>
        <v>106.03662338897027</v>
      </c>
      <c r="U443" s="23">
        <f ca="1"/>
        <v>106.03662338897027</v>
      </c>
      <c r="V443" s="23">
        <f ca="1"/>
        <v>106.03662338897027</v>
      </c>
      <c r="W443" s="23">
        <f ca="1"/>
        <v>106.03662338897027</v>
      </c>
      <c r="X443" s="23">
        <f ca="1"/>
        <v>106.03662338897027</v>
      </c>
      <c r="Y443" s="23">
        <f ca="1"/>
        <v>106.03662338897027</v>
      </c>
      <c r="Z443" s="23">
        <f ca="1"/>
        <v>106.03662338897027</v>
      </c>
      <c r="AA443" s="23">
        <f ca="1"/>
        <v>106.03662338897027</v>
      </c>
      <c r="AB443" s="23">
        <f ca="1"/>
        <v>106.03662338897027</v>
      </c>
      <c r="AC443" s="23">
        <f ca="1"/>
        <v>106.03662338897027</v>
      </c>
      <c r="AD443" s="23">
        <f ca="1"/>
        <v>106.03662338897027</v>
      </c>
      <c r="AE443" s="23">
        <f ca="1"/>
        <v>106.03662338897027</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62.184025055532651</v>
      </c>
      <c r="AH443" s="23">
        <f ca="1"/>
        <v>65.08614960625863</v>
      </c>
      <c r="AI443" s="23">
        <f ca="1"/>
        <v>73.380358522443473</v>
      </c>
      <c r="AJ443" s="23">
        <f ca="1"/>
        <v>80.686509347141268</v>
      </c>
      <c r="AK443" s="30">
        <f ca="1"/>
        <v>84.497595599994142</v>
      </c>
      <c r="AL443" s="23">
        <f ca="1"/>
        <v>87.588097777307397</v>
      </c>
      <c r="AM443" s="23">
        <f ca="1"/>
        <v>90.527108216061464</v>
      </c>
      <c r="AN443" s="23">
        <f ca="1"/>
        <v>93.031069923642974</v>
      </c>
      <c r="AO443" s="23">
        <f ca="1"/>
        <v>95.63921677281202</v>
      </c>
      <c r="AP443" s="23">
        <f ca="1"/>
        <v>96.782381259330535</v>
      </c>
      <c r="AQ443" s="23">
        <f ca="1"/>
        <v>98.342649487890199</v>
      </c>
      <c r="AR443" s="23">
        <f ca="1"/>
        <v>101.23526127758045</v>
      </c>
      <c r="AS443" s="23">
        <f ca="1"/>
        <v>100.2894565101187</v>
      </c>
      <c r="AT443" s="23">
        <f ca="1"/>
        <v>104.06756699453601</v>
      </c>
      <c r="AU443" s="23">
        <f ca="1"/>
        <v>106.24686112696146</v>
      </c>
      <c r="AV443" s="23">
        <f ca="1"/>
        <v>106.24686112696146</v>
      </c>
      <c r="AW443" s="23">
        <f ca="1"/>
        <v>106.24686112696146</v>
      </c>
      <c r="AX443" s="23">
        <f ca="1"/>
        <v>106.24686112696146</v>
      </c>
      <c r="AY443" s="23">
        <f ca="1"/>
        <v>106.24686112696146</v>
      </c>
      <c r="AZ443" s="23">
        <f ca="1"/>
        <v>106.24686112696146</v>
      </c>
      <c r="BA443" s="23">
        <f ca="1"/>
        <v>106.24686112696146</v>
      </c>
      <c r="BB443" s="23">
        <f ca="1"/>
        <v>106.24686112696146</v>
      </c>
      <c r="BC443" s="23">
        <f ca="1"/>
        <v>106.24686112696146</v>
      </c>
      <c r="BD443" s="23">
        <f ca="1"/>
        <v>106.24686112696146</v>
      </c>
      <c r="BE443" s="23">
        <f ca="1"/>
        <v>106.24686112696146</v>
      </c>
      <c r="BF443" s="23">
        <f ca="1"/>
        <v>106.24686112696146</v>
      </c>
      <c r="BG443" s="23">
        <f ca="1"/>
        <v>106.24686112696146</v>
      </c>
      <c r="BH443" s="23">
        <f ca="1"/>
        <v>106.24686112696146</v>
      </c>
      <c r="BI443" s="23">
        <f ca="1"/>
        <v>106.24686112696146</v>
      </c>
      <c r="BJ443" s="23">
        <f ca="1"/>
        <v>106.24686112696146</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143.81517593119742</v>
      </c>
      <c r="C444" s="23">
        <f ca="1"/>
        <v>150.69618569357905</v>
      </c>
      <c r="D444" s="23">
        <f ca="1"/>
        <v>171.2725995208211</v>
      </c>
      <c r="E444" s="23">
        <f ca="1"/>
        <v>188.6014290418137</v>
      </c>
      <c r="F444" s="23">
        <f ca="1"/>
        <v>197.95002066453293</v>
      </c>
      <c r="G444" s="23">
        <f ca="1"/>
        <v>204.70516699987002</v>
      </c>
      <c r="H444" s="23">
        <f ca="1"/>
        <v>212.49176408046654</v>
      </c>
      <c r="I444" s="23">
        <f ca="1"/>
        <v>218.31792365390496</v>
      </c>
      <c r="J444" s="23">
        <f ca="1"/>
        <v>224.7410214377544</v>
      </c>
      <c r="K444" s="23">
        <f ca="1"/>
        <v>228.107572998492</v>
      </c>
      <c r="L444" s="23">
        <f ca="1"/>
        <v>231.02342413467568</v>
      </c>
      <c r="M444" s="23">
        <f ca="1"/>
        <v>238.24141175608963</v>
      </c>
      <c r="N444" s="23">
        <f ca="1"/>
        <v>233.88836031155418</v>
      </c>
      <c r="O444" s="23">
        <f ca="1"/>
        <v>245.65915874519456</v>
      </c>
      <c r="P444" s="23">
        <f ca="1"/>
        <v>261.01322680361892</v>
      </c>
      <c r="Q444" s="23">
        <f ca="1"/>
        <v>261.01322680361892</v>
      </c>
      <c r="R444" s="23">
        <f ca="1"/>
        <v>261.01322680361892</v>
      </c>
      <c r="S444" s="23">
        <f ca="1"/>
        <v>261.01322680361892</v>
      </c>
      <c r="T444" s="23">
        <f ca="1"/>
        <v>261.01322680361892</v>
      </c>
      <c r="U444" s="23">
        <f ca="1"/>
        <v>261.01322680361892</v>
      </c>
      <c r="V444" s="23">
        <f ca="1"/>
        <v>261.01322680361892</v>
      </c>
      <c r="W444" s="23">
        <f ca="1"/>
        <v>261.01322680361892</v>
      </c>
      <c r="X444" s="23">
        <f ca="1"/>
        <v>261.01322680361892</v>
      </c>
      <c r="Y444" s="23">
        <f ca="1"/>
        <v>261.01322680361892</v>
      </c>
      <c r="Z444" s="23">
        <f ca="1"/>
        <v>261.01322680361892</v>
      </c>
      <c r="AA444" s="23">
        <f ca="1"/>
        <v>261.01322680361892</v>
      </c>
      <c r="AB444" s="23">
        <f ca="1"/>
        <v>261.01322680361892</v>
      </c>
      <c r="AC444" s="23">
        <f ca="1"/>
        <v>261.01322680361892</v>
      </c>
      <c r="AD444" s="23">
        <f ca="1"/>
        <v>261.01322680361892</v>
      </c>
      <c r="AE444" s="23">
        <f ca="1"/>
        <v>261.01322680361892</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153.06836936746487</v>
      </c>
      <c r="AH444" s="23">
        <f ca="1"/>
        <v>160.21206056925189</v>
      </c>
      <c r="AI444" s="23">
        <f ca="1"/>
        <v>180.62857482447612</v>
      </c>
      <c r="AJ444" s="23">
        <f ca="1"/>
        <v>198.61294608527066</v>
      </c>
      <c r="AK444" s="30">
        <f ca="1"/>
        <v>207.99408147690852</v>
      </c>
      <c r="AL444" s="23">
        <f ca="1"/>
        <v>215.60147145183342</v>
      </c>
      <c r="AM444" s="23">
        <f ca="1"/>
        <v>222.8359586856896</v>
      </c>
      <c r="AN444" s="23">
        <f ca="1"/>
        <v>228.99955673512099</v>
      </c>
      <c r="AO444" s="23">
        <f ca="1"/>
        <v>235.41961051769098</v>
      </c>
      <c r="AP444" s="23">
        <f ca="1"/>
        <v>238.23355386912107</v>
      </c>
      <c r="AQ444" s="23">
        <f ca="1"/>
        <v>242.07421412403721</v>
      </c>
      <c r="AR444" s="23">
        <f ca="1"/>
        <v>249.19448929865936</v>
      </c>
      <c r="AS444" s="23">
        <f ca="1"/>
        <v>246.86635448644589</v>
      </c>
      <c r="AT444" s="23">
        <f ca="1"/>
        <v>256.16631875578071</v>
      </c>
      <c r="AU444" s="23">
        <f ca="1"/>
        <v>261.53073508175112</v>
      </c>
      <c r="AV444" s="23">
        <f ca="1"/>
        <v>261.53073508175112</v>
      </c>
      <c r="AW444" s="23">
        <f ca="1"/>
        <v>261.53073508175112</v>
      </c>
      <c r="AX444" s="23">
        <f ca="1"/>
        <v>261.53073508175112</v>
      </c>
      <c r="AY444" s="23">
        <f ca="1"/>
        <v>261.53073508175112</v>
      </c>
      <c r="AZ444" s="23">
        <f ca="1"/>
        <v>261.53073508175112</v>
      </c>
      <c r="BA444" s="23">
        <f ca="1"/>
        <v>261.53073508175112</v>
      </c>
      <c r="BB444" s="23">
        <f ca="1"/>
        <v>261.53073508175112</v>
      </c>
      <c r="BC444" s="23">
        <f ca="1"/>
        <v>261.53073508175112</v>
      </c>
      <c r="BD444" s="23">
        <f ca="1"/>
        <v>261.53073508175112</v>
      </c>
      <c r="BE444" s="23">
        <f ca="1"/>
        <v>261.53073508175112</v>
      </c>
      <c r="BF444" s="23">
        <f ca="1"/>
        <v>261.53073508175112</v>
      </c>
      <c r="BG444" s="23">
        <f ca="1"/>
        <v>261.53073508175112</v>
      </c>
      <c r="BH444" s="23">
        <f ca="1"/>
        <v>261.53073508175112</v>
      </c>
      <c r="BI444" s="23">
        <f ca="1"/>
        <v>261.53073508175112</v>
      </c>
      <c r="BJ444" s="23">
        <f ca="1"/>
        <v>261.53073508175112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1468.8622916722804</v>
      </c>
      <c r="C445" s="23">
        <f ca="1"/>
        <v>1539.1417715891055</v>
      </c>
      <c r="D445" s="23">
        <f ca="1"/>
        <v>1749.2998315642176</v>
      </c>
      <c r="E445" s="23">
        <f ca="1"/>
        <v>1926.2885539114391</v>
      </c>
      <c r="F445" s="23">
        <f ca="1"/>
        <v>2021.7707839747327</v>
      </c>
      <c r="G445" s="23">
        <f ca="1"/>
        <v>2090.764752535129</v>
      </c>
      <c r="H445" s="23">
        <f ca="1"/>
        <v>2170.2934862593461</v>
      </c>
      <c r="I445" s="23">
        <f ca="1"/>
        <v>2229.7992098193081</v>
      </c>
      <c r="J445" s="23">
        <f ca="1"/>
        <v>2295.4017866637287</v>
      </c>
      <c r="K445" s="23">
        <f ca="1"/>
        <v>2329.7862013023037</v>
      </c>
      <c r="L445" s="23">
        <f ca="1"/>
        <v>2359.5673683755131</v>
      </c>
      <c r="M445" s="23">
        <f ca="1"/>
        <v>2433.2885856963089</v>
      </c>
      <c r="N445" s="23">
        <f ca="1"/>
        <v>2388.8285133904023</v>
      </c>
      <c r="O445" s="23">
        <f ca="1"/>
        <v>2509.0500536423228</v>
      </c>
      <c r="P445" s="23">
        <f ca="1"/>
        <v>2665.8694675098754</v>
      </c>
      <c r="Q445" s="23">
        <f ca="1"/>
        <v>2665.8694675098754</v>
      </c>
      <c r="R445" s="23">
        <f ca="1"/>
        <v>2665.8694675098754</v>
      </c>
      <c r="S445" s="23">
        <f ca="1"/>
        <v>2665.8694675098754</v>
      </c>
      <c r="T445" s="23">
        <f ca="1"/>
        <v>2665.8694675098754</v>
      </c>
      <c r="U445" s="23">
        <f ca="1"/>
        <v>2665.8694675098754</v>
      </c>
      <c r="V445" s="23">
        <f ca="1"/>
        <v>2665.8694675098754</v>
      </c>
      <c r="W445" s="23">
        <f ca="1"/>
        <v>2665.8694675098754</v>
      </c>
      <c r="X445" s="23">
        <f ca="1"/>
        <v>2665.8694675098754</v>
      </c>
      <c r="Y445" s="23">
        <f ca="1"/>
        <v>2665.8694675098754</v>
      </c>
      <c r="Z445" s="23">
        <f ca="1"/>
        <v>2665.8694675098754</v>
      </c>
      <c r="AA445" s="23">
        <f ca="1"/>
        <v>2665.8694675098754</v>
      </c>
      <c r="AB445" s="23">
        <f ca="1"/>
        <v>2665.8694675098754</v>
      </c>
      <c r="AC445" s="23">
        <f ca="1"/>
        <v>2665.8694675098754</v>
      </c>
      <c r="AD445" s="23">
        <f ca="1"/>
        <v>2665.8694675098754</v>
      </c>
      <c r="AE445" s="23">
        <f ca="1"/>
        <v>2665.8694675098754</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1563.3701683833244</v>
      </c>
      <c r="AH445" s="23">
        <f ca="1"/>
        <v>1636.332556126576</v>
      </c>
      <c r="AI445" s="23">
        <f ca="1"/>
        <v>1844.8574751604026</v>
      </c>
      <c r="AJ445" s="23">
        <f ca="1"/>
        <v>2028.54160038133</v>
      </c>
      <c r="AK445" s="30">
        <f ca="1"/>
        <v>2124.356217584464</v>
      </c>
      <c r="AL445" s="23">
        <f ca="1"/>
        <v>2202.0546120679423</v>
      </c>
      <c r="AM445" s="23">
        <f ca="1"/>
        <v>2275.9443488678999</v>
      </c>
      <c r="AN445" s="23">
        <f ca="1"/>
        <v>2338.8965143623527</v>
      </c>
      <c r="AO445" s="23">
        <f ca="1"/>
        <v>2404.4680011728719</v>
      </c>
      <c r="AP445" s="23">
        <f ca="1"/>
        <v>2433.2083288403437</v>
      </c>
      <c r="AQ445" s="23">
        <f ca="1"/>
        <v>2472.43507238144</v>
      </c>
      <c r="AR445" s="23">
        <f ca="1"/>
        <v>2545.1582995555755</v>
      </c>
      <c r="AS445" s="23">
        <f ca="1"/>
        <v>2521.3797976454157</v>
      </c>
      <c r="AT445" s="23">
        <f ca="1"/>
        <v>2616.3653702087786</v>
      </c>
      <c r="AU445" s="23">
        <f ca="1"/>
        <v>2671.1550598714239</v>
      </c>
      <c r="AV445" s="23">
        <f ca="1"/>
        <v>2671.1550598714239</v>
      </c>
      <c r="AW445" s="23">
        <f ca="1"/>
        <v>2671.1550598714239</v>
      </c>
      <c r="AX445" s="23">
        <f ca="1"/>
        <v>2671.1550598714239</v>
      </c>
      <c r="AY445" s="23">
        <f ca="1"/>
        <v>2671.1550598714239</v>
      </c>
      <c r="AZ445" s="23">
        <f ca="1"/>
        <v>2671.1550598714239</v>
      </c>
      <c r="BA445" s="23">
        <f ca="1"/>
        <v>2671.1550598714239</v>
      </c>
      <c r="BB445" s="23">
        <f ca="1"/>
        <v>2671.1550598714239</v>
      </c>
      <c r="BC445" s="23">
        <f ca="1"/>
        <v>2671.1550598714239</v>
      </c>
      <c r="BD445" s="23">
        <f ca="1"/>
        <v>2671.1550598714239</v>
      </c>
      <c r="BE445" s="23">
        <f ca="1"/>
        <v>2671.1550598714239</v>
      </c>
      <c r="BF445" s="23">
        <f ca="1"/>
        <v>2671.1550598714239</v>
      </c>
      <c r="BG445" s="23">
        <f ca="1"/>
        <v>2671.1550598714239</v>
      </c>
      <c r="BH445" s="23">
        <f ca="1"/>
        <v>2671.1550598714239</v>
      </c>
      <c r="BI445" s="23">
        <f ca="1"/>
        <v>2671.1550598714239</v>
      </c>
      <c r="BJ445" s="23">
        <f ca="1"/>
        <v>2671.1550598714239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3460.5526708444286</v>
      </c>
      <c r="C446" s="23">
        <f ca="1"/>
        <v>3626.1269682517359</v>
      </c>
      <c r="D446" s="23">
        <f ca="1"/>
        <v>4121.2469259697455</v>
      </c>
      <c r="E446" s="23">
        <f ca="1"/>
        <v>4538.221886318629</v>
      </c>
      <c r="F446" s="23">
        <f ca="1"/>
        <v>4763.1723722403103</v>
      </c>
      <c r="G446" s="23">
        <f ca="1"/>
        <v>4925.718080934359</v>
      </c>
      <c r="H446" s="23">
        <f ca="1"/>
        <v>5113.0830731862125</v>
      </c>
      <c r="I446" s="23">
        <f ca="1"/>
        <v>5253.2750379220734</v>
      </c>
      <c r="J446" s="23">
        <f ca="1"/>
        <v>5407.8308283459492</v>
      </c>
      <c r="K446" s="23">
        <f ca="1"/>
        <v>5488.8384752761986</v>
      </c>
      <c r="L446" s="23">
        <f ca="1"/>
        <v>5559.0011432406181</v>
      </c>
      <c r="M446" s="23">
        <f ca="1"/>
        <v>5732.683970380891</v>
      </c>
      <c r="N446" s="23">
        <f ca="1"/>
        <v>5627.9386699967554</v>
      </c>
      <c r="O446" s="23">
        <f ca="1"/>
        <v>5911.1735073062282</v>
      </c>
      <c r="P446" s="23">
        <f ca="1"/>
        <v>6280.6307699620629</v>
      </c>
      <c r="Q446" s="23">
        <f ca="1"/>
        <v>6280.6307699620629</v>
      </c>
      <c r="R446" s="23">
        <f ca="1"/>
        <v>6280.6307699620629</v>
      </c>
      <c r="S446" s="23">
        <f ca="1"/>
        <v>6280.6307699620629</v>
      </c>
      <c r="T446" s="23">
        <f ca="1"/>
        <v>6280.6307699620629</v>
      </c>
      <c r="U446" s="23">
        <f ca="1"/>
        <v>6280.6307699620629</v>
      </c>
      <c r="V446" s="23">
        <f ca="1"/>
        <v>6280.6307699620629</v>
      </c>
      <c r="W446" s="23">
        <f ca="1"/>
        <v>6280.6307699620629</v>
      </c>
      <c r="X446" s="23">
        <f ca="1"/>
        <v>6280.6307699620629</v>
      </c>
      <c r="Y446" s="23">
        <f ca="1"/>
        <v>6280.6307699620629</v>
      </c>
      <c r="Z446" s="23">
        <f ca="1"/>
        <v>6280.6307699620629</v>
      </c>
      <c r="AA446" s="23">
        <f ca="1"/>
        <v>6280.6307699620629</v>
      </c>
      <c r="AB446" s="23">
        <f ca="1"/>
        <v>6280.6307699620629</v>
      </c>
      <c r="AC446" s="23">
        <f ca="1"/>
        <v>6280.6307699620629</v>
      </c>
      <c r="AD446" s="23">
        <f ca="1"/>
        <v>6280.6307699620629</v>
      </c>
      <c r="AE446" s="23">
        <f ca="1"/>
        <v>6280.6307699620629</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3683.207637904613</v>
      </c>
      <c r="AH446" s="23">
        <f ca="1"/>
        <v>3855.1027074476124</v>
      </c>
      <c r="AI446" s="23">
        <f ca="1"/>
        <v>4346.3750817139444</v>
      </c>
      <c r="AJ446" s="23">
        <f ca="1"/>
        <v>4779.1240151768116</v>
      </c>
      <c r="AK446" s="30">
        <f ca="1"/>
        <v>5004.8575855380968</v>
      </c>
      <c r="AL446" s="23">
        <f ca="1"/>
        <v>5187.9104068097276</v>
      </c>
      <c r="AM446" s="23">
        <f ca="1"/>
        <v>5361.9902558743906</v>
      </c>
      <c r="AN446" s="23">
        <f ca="1"/>
        <v>5510.3018339388327</v>
      </c>
      <c r="AO446" s="23">
        <f ca="1"/>
        <v>5664.7843780819221</v>
      </c>
      <c r="AP446" s="23">
        <f ca="1"/>
        <v>5732.4948899757101</v>
      </c>
      <c r="AQ446" s="23">
        <f ca="1"/>
        <v>5824.9107773596297</v>
      </c>
      <c r="AR446" s="23">
        <f ca="1"/>
        <v>5996.2423987489738</v>
      </c>
      <c r="AS446" s="23">
        <f ca="1"/>
        <v>5940.2216548300867</v>
      </c>
      <c r="AT446" s="23">
        <f ca="1"/>
        <v>6164.0020450609563</v>
      </c>
      <c r="AU446" s="23">
        <f ca="1"/>
        <v>6293.0833129046196</v>
      </c>
      <c r="AV446" s="23">
        <f ca="1"/>
        <v>6293.0833129046196</v>
      </c>
      <c r="AW446" s="23">
        <f ca="1"/>
        <v>6293.0833129046196</v>
      </c>
      <c r="AX446" s="23">
        <f ca="1"/>
        <v>6293.0833129046196</v>
      </c>
      <c r="AY446" s="23">
        <f ca="1"/>
        <v>6293.0833129046196</v>
      </c>
      <c r="AZ446" s="23">
        <f ca="1"/>
        <v>6293.0833129046196</v>
      </c>
      <c r="BA446" s="23">
        <f ca="1"/>
        <v>6293.0833129046196</v>
      </c>
      <c r="BB446" s="23">
        <f ca="1"/>
        <v>6293.0833129046196</v>
      </c>
      <c r="BC446" s="23">
        <f ca="1"/>
        <v>6293.0833129046196</v>
      </c>
      <c r="BD446" s="23">
        <f ca="1"/>
        <v>6293.0833129046196</v>
      </c>
      <c r="BE446" s="23">
        <f ca="1"/>
        <v>6293.0833129046196</v>
      </c>
      <c r="BF446" s="23">
        <f ca="1"/>
        <v>6293.0833129046196</v>
      </c>
      <c r="BG446" s="23">
        <f ca="1"/>
        <v>6293.0833129046196</v>
      </c>
      <c r="BH446" s="23">
        <f ca="1"/>
        <v>6293.0833129046196</v>
      </c>
      <c r="BI446" s="23">
        <f ca="1"/>
        <v>6293.0833129046196</v>
      </c>
      <c r="BJ446" s="23">
        <f ca="1"/>
        <v>6293.0833129046196</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6266.0721575650105</v>
      </c>
      <c r="C447" s="23">
        <f ca="1"/>
        <v>6565.8799032275429</v>
      </c>
      <c r="D447" s="23">
        <f ca="1"/>
        <v>7462.4006838098358</v>
      </c>
      <c r="E447" s="23">
        <f ca="1"/>
        <v>8217.4232012987395</v>
      </c>
      <c r="F447" s="23">
        <f ca="1"/>
        <v>8624.7442597355166</v>
      </c>
      <c r="G447" s="23">
        <f ca="1"/>
        <v>8919.0680965493957</v>
      </c>
      <c r="H447" s="23">
        <f ca="1"/>
        <v>9258.3325646625872</v>
      </c>
      <c r="I447" s="23">
        <f ca="1"/>
        <v>9512.1801579521762</v>
      </c>
      <c r="J447" s="23">
        <f ca="1"/>
        <v>9792.036535612564</v>
      </c>
      <c r="K447" s="23">
        <f ca="1"/>
        <v>9938.7182391612732</v>
      </c>
      <c r="L447" s="23">
        <f ca="1"/>
        <v>10065.76278436828</v>
      </c>
      <c r="M447" s="23">
        <f ca="1"/>
        <v>10380.252760654432</v>
      </c>
      <c r="N447" s="23">
        <f ca="1"/>
        <v>10190.588948887436</v>
      </c>
      <c r="O447" s="23">
        <f ca="1"/>
        <v>10703.446315015681</v>
      </c>
      <c r="P447" s="23">
        <f ca="1"/>
        <v>11372.427858467527</v>
      </c>
      <c r="Q447" s="23">
        <f ca="1"/>
        <v>11372.427858467527</v>
      </c>
      <c r="R447" s="23">
        <f ca="1"/>
        <v>11372.427858467527</v>
      </c>
      <c r="S447" s="23">
        <f ca="1"/>
        <v>11372.427858467527</v>
      </c>
      <c r="T447" s="23">
        <f ca="1"/>
        <v>11372.427858467527</v>
      </c>
      <c r="U447" s="23">
        <f ca="1"/>
        <v>11372.427858467527</v>
      </c>
      <c r="V447" s="23">
        <f ca="1"/>
        <v>11372.427858467527</v>
      </c>
      <c r="W447" s="23">
        <f ca="1"/>
        <v>11372.427858467527</v>
      </c>
      <c r="X447" s="23">
        <f ca="1"/>
        <v>11372.427858467527</v>
      </c>
      <c r="Y447" s="23">
        <f ca="1"/>
        <v>11372.427858467527</v>
      </c>
      <c r="Z447" s="23">
        <f ca="1"/>
        <v>11372.427858467527</v>
      </c>
      <c r="AA447" s="23">
        <f ca="1"/>
        <v>11372.427858467527</v>
      </c>
      <c r="AB447" s="23">
        <f ca="1"/>
        <v>11372.427858467527</v>
      </c>
      <c r="AC447" s="23">
        <f ca="1"/>
        <v>11372.427858467527</v>
      </c>
      <c r="AD447" s="23">
        <f ca="1"/>
        <v>11372.427858467527</v>
      </c>
      <c r="AE447" s="23">
        <f ca="1"/>
        <v>11372.427858467527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6669.2366872061484</v>
      </c>
      <c r="AH447" s="23">
        <f ca="1"/>
        <v>6980.4895452715218</v>
      </c>
      <c r="AI447" s="23">
        <f ca="1"/>
        <v>7870.043451532385</v>
      </c>
      <c r="AJ447" s="23">
        <f ca="1"/>
        <v>8653.6281274812536</v>
      </c>
      <c r="AK447" s="30">
        <f ca="1"/>
        <v>9062.3671280997423</v>
      </c>
      <c r="AL447" s="23">
        <f ca="1"/>
        <v>9393.8234866166022</v>
      </c>
      <c r="AM447" s="23">
        <f ca="1"/>
        <v>9709.0323561729892</v>
      </c>
      <c r="AN447" s="23">
        <f ca="1"/>
        <v>9977.5822493111154</v>
      </c>
      <c r="AO447" s="23">
        <f ca="1"/>
        <v>10257.305998884507</v>
      </c>
      <c r="AP447" s="23">
        <f ca="1"/>
        <v>10379.910390063624</v>
      </c>
      <c r="AQ447" s="23">
        <f ca="1"/>
        <v>10547.249157576654</v>
      </c>
      <c r="AR447" s="23">
        <f ca="1"/>
        <v>10857.481772020945</v>
      </c>
      <c r="AS447" s="23">
        <f ca="1"/>
        <v>10756.04421071067</v>
      </c>
      <c r="AT447" s="23">
        <f ca="1"/>
        <v>11161.246560164442</v>
      </c>
      <c r="AU447" s="23">
        <f ca="1"/>
        <v>11394.975855867082</v>
      </c>
      <c r="AV447" s="23">
        <f ca="1"/>
        <v>11394.975855867082</v>
      </c>
      <c r="AW447" s="23">
        <f ca="1"/>
        <v>11394.975855867082</v>
      </c>
      <c r="AX447" s="23">
        <f ca="1"/>
        <v>11394.975855867082</v>
      </c>
      <c r="AY447" s="23">
        <f ca="1"/>
        <v>11394.975855867082</v>
      </c>
      <c r="AZ447" s="23">
        <f ca="1"/>
        <v>11394.975855867082</v>
      </c>
      <c r="BA447" s="23">
        <f ca="1"/>
        <v>11394.975855867082</v>
      </c>
      <c r="BB447" s="23">
        <f ca="1"/>
        <v>11394.975855867082</v>
      </c>
      <c r="BC447" s="23">
        <f ca="1"/>
        <v>11394.975855867082</v>
      </c>
      <c r="BD447" s="23">
        <f ca="1"/>
        <v>11394.975855867082</v>
      </c>
      <c r="BE447" s="23">
        <f ca="1"/>
        <v>11394.975855867082</v>
      </c>
      <c r="BF447" s="23">
        <f ca="1"/>
        <v>11394.975855867082</v>
      </c>
      <c r="BG447" s="23">
        <f ca="1"/>
        <v>11394.975855867082</v>
      </c>
      <c r="BH447" s="23">
        <f ca="1"/>
        <v>11394.975855867082</v>
      </c>
      <c r="BI447" s="23">
        <f ca="1"/>
        <v>11394.975855867082</v>
      </c>
      <c r="BJ447" s="23">
        <f ca="1"/>
        <v>11394.975855867082</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7325.9600426830402</v>
      </c>
      <c r="C448" s="23">
        <f ca="1"/>
        <v>7676.4793967506303</v>
      </c>
      <c r="D448" s="23">
        <f ca="1"/>
        <v>8724.6440604868294</v>
      </c>
      <c r="E448" s="23">
        <f ca="1"/>
        <v>9607.376441372644</v>
      </c>
      <c r="F448" s="23">
        <f ca="1"/>
        <v>10083.594672445612</v>
      </c>
      <c r="G448" s="23">
        <f ca="1"/>
        <v>10427.702530428778</v>
      </c>
      <c r="H448" s="23">
        <f ca="1"/>
        <v>10824.352596818244</v>
      </c>
      <c r="I448" s="23">
        <f ca="1"/>
        <v>11121.137772380833</v>
      </c>
      <c r="J448" s="23">
        <f ca="1"/>
        <v>11448.331042562826</v>
      </c>
      <c r="K448" s="23">
        <f ca="1"/>
        <v>11619.823529749261</v>
      </c>
      <c r="L448" s="23">
        <f ca="1"/>
        <v>11768.35729036096</v>
      </c>
      <c r="M448" s="23">
        <f ca="1"/>
        <v>12136.042331669516</v>
      </c>
      <c r="N448" s="23">
        <f ca="1"/>
        <v>11914.297437642008</v>
      </c>
      <c r="O448" s="23">
        <f ca="1"/>
        <v>12513.903135976516</v>
      </c>
      <c r="P448" s="23">
        <f ca="1"/>
        <v>13296.040962254778</v>
      </c>
      <c r="Q448" s="23">
        <f ca="1"/>
        <v>13296.040962254778</v>
      </c>
      <c r="R448" s="23">
        <f ca="1"/>
        <v>13296.040962254778</v>
      </c>
      <c r="S448" s="23">
        <f ca="1"/>
        <v>13296.040962254778</v>
      </c>
      <c r="T448" s="23">
        <f ca="1"/>
        <v>13296.040962254778</v>
      </c>
      <c r="U448" s="23">
        <f ca="1"/>
        <v>13296.040962254778</v>
      </c>
      <c r="V448" s="23">
        <f ca="1"/>
        <v>13296.040962254778</v>
      </c>
      <c r="W448" s="23">
        <f ca="1"/>
        <v>13296.040962254778</v>
      </c>
      <c r="X448" s="23">
        <f ca="1"/>
        <v>13296.040962254778</v>
      </c>
      <c r="Y448" s="23">
        <f ca="1"/>
        <v>13296.040962254778</v>
      </c>
      <c r="Z448" s="23">
        <f ca="1"/>
        <v>13296.040962254778</v>
      </c>
      <c r="AA448" s="23">
        <f ca="1"/>
        <v>13296.040962254778</v>
      </c>
      <c r="AB448" s="23">
        <f ca="1"/>
        <v>13296.040962254778</v>
      </c>
      <c r="AC448" s="23">
        <f ca="1"/>
        <v>13296.040962254778</v>
      </c>
      <c r="AD448" s="23">
        <f ca="1"/>
        <v>13296.040962254778</v>
      </c>
      <c r="AE448" s="23">
        <f ca="1"/>
        <v>13296.040962254778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7797.318680200844</v>
      </c>
      <c r="AH448" s="23">
        <f ca="1"/>
        <v>8161.2190541543932</v>
      </c>
      <c r="AI448" s="23">
        <f ca="1"/>
        <v>9201.2384170358</v>
      </c>
      <c r="AJ448" s="23">
        <f ca="1"/>
        <v>10117.364162432725</v>
      </c>
      <c r="AK448" s="30">
        <f ca="1"/>
        <v>10595.240176484383</v>
      </c>
      <c r="AL448" s="23">
        <f ca="1"/>
        <v>10982.761414243532</v>
      </c>
      <c r="AM448" s="23">
        <f ca="1"/>
        <v>11351.286947528604</v>
      </c>
      <c r="AN448" s="23">
        <f ca="1"/>
        <v>11665.261274208118</v>
      </c>
      <c r="AO448" s="23">
        <f ca="1"/>
        <v>11992.29948264785</v>
      </c>
      <c r="AP448" s="23">
        <f ca="1"/>
        <v>12135.642050088805</v>
      </c>
      <c r="AQ448" s="23">
        <f ca="1"/>
        <v>12331.285683543021</v>
      </c>
      <c r="AR448" s="23">
        <f ca="1"/>
        <v>12693.99324263362</v>
      </c>
      <c r="AS448" s="23">
        <f ca="1"/>
        <v>12575.397812785415</v>
      </c>
      <c r="AT448" s="23">
        <f ca="1"/>
        <v>13049.138961411634</v>
      </c>
      <c r="AU448" s="23">
        <f ca="1"/>
        <v>13322.402887849948</v>
      </c>
      <c r="AV448" s="23">
        <f ca="1"/>
        <v>13322.402887849948</v>
      </c>
      <c r="AW448" s="23">
        <f ca="1"/>
        <v>13322.402887849948</v>
      </c>
      <c r="AX448" s="23">
        <f ca="1"/>
        <v>13322.402887849948</v>
      </c>
      <c r="AY448" s="23">
        <f ca="1"/>
        <v>13322.402887849948</v>
      </c>
      <c r="AZ448" s="23">
        <f ca="1"/>
        <v>13322.402887849948</v>
      </c>
      <c r="BA448" s="23">
        <f ca="1"/>
        <v>13322.402887849948</v>
      </c>
      <c r="BB448" s="23">
        <f ca="1"/>
        <v>13322.402887849948</v>
      </c>
      <c r="BC448" s="23">
        <f ca="1"/>
        <v>13322.402887849948</v>
      </c>
      <c r="BD448" s="23">
        <f ca="1"/>
        <v>13322.402887849948</v>
      </c>
      <c r="BE448" s="23">
        <f ca="1"/>
        <v>13322.402887849948</v>
      </c>
      <c r="BF448" s="23">
        <f ca="1"/>
        <v>13322.402887849948</v>
      </c>
      <c r="BG448" s="23">
        <f ca="1"/>
        <v>13322.402887849948</v>
      </c>
      <c r="BH448" s="23">
        <f ca="1"/>
        <v>13322.402887849948</v>
      </c>
      <c r="BI448" s="23">
        <f ca="1"/>
        <v>13322.402887849948</v>
      </c>
      <c r="BJ448" s="23">
        <f ca="1"/>
        <v>13322.402887849948</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8591.0841684517927</v>
      </c>
      <c r="C449" s="23">
        <f ca="1"/>
        <v>9002.1349052727837</v>
      </c>
      <c r="D449" s="23">
        <f ca="1"/>
        <v>10231.30770939536</v>
      </c>
      <c r="E449" s="23">
        <f ca="1"/>
        <v>11266.479637473536</v>
      </c>
      <c r="F449" s="23">
        <f ca="1"/>
        <v>11824.936260477547</v>
      </c>
      <c r="G449" s="23">
        <f ca="1"/>
        <v>12228.468296379337</v>
      </c>
      <c r="H449" s="23">
        <f ca="1"/>
        <v>12693.616083962119</v>
      </c>
      <c r="I449" s="23">
        <f ca="1"/>
        <v>13041.653257022259</v>
      </c>
      <c r="J449" s="23">
        <f ca="1"/>
        <v>13425.349715521508</v>
      </c>
      <c r="K449" s="23">
        <f ca="1"/>
        <v>13626.457335968784</v>
      </c>
      <c r="L449" s="23">
        <f ca="1"/>
        <v>13800.641474544078</v>
      </c>
      <c r="M449" s="23">
        <f ca="1"/>
        <v>14231.822250709705</v>
      </c>
      <c r="N449" s="23">
        <f ca="1"/>
        <v>13971.784107256084</v>
      </c>
      <c r="O449" s="23">
        <f ca="1"/>
        <v>14674.93604806144</v>
      </c>
      <c r="P449" s="23">
        <f ca="1"/>
        <v>15592.141691791048</v>
      </c>
      <c r="Q449" s="23">
        <f ca="1"/>
        <v>15592.141691791048</v>
      </c>
      <c r="R449" s="23">
        <f ca="1"/>
        <v>15592.141691791048</v>
      </c>
      <c r="S449" s="23">
        <f ca="1"/>
        <v>15592.141691791048</v>
      </c>
      <c r="T449" s="23">
        <f ca="1"/>
        <v>15592.141691791048</v>
      </c>
      <c r="U449" s="23">
        <f ca="1"/>
        <v>15592.141691791048</v>
      </c>
      <c r="V449" s="23">
        <f ca="1"/>
        <v>15592.141691791048</v>
      </c>
      <c r="W449" s="23">
        <f ca="1"/>
        <v>15592.141691791048</v>
      </c>
      <c r="X449" s="23">
        <f ca="1"/>
        <v>15592.141691791048</v>
      </c>
      <c r="Y449" s="23">
        <f ca="1"/>
        <v>15592.141691791048</v>
      </c>
      <c r="Z449" s="23">
        <f ca="1"/>
        <v>15592.141691791048</v>
      </c>
      <c r="AA449" s="23">
        <f ca="1"/>
        <v>15592.141691791048</v>
      </c>
      <c r="AB449" s="23">
        <f ca="1"/>
        <v>15592.141691791048</v>
      </c>
      <c r="AC449" s="23">
        <f ca="1"/>
        <v>15592.141691791048</v>
      </c>
      <c r="AD449" s="23">
        <f ca="1"/>
        <v>15592.141691791048</v>
      </c>
      <c r="AE449" s="23">
        <f ca="1"/>
        <v>15592.141691791048</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9143.8419919791977</v>
      </c>
      <c r="AH449" s="23">
        <f ca="1"/>
        <v>9570.5845244734155</v>
      </c>
      <c r="AI449" s="23">
        <f ca="1"/>
        <v>10790.205411193605</v>
      </c>
      <c r="AJ449" s="23">
        <f ca="1"/>
        <v>11864.537422525209</v>
      </c>
      <c r="AK449" s="30">
        <f ca="1"/>
        <v>12424.938111975114</v>
      </c>
      <c r="AL449" s="23">
        <f ca="1"/>
        <v>12879.38060841988</v>
      </c>
      <c r="AM449" s="23">
        <f ca="1"/>
        <v>13311.547021590228</v>
      </c>
      <c r="AN449" s="23">
        <f ca="1"/>
        <v>13679.741749860792</v>
      </c>
      <c r="AO449" s="23">
        <f ca="1"/>
        <v>14063.256368919025</v>
      </c>
      <c r="AP449" s="23">
        <f ca="1"/>
        <v>14231.352844279572</v>
      </c>
      <c r="AQ449" s="23">
        <f ca="1"/>
        <v>14460.782285913725</v>
      </c>
      <c r="AR449" s="23">
        <f ca="1"/>
        <v>14886.126015681028</v>
      </c>
      <c r="AS449" s="23">
        <f ca="1"/>
        <v>14747.050274906651</v>
      </c>
      <c r="AT449" s="23">
        <f ca="1"/>
        <v>15302.602046714612</v>
      </c>
      <c r="AU449" s="23">
        <f ca="1"/>
        <v>15623.056073020407</v>
      </c>
      <c r="AV449" s="23">
        <f ca="1"/>
        <v>15623.056073020407</v>
      </c>
      <c r="AW449" s="23">
        <f ca="1"/>
        <v>15623.056073020407</v>
      </c>
      <c r="AX449" s="23">
        <f ca="1"/>
        <v>15623.056073020407</v>
      </c>
      <c r="AY449" s="23">
        <f ca="1"/>
        <v>15623.056073020407</v>
      </c>
      <c r="AZ449" s="23">
        <f ca="1"/>
        <v>15623.056073020407</v>
      </c>
      <c r="BA449" s="23">
        <f ca="1"/>
        <v>15623.056073020407</v>
      </c>
      <c r="BB449" s="23">
        <f ca="1"/>
        <v>15623.056073020407</v>
      </c>
      <c r="BC449" s="23">
        <f ca="1"/>
        <v>15623.056073020407</v>
      </c>
      <c r="BD449" s="23">
        <f ca="1"/>
        <v>15623.056073020407</v>
      </c>
      <c r="BE449" s="23">
        <f ca="1"/>
        <v>15623.056073020407</v>
      </c>
      <c r="BF449" s="23">
        <f ca="1"/>
        <v>15623.056073020407</v>
      </c>
      <c r="BG449" s="23">
        <f ca="1"/>
        <v>15623.056073020407</v>
      </c>
      <c r="BH449" s="23">
        <f ca="1"/>
        <v>15623.056073020407</v>
      </c>
      <c r="BI449" s="23">
        <f ca="1"/>
        <v>15623.056073020407</v>
      </c>
      <c r="BJ449" s="23">
        <f ca="1"/>
        <v>15623.056073020407</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9414.2762431821411</v>
      </c>
      <c r="C450" s="23">
        <f ca="1"/>
        <v>9864.713593174225</v>
      </c>
      <c r="D450" s="23">
        <f ca="1"/>
        <v>11211.664932693242</v>
      </c>
      <c r="E450" s="23">
        <f ca="1"/>
        <v>12346.026358914916</v>
      </c>
      <c r="F450" s="23">
        <f ca="1"/>
        <v>12957.993930842666</v>
      </c>
      <c r="G450" s="23">
        <f ca="1"/>
        <v>13400.192142903456</v>
      </c>
      <c r="H450" s="23">
        <f ca="1"/>
        <v>13909.910087733982</v>
      </c>
      <c r="I450" s="23">
        <f ca="1"/>
        <v>14291.295955435802</v>
      </c>
      <c r="J450" s="23">
        <f ca="1"/>
        <v>14711.757958020693</v>
      </c>
      <c r="K450" s="23">
        <f ca="1"/>
        <v>14932.135579328629</v>
      </c>
      <c r="L450" s="23">
        <f ca="1"/>
        <v>15123.009928313626</v>
      </c>
      <c r="M450" s="23">
        <f ca="1"/>
        <v>15595.506164874701</v>
      </c>
      <c r="N450" s="23">
        <f ca="1"/>
        <v>15310.551336329727</v>
      </c>
      <c r="O450" s="23">
        <f ca="1"/>
        <v>16081.078836919238</v>
      </c>
      <c r="P450" s="23">
        <f ca="1"/>
        <v>17086.170526462345</v>
      </c>
      <c r="Q450" s="23">
        <f ca="1"/>
        <v>17086.170526462345</v>
      </c>
      <c r="R450" s="23">
        <f ca="1"/>
        <v>17086.170526462345</v>
      </c>
      <c r="S450" s="23">
        <f ca="1"/>
        <v>17086.170526462345</v>
      </c>
      <c r="T450" s="23">
        <f ca="1"/>
        <v>17086.170526462345</v>
      </c>
      <c r="U450" s="23">
        <f ca="1"/>
        <v>17086.170526462345</v>
      </c>
      <c r="V450" s="23">
        <f ca="1"/>
        <v>17086.170526462345</v>
      </c>
      <c r="W450" s="23">
        <f ca="1"/>
        <v>17086.170526462345</v>
      </c>
      <c r="X450" s="23">
        <f ca="1"/>
        <v>17086.170526462345</v>
      </c>
      <c r="Y450" s="23">
        <f ca="1"/>
        <v>17086.170526462345</v>
      </c>
      <c r="Z450" s="23">
        <f ca="1"/>
        <v>17086.170526462345</v>
      </c>
      <c r="AA450" s="23">
        <f ca="1"/>
        <v>17086.170526462345</v>
      </c>
      <c r="AB450" s="23">
        <f ca="1"/>
        <v>17086.170526462345</v>
      </c>
      <c r="AC450" s="23">
        <f ca="1"/>
        <v>17086.170526462345</v>
      </c>
      <c r="AD450" s="23">
        <f ca="1"/>
        <v>17086.170526462345</v>
      </c>
      <c r="AE450" s="23">
        <f ca="1"/>
        <v>17086.170526462345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10019.998960388961</v>
      </c>
      <c r="AH450" s="23">
        <f ca="1"/>
        <v>10487.631683668367</v>
      </c>
      <c r="AI450" s="23">
        <f ca="1"/>
        <v>11824.115847297249</v>
      </c>
      <c r="AJ450" s="23">
        <f ca="1"/>
        <v>13001.389650376736</v>
      </c>
      <c r="AK450" s="30">
        <f ca="1"/>
        <v>13615.487567927681</v>
      </c>
      <c r="AL450" s="23">
        <f ca="1"/>
        <v>14113.47444761429</v>
      </c>
      <c r="AM450" s="23">
        <f ca="1"/>
        <v>14587.050764274221</v>
      </c>
      <c r="AN450" s="23">
        <f ca="1"/>
        <v>14990.525670963107</v>
      </c>
      <c r="AO450" s="23">
        <f ca="1"/>
        <v>15410.788410370493</v>
      </c>
      <c r="AP450" s="23">
        <f ca="1"/>
        <v>15594.991780226974</v>
      </c>
      <c r="AQ450" s="23">
        <f ca="1"/>
        <v>15846.405001132731</v>
      </c>
      <c r="AR450" s="23">
        <f ca="1"/>
        <v>16312.504889321401</v>
      </c>
      <c r="AS450" s="23">
        <f ca="1"/>
        <v>16160.103001887541</v>
      </c>
      <c r="AT450" s="23">
        <f ca="1"/>
        <v>16768.887381674609</v>
      </c>
      <c r="AU450" s="23">
        <f ca="1"/>
        <v>17120.047103512883</v>
      </c>
      <c r="AV450" s="23">
        <f ca="1"/>
        <v>17120.047103512883</v>
      </c>
      <c r="AW450" s="23">
        <f ca="1"/>
        <v>17120.047103512883</v>
      </c>
      <c r="AX450" s="23">
        <f ca="1"/>
        <v>17120.047103512883</v>
      </c>
      <c r="AY450" s="23">
        <f ca="1"/>
        <v>17120.047103512883</v>
      </c>
      <c r="AZ450" s="23">
        <f ca="1"/>
        <v>17120.047103512883</v>
      </c>
      <c r="BA450" s="23">
        <f ca="1"/>
        <v>17120.047103512883</v>
      </c>
      <c r="BB450" s="23">
        <f ca="1"/>
        <v>17120.047103512883</v>
      </c>
      <c r="BC450" s="23">
        <f ca="1"/>
        <v>17120.047103512883</v>
      </c>
      <c r="BD450" s="23">
        <f ca="1"/>
        <v>17120.047103512883</v>
      </c>
      <c r="BE450" s="23">
        <f ca="1"/>
        <v>17120.047103512883</v>
      </c>
      <c r="BF450" s="23">
        <f ca="1"/>
        <v>17120.047103512883</v>
      </c>
      <c r="BG450" s="23">
        <f ca="1"/>
        <v>17120.047103512883</v>
      </c>
      <c r="BH450" s="23">
        <f ca="1"/>
        <v>17120.047103512883</v>
      </c>
      <c r="BI450" s="23">
        <f ca="1"/>
        <v>17120.047103512883</v>
      </c>
      <c r="BJ450" s="23">
        <f ca="1"/>
        <v>17120.047103512883</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10243.086098223006</v>
      </c>
      <c r="C451" s="23">
        <f ca="1"/>
        <v>10733.178850830058</v>
      </c>
      <c r="D451" s="23">
        <f ca="1"/>
        <v>12198.712491910737</v>
      </c>
      <c r="E451" s="23">
        <f ca="1"/>
        <v>13432.94032367916</v>
      </c>
      <c r="F451" s="23">
        <f ca="1"/>
        <v>14098.784023890961</v>
      </c>
      <c r="G451" s="23">
        <f ca="1"/>
        <v>14579.912285014505</v>
      </c>
      <c r="H451" s="23">
        <f ca="1"/>
        <v>15134.504551041278</v>
      </c>
      <c r="I451" s="23">
        <f ca="1"/>
        <v>15549.466697743141</v>
      </c>
      <c r="J451" s="23">
        <f ca="1"/>
        <v>16006.945146670889</v>
      </c>
      <c r="K451" s="23">
        <f ca="1"/>
        <v>16246.724274759843</v>
      </c>
      <c r="L451" s="23">
        <f ca="1"/>
        <v>16454.402734589559</v>
      </c>
      <c r="M451" s="23">
        <f ca="1"/>
        <v>16968.496384187583</v>
      </c>
      <c r="N451" s="23">
        <f ca="1"/>
        <v>16658.454829479182</v>
      </c>
      <c r="O451" s="23">
        <f ca="1"/>
        <v>17496.81768666672</v>
      </c>
      <c r="P451" s="23">
        <f ca="1"/>
        <v>18590.395190306928</v>
      </c>
      <c r="Q451" s="23">
        <f ca="1"/>
        <v>18590.395190306928</v>
      </c>
      <c r="R451" s="23">
        <f ca="1"/>
        <v>18590.395190306928</v>
      </c>
      <c r="S451" s="23">
        <f ca="1"/>
        <v>18590.395190306928</v>
      </c>
      <c r="T451" s="23">
        <f ca="1"/>
        <v>18590.395190306928</v>
      </c>
      <c r="U451" s="23">
        <f ca="1"/>
        <v>18590.395190306928</v>
      </c>
      <c r="V451" s="23">
        <f ca="1"/>
        <v>18590.395190306928</v>
      </c>
      <c r="W451" s="23">
        <f ca="1"/>
        <v>18590.395190306928</v>
      </c>
      <c r="X451" s="23">
        <f ca="1"/>
        <v>18590.395190306928</v>
      </c>
      <c r="Y451" s="23">
        <f ca="1"/>
        <v>18590.395190306928</v>
      </c>
      <c r="Z451" s="23">
        <f ca="1"/>
        <v>18590.395190306928</v>
      </c>
      <c r="AA451" s="23">
        <f ca="1"/>
        <v>18590.395190306928</v>
      </c>
      <c r="AB451" s="23">
        <f ca="1"/>
        <v>18590.395190306928</v>
      </c>
      <c r="AC451" s="23">
        <f ca="1"/>
        <v>18590.395190306928</v>
      </c>
      <c r="AD451" s="23">
        <f ca="1"/>
        <v>18590.395190306928</v>
      </c>
      <c r="AE451" s="23">
        <f ca="1"/>
        <v>18590.395190306928</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10902.135161977887</v>
      </c>
      <c r="AH451" s="23">
        <f ca="1"/>
        <v>11410.937126480087</v>
      </c>
      <c r="AI451" s="23">
        <f ca="1"/>
        <v>12865.082087105857</v>
      </c>
      <c r="AJ451" s="23">
        <f ca="1"/>
        <v>14146.000196435685</v>
      </c>
      <c r="AK451" s="30">
        <f ca="1"/>
        <v>14814.16179268895</v>
      </c>
      <c r="AL451" s="23">
        <f ca="1"/>
        <v>15355.990219288338</v>
      </c>
      <c r="AM451" s="23">
        <f ca="1"/>
        <v>15871.259036595458</v>
      </c>
      <c r="AN451" s="23">
        <f ca="1"/>
        <v>16310.254887251505</v>
      </c>
      <c r="AO451" s="23">
        <f ca="1"/>
        <v>16767.516530358957</v>
      </c>
      <c r="AP451" s="23">
        <f ca="1"/>
        <v>16967.936714373547</v>
      </c>
      <c r="AQ451" s="23">
        <f ca="1"/>
        <v>17241.483740342141</v>
      </c>
      <c r="AR451" s="23">
        <f ca="1"/>
        <v>17748.617922701218</v>
      </c>
      <c r="AS451" s="23">
        <f ca="1"/>
        <v>17582.798945841765</v>
      </c>
      <c r="AT451" s="23">
        <f ca="1"/>
        <v>18245.179213462256</v>
      </c>
      <c r="AU451" s="23">
        <f ca="1"/>
        <v>18627.254178345767</v>
      </c>
      <c r="AV451" s="23">
        <f ca="1"/>
        <v>18627.254178345767</v>
      </c>
      <c r="AW451" s="23">
        <f ca="1"/>
        <v>18627.254178345767</v>
      </c>
      <c r="AX451" s="23">
        <f ca="1"/>
        <v>18627.254178345767</v>
      </c>
      <c r="AY451" s="23">
        <f ca="1"/>
        <v>18627.254178345767</v>
      </c>
      <c r="AZ451" s="23">
        <f ca="1"/>
        <v>18627.254178345767</v>
      </c>
      <c r="BA451" s="23">
        <f ca="1"/>
        <v>18627.254178345767</v>
      </c>
      <c r="BB451" s="23">
        <f ca="1"/>
        <v>18627.254178345767</v>
      </c>
      <c r="BC451" s="23">
        <f ca="1"/>
        <v>18627.254178345767</v>
      </c>
      <c r="BD451" s="23">
        <f ca="1"/>
        <v>18627.254178345767</v>
      </c>
      <c r="BE451" s="23">
        <f ca="1"/>
        <v>18627.254178345767</v>
      </c>
      <c r="BF451" s="23">
        <f ca="1"/>
        <v>18627.254178345767</v>
      </c>
      <c r="BG451" s="23">
        <f ca="1"/>
        <v>18627.254178345767</v>
      </c>
      <c r="BH451" s="23">
        <f ca="1"/>
        <v>18627.254178345767</v>
      </c>
      <c r="BI451" s="23">
        <f ca="1"/>
        <v>18627.254178345767</v>
      </c>
      <c r="BJ451" s="23">
        <f ca="1"/>
        <v>18627.254178345767</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10267.804331586178</v>
      </c>
      <c r="C452" s="23">
        <f ca="1"/>
        <v>10759.079757746142</v>
      </c>
      <c r="D452" s="23">
        <f ca="1"/>
        <v>12228.149969953376</v>
      </c>
      <c r="E452" s="23">
        <f ca="1"/>
        <v>13465.356194295719</v>
      </c>
      <c r="F452" s="23">
        <f ca="1"/>
        <v>14132.806683692677</v>
      </c>
      <c r="G452" s="23">
        <f ca="1"/>
        <v>14615.095985592607</v>
      </c>
      <c r="H452" s="23">
        <f ca="1"/>
        <v>15171.026572992603</v>
      </c>
      <c r="I452" s="23">
        <f ca="1"/>
        <v>15586.990090871152</v>
      </c>
      <c r="J452" s="23">
        <f ca="1"/>
        <v>16045.572509730498</v>
      </c>
      <c r="K452" s="23">
        <f ca="1"/>
        <v>16285.930263868957</v>
      </c>
      <c r="L452" s="23">
        <f ca="1"/>
        <v>16494.109885612706</v>
      </c>
      <c r="M452" s="23">
        <f ca="1"/>
        <v>17009.444126833157</v>
      </c>
      <c r="N452" s="23">
        <f ca="1"/>
        <v>16698.654391407727</v>
      </c>
      <c r="O452" s="23">
        <f ca="1"/>
        <v>17539.040354576046</v>
      </c>
      <c r="P452" s="23">
        <f ca="1"/>
        <v>18635.256838663794</v>
      </c>
      <c r="Q452" s="23">
        <f ca="1"/>
        <v>18635.256838663794</v>
      </c>
      <c r="R452" s="23">
        <f ca="1"/>
        <v>18635.256838663794</v>
      </c>
      <c r="S452" s="23">
        <f ca="1"/>
        <v>18635.256838663794</v>
      </c>
      <c r="T452" s="23">
        <f ca="1"/>
        <v>18635.256838663794</v>
      </c>
      <c r="U452" s="23">
        <f ca="1"/>
        <v>18635.256838663794</v>
      </c>
      <c r="V452" s="23">
        <f ca="1"/>
        <v>18635.256838663794</v>
      </c>
      <c r="W452" s="23">
        <f ca="1"/>
        <v>18635.256838663794</v>
      </c>
      <c r="X452" s="23">
        <f ca="1"/>
        <v>18635.256838663794</v>
      </c>
      <c r="Y452" s="23">
        <f ca="1"/>
        <v>18635.256838663794</v>
      </c>
      <c r="Z452" s="23">
        <f ca="1"/>
        <v>18635.256838663794</v>
      </c>
      <c r="AA452" s="23">
        <f ca="1"/>
        <v>18635.256838663794</v>
      </c>
      <c r="AB452" s="23">
        <f ca="1"/>
        <v>18635.256838663794</v>
      </c>
      <c r="AC452" s="23">
        <f ca="1"/>
        <v>18635.256838663794</v>
      </c>
      <c r="AD452" s="23">
        <f ca="1"/>
        <v>18635.256838663794</v>
      </c>
      <c r="AE452" s="23">
        <f ca="1"/>
        <v>18635.256838663794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10928.443787962919</v>
      </c>
      <c r="AH452" s="23">
        <f ca="1"/>
        <v>11438.473574390424</v>
      </c>
      <c r="AI452" s="23">
        <f ca="1"/>
        <v>12896.127623403812</v>
      </c>
      <c r="AJ452" s="23">
        <f ca="1"/>
        <v>14180.136796544086</v>
      </c>
      <c r="AK452" s="30">
        <f ca="1"/>
        <v>14849.910775442793</v>
      </c>
      <c r="AL452" s="23">
        <f ca="1"/>
        <v>15393.046722194122</v>
      </c>
      <c r="AM452" s="23">
        <f ca="1"/>
        <v>15909.55896699456</v>
      </c>
      <c r="AN452" s="23">
        <f ca="1"/>
        <v>16349.614186065353</v>
      </c>
      <c r="AO452" s="23">
        <f ca="1"/>
        <v>16807.979275916681</v>
      </c>
      <c r="AP452" s="23">
        <f ca="1"/>
        <v>17008.883106444802</v>
      </c>
      <c r="AQ452" s="23">
        <f ca="1"/>
        <v>17283.090245894706</v>
      </c>
      <c r="AR452" s="23">
        <f ca="1"/>
        <v>17791.448225549422</v>
      </c>
      <c r="AS452" s="23">
        <f ca="1"/>
        <v>17625.229100519122</v>
      </c>
      <c r="AT452" s="23">
        <f ca="1"/>
        <v>18289.207799498403</v>
      </c>
      <c r="AU452" s="23">
        <f ca="1"/>
        <v>18672.204773437938</v>
      </c>
      <c r="AV452" s="23">
        <f ca="1"/>
        <v>18672.204773437938</v>
      </c>
      <c r="AW452" s="23">
        <f ca="1"/>
        <v>18672.204773437938</v>
      </c>
      <c r="AX452" s="23">
        <f ca="1"/>
        <v>18672.204773437938</v>
      </c>
      <c r="AY452" s="23">
        <f ca="1"/>
        <v>18672.204773437938</v>
      </c>
      <c r="AZ452" s="23">
        <f ca="1"/>
        <v>18672.204773437938</v>
      </c>
      <c r="BA452" s="23">
        <f ca="1"/>
        <v>18672.204773437938</v>
      </c>
      <c r="BB452" s="23">
        <f ca="1"/>
        <v>18672.204773437938</v>
      </c>
      <c r="BC452" s="23">
        <f ca="1"/>
        <v>18672.204773437938</v>
      </c>
      <c r="BD452" s="23">
        <f ca="1"/>
        <v>18672.204773437938</v>
      </c>
      <c r="BE452" s="23">
        <f ca="1"/>
        <v>18672.204773437938</v>
      </c>
      <c r="BF452" s="23">
        <f ca="1"/>
        <v>18672.204773437938</v>
      </c>
      <c r="BG452" s="23">
        <f ca="1"/>
        <v>18672.204773437938</v>
      </c>
      <c r="BH452" s="23">
        <f ca="1"/>
        <v>18672.204773437938</v>
      </c>
      <c r="BI452" s="23">
        <f ca="1"/>
        <v>18672.204773437938</v>
      </c>
      <c r="BJ452" s="23">
        <f ca="1"/>
        <v>18672.204773437938</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12096.204563086187</v>
      </c>
      <c r="C453" s="23">
        <f ca="1"/>
        <v>12674.961993568915</v>
      </c>
      <c r="D453" s="23">
        <f ca="1"/>
        <v>14405.631300319335</v>
      </c>
      <c r="E453" s="23">
        <f ca="1"/>
        <v>15863.148320811346</v>
      </c>
      <c r="F453" s="23">
        <f ca="1"/>
        <v>16649.452519328377</v>
      </c>
      <c r="G453" s="23">
        <f ca="1"/>
        <v>17217.623655627034</v>
      </c>
      <c r="H453" s="23">
        <f ca="1"/>
        <v>17872.549469452726</v>
      </c>
      <c r="I453" s="23">
        <f ca="1"/>
        <v>18362.58410982482</v>
      </c>
      <c r="J453" s="23">
        <f ca="1"/>
        <v>18902.8268499882</v>
      </c>
      <c r="K453" s="23">
        <f ca="1"/>
        <v>19185.985397667067</v>
      </c>
      <c r="L453" s="23">
        <f ca="1"/>
        <v>19431.235814324482</v>
      </c>
      <c r="M453" s="23">
        <f ca="1"/>
        <v>20038.336241919253</v>
      </c>
      <c r="N453" s="23">
        <f ca="1"/>
        <v>19672.203805576588</v>
      </c>
      <c r="O453" s="23">
        <f ca="1"/>
        <v>20662.238305080904</v>
      </c>
      <c r="P453" s="23">
        <f ca="1"/>
        <v>21953.65937318224</v>
      </c>
      <c r="Q453" s="23">
        <f ca="1"/>
        <v>21953.65937318224</v>
      </c>
      <c r="R453" s="23">
        <f ca="1"/>
        <v>21953.65937318224</v>
      </c>
      <c r="S453" s="23">
        <f ca="1"/>
        <v>21953.65937318224</v>
      </c>
      <c r="T453" s="23">
        <f ca="1"/>
        <v>21953.65937318224</v>
      </c>
      <c r="U453" s="23">
        <f ca="1"/>
        <v>21953.65937318224</v>
      </c>
      <c r="V453" s="23">
        <f ca="1"/>
        <v>21953.65937318224</v>
      </c>
      <c r="W453" s="23">
        <f ca="1"/>
        <v>21953.65937318224</v>
      </c>
      <c r="X453" s="23">
        <f ca="1"/>
        <v>21953.65937318224</v>
      </c>
      <c r="Y453" s="23">
        <f ca="1"/>
        <v>21953.65937318224</v>
      </c>
      <c r="Z453" s="23">
        <f ca="1"/>
        <v>21953.65937318224</v>
      </c>
      <c r="AA453" s="23">
        <f ca="1"/>
        <v>21953.65937318224</v>
      </c>
      <c r="AB453" s="23">
        <f ca="1"/>
        <v>21953.65937318224</v>
      </c>
      <c r="AC453" s="23">
        <f ca="1"/>
        <v>21953.65937318224</v>
      </c>
      <c r="AD453" s="23">
        <f ca="1"/>
        <v>21953.65937318224</v>
      </c>
      <c r="AE453" s="23">
        <f ca="1"/>
        <v>21953.65937318224</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12874.484879764625</v>
      </c>
      <c r="AH453" s="23">
        <f ca="1"/>
        <v>13475.336281939837</v>
      </c>
      <c r="AI453" s="23">
        <f ca="1"/>
        <v>15192.556535625074</v>
      </c>
      <c r="AJ453" s="23">
        <f ca="1"/>
        <v>16705.210762138231</v>
      </c>
      <c r="AK453" s="30">
        <f ca="1"/>
        <v>17494.252196719146</v>
      </c>
      <c r="AL453" s="23">
        <f ca="1"/>
        <v>18134.10501289125</v>
      </c>
      <c r="AM453" s="23">
        <f ca="1"/>
        <v>18742.593212576277</v>
      </c>
      <c r="AN453" s="23">
        <f ca="1"/>
        <v>19261.009592265087</v>
      </c>
      <c r="AO453" s="23">
        <f ca="1"/>
        <v>19800.996303383352</v>
      </c>
      <c r="AP453" s="23">
        <f ca="1"/>
        <v>20037.675319957511</v>
      </c>
      <c r="AQ453" s="23">
        <f ca="1"/>
        <v>20360.710853585795</v>
      </c>
      <c r="AR453" s="23">
        <f ca="1"/>
        <v>20959.592748351188</v>
      </c>
      <c r="AS453" s="23">
        <f ca="1"/>
        <v>20763.774784380199</v>
      </c>
      <c r="AT453" s="23">
        <f ca="1"/>
        <v>21545.988966596164</v>
      </c>
      <c r="AU453" s="23">
        <f ca="1"/>
        <v>21997.18667101326</v>
      </c>
      <c r="AV453" s="23">
        <f ca="1"/>
        <v>21997.18667101326</v>
      </c>
      <c r="AW453" s="23">
        <f ca="1"/>
        <v>21997.18667101326</v>
      </c>
      <c r="AX453" s="23">
        <f ca="1"/>
        <v>21997.18667101326</v>
      </c>
      <c r="AY453" s="23">
        <f ca="1"/>
        <v>21997.18667101326</v>
      </c>
      <c r="AZ453" s="23">
        <f ca="1"/>
        <v>21997.18667101326</v>
      </c>
      <c r="BA453" s="23">
        <f ca="1"/>
        <v>21997.18667101326</v>
      </c>
      <c r="BB453" s="23">
        <f ca="1"/>
        <v>21997.18667101326</v>
      </c>
      <c r="BC453" s="23">
        <f ca="1"/>
        <v>21997.18667101326</v>
      </c>
      <c r="BD453" s="23">
        <f ca="1"/>
        <v>21997.18667101326</v>
      </c>
      <c r="BE453" s="23">
        <f ca="1"/>
        <v>21997.18667101326</v>
      </c>
      <c r="BF453" s="23">
        <f ca="1"/>
        <v>21997.18667101326</v>
      </c>
      <c r="BG453" s="23">
        <f ca="1"/>
        <v>21997.18667101326</v>
      </c>
      <c r="BH453" s="23">
        <f ca="1"/>
        <v>21997.18667101326</v>
      </c>
      <c r="BI453" s="23">
        <f ca="1"/>
        <v>21997.18667101326</v>
      </c>
      <c r="BJ453" s="23">
        <f ca="1"/>
        <v>21997.18667101326</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15128.307855635127</v>
      </c>
      <c r="C454" s="23">
        <f ca="1"/>
        <v>15852.139908608047</v>
      </c>
      <c r="D454" s="23">
        <f ca="1"/>
        <v>18016.628606882747</v>
      </c>
      <c r="E454" s="23">
        <f ca="1"/>
        <v>19839.495116442296</v>
      </c>
      <c r="F454" s="23">
        <f ca="1"/>
        <v>20822.898788338294</v>
      </c>
      <c r="G454" s="23">
        <f ca="1"/>
        <v>21533.490926540282</v>
      </c>
      <c r="H454" s="23">
        <f ca="1"/>
        <v>22352.584162148527</v>
      </c>
      <c r="I454" s="23">
        <f ca="1"/>
        <v>22965.453666860602</v>
      </c>
      <c r="J454" s="23">
        <f ca="1"/>
        <v>23641.116718633446</v>
      </c>
      <c r="K454" s="23">
        <f ca="1"/>
        <v>23995.253395051193</v>
      </c>
      <c r="L454" s="23">
        <f ca="1"/>
        <v>24301.979673163136</v>
      </c>
      <c r="M454" s="23">
        <f ca="1"/>
        <v>25061.259339776025</v>
      </c>
      <c r="N454" s="23">
        <f ca="1"/>
        <v>24603.350068811083</v>
      </c>
      <c r="O454" s="23">
        <f ca="1"/>
        <v>25841.552235291285</v>
      </c>
      <c r="P454" s="23">
        <f ca="1"/>
        <v>27456.688238291015</v>
      </c>
      <c r="Q454" s="23">
        <f ca="1"/>
        <v>27456.688238291015</v>
      </c>
      <c r="R454" s="23">
        <f ca="1"/>
        <v>27456.688238291015</v>
      </c>
      <c r="S454" s="23">
        <f ca="1"/>
        <v>27456.688238291015</v>
      </c>
      <c r="T454" s="23">
        <f ca="1"/>
        <v>27456.688238291015</v>
      </c>
      <c r="U454" s="23">
        <f ca="1"/>
        <v>27456.688238291015</v>
      </c>
      <c r="V454" s="23">
        <f ca="1"/>
        <v>27456.688238291015</v>
      </c>
      <c r="W454" s="23">
        <f ca="1"/>
        <v>27456.688238291015</v>
      </c>
      <c r="X454" s="23">
        <f ca="1"/>
        <v>27456.688238291015</v>
      </c>
      <c r="Y454" s="23">
        <f ca="1"/>
        <v>27456.688238291015</v>
      </c>
      <c r="Z454" s="23">
        <f ca="1"/>
        <v>27456.688238291015</v>
      </c>
      <c r="AA454" s="23">
        <f ca="1"/>
        <v>27456.688238291015</v>
      </c>
      <c r="AB454" s="23">
        <f ca="1"/>
        <v>27456.688238291015</v>
      </c>
      <c r="AC454" s="23">
        <f ca="1"/>
        <v>27456.688238291015</v>
      </c>
      <c r="AD454" s="23">
        <f ca="1"/>
        <v>27456.688238291015</v>
      </c>
      <c r="AE454" s="23">
        <f ca="1"/>
        <v>27456.688238291015</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16101.67633392817</v>
      </c>
      <c r="AH454" s="23">
        <f ca="1"/>
        <v>16853.140558941035</v>
      </c>
      <c r="AI454" s="23">
        <f ca="1"/>
        <v>19000.808988173849</v>
      </c>
      <c r="AJ454" s="23">
        <f ca="1"/>
        <v>20892.633708768699</v>
      </c>
      <c r="AK454" s="30">
        <f ca="1"/>
        <v>21879.460747856614</v>
      </c>
      <c r="AL454" s="23">
        <f ca="1"/>
        <v>22679.702702666698</v>
      </c>
      <c r="AM454" s="23">
        <f ca="1"/>
        <v>23440.71800819883</v>
      </c>
      <c r="AN454" s="23">
        <f ca="1"/>
        <v>24089.083580096467</v>
      </c>
      <c r="AO454" s="23">
        <f ca="1"/>
        <v>24764.426425130561</v>
      </c>
      <c r="AP454" s="23">
        <f ca="1"/>
        <v>25060.432747364026</v>
      </c>
      <c r="AQ454" s="23">
        <f ca="1"/>
        <v>25464.442201366783</v>
      </c>
      <c r="AR454" s="23">
        <f ca="1"/>
        <v>26213.443231063764</v>
      </c>
      <c r="AS454" s="23">
        <f ca="1"/>
        <v>25968.540424801948</v>
      </c>
      <c r="AT454" s="23">
        <f ca="1"/>
        <v>26946.828853696366</v>
      </c>
      <c r="AU454" s="23">
        <f ca="1"/>
        <v>27511.126335652651</v>
      </c>
      <c r="AV454" s="23">
        <f ca="1"/>
        <v>27511.126335652651</v>
      </c>
      <c r="AW454" s="23">
        <f ca="1"/>
        <v>27511.126335652651</v>
      </c>
      <c r="AX454" s="23">
        <f ca="1"/>
        <v>27511.126335652651</v>
      </c>
      <c r="AY454" s="23">
        <f ca="1"/>
        <v>27511.126335652651</v>
      </c>
      <c r="AZ454" s="23">
        <f ca="1"/>
        <v>27511.126335652651</v>
      </c>
      <c r="BA454" s="23">
        <f ca="1"/>
        <v>27511.126335652651</v>
      </c>
      <c r="BB454" s="23">
        <f ca="1"/>
        <v>27511.126335652651</v>
      </c>
      <c r="BC454" s="23">
        <f ca="1"/>
        <v>27511.126335652651</v>
      </c>
      <c r="BD454" s="23">
        <f ca="1"/>
        <v>27511.126335652651</v>
      </c>
      <c r="BE454" s="23">
        <f ca="1"/>
        <v>27511.126335652651</v>
      </c>
      <c r="BF454" s="23">
        <f ca="1"/>
        <v>27511.126335652651</v>
      </c>
      <c r="BG454" s="23">
        <f ca="1"/>
        <v>27511.126335652651</v>
      </c>
      <c r="BH454" s="23">
        <f ca="1"/>
        <v>27511.126335652651</v>
      </c>
      <c r="BI454" s="23">
        <f ca="1"/>
        <v>27511.126335652651</v>
      </c>
      <c r="BJ454" s="23">
        <f ca="1"/>
        <v>27511.126335652651</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16018.913294083926</v>
      </c>
      <c r="C455" s="23">
        <f ca="1"/>
        <v>16785.357433554087</v>
      </c>
      <c r="D455" s="23">
        <f ca="1"/>
        <v>19077.269861206849</v>
      </c>
      <c r="E455" s="23">
        <f ca="1"/>
        <v>21007.448757747945</v>
      </c>
      <c r="F455" s="23">
        <f ca="1"/>
        <v>22048.745530890879</v>
      </c>
      <c r="G455" s="23">
        <f ca="1"/>
        <v>22801.170320096593</v>
      </c>
      <c r="H455" s="23">
        <f ca="1"/>
        <v>23668.483680334146</v>
      </c>
      <c r="I455" s="23">
        <f ca="1"/>
        <v>24317.432891987974</v>
      </c>
      <c r="J455" s="23">
        <f ca="1"/>
        <v>25032.872314932676</v>
      </c>
      <c r="K455" s="23">
        <f ca="1"/>
        <v>25407.857063255196</v>
      </c>
      <c r="L455" s="23">
        <f ca="1"/>
        <v>25732.640356996937</v>
      </c>
      <c r="M455" s="23">
        <f ca="1"/>
        <v>26536.618915702849</v>
      </c>
      <c r="N455" s="23">
        <f ca="1"/>
        <v>26051.752466781909</v>
      </c>
      <c r="O455" s="23">
        <f ca="1"/>
        <v>27362.847754812086</v>
      </c>
      <c r="P455" s="23">
        <f ca="1"/>
        <v>29073.067023027779</v>
      </c>
      <c r="Q455" s="23">
        <f ca="1"/>
        <v>29073.067023027779</v>
      </c>
      <c r="R455" s="23">
        <f ca="1"/>
        <v>29073.067023027779</v>
      </c>
      <c r="S455" s="23">
        <f ca="1"/>
        <v>29073.067023027779</v>
      </c>
      <c r="T455" s="23">
        <f ca="1"/>
        <v>29073.067023027779</v>
      </c>
      <c r="U455" s="23">
        <f ca="1"/>
        <v>29073.067023027779</v>
      </c>
      <c r="V455" s="23">
        <f ca="1"/>
        <v>29073.067023027779</v>
      </c>
      <c r="W455" s="23">
        <f ca="1"/>
        <v>29073.067023027779</v>
      </c>
      <c r="X455" s="23">
        <f ca="1"/>
        <v>29073.067023027779</v>
      </c>
      <c r="Y455" s="23">
        <f ca="1"/>
        <v>29073.067023027779</v>
      </c>
      <c r="Z455" s="23">
        <f ca="1"/>
        <v>29073.067023027779</v>
      </c>
      <c r="AA455" s="23">
        <f ca="1"/>
        <v>29073.067023027779</v>
      </c>
      <c r="AB455" s="23">
        <f ca="1"/>
        <v>29073.067023027779</v>
      </c>
      <c r="AC455" s="23">
        <f ca="1"/>
        <v>29073.067023027779</v>
      </c>
      <c r="AD455" s="23">
        <f ca="1"/>
        <v>29073.067023027779</v>
      </c>
      <c r="AE455" s="23">
        <f ca="1"/>
        <v>29073.067023027779</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17049.584100479682</v>
      </c>
      <c r="AH455" s="23">
        <f ca="1"/>
        <v>17845.287121528607</v>
      </c>
      <c r="AI455" s="23">
        <f ca="1"/>
        <v>20119.389068727345</v>
      </c>
      <c r="AJ455" s="23">
        <f ca="1"/>
        <v>22122.585755098662</v>
      </c>
      <c r="AK455" s="30">
        <f ca="1"/>
        <v>23167.507429502493</v>
      </c>
      <c r="AL455" s="23">
        <f ca="1"/>
        <v>24014.859731605204</v>
      </c>
      <c r="AM455" s="23">
        <f ca="1"/>
        <v>24820.676106517829</v>
      </c>
      <c r="AN455" s="23">
        <f ca="1"/>
        <v>25507.211043419495</v>
      </c>
      <c r="AO455" s="23">
        <f ca="1"/>
        <v>26222.311409013342</v>
      </c>
      <c r="AP455" s="23">
        <f ca="1"/>
        <v>26535.743661688735</v>
      </c>
      <c r="AQ455" s="23">
        <f ca="1"/>
        <v>26963.537204457614</v>
      </c>
      <c r="AR455" s="23">
        <f ca="1"/>
        <v>27756.632021564099</v>
      </c>
      <c r="AS455" s="23">
        <f ca="1"/>
        <v>27497.311755449569</v>
      </c>
      <c r="AT455" s="23">
        <f ca="1"/>
        <v>28533.192150574385</v>
      </c>
      <c r="AU455" s="23">
        <f ca="1"/>
        <v>29130.709898215973</v>
      </c>
      <c r="AV455" s="23">
        <f ca="1"/>
        <v>29130.709898215973</v>
      </c>
      <c r="AW455" s="23">
        <f ca="1"/>
        <v>29130.709898215973</v>
      </c>
      <c r="AX455" s="23">
        <f ca="1"/>
        <v>29130.709898215973</v>
      </c>
      <c r="AY455" s="23">
        <f ca="1"/>
        <v>29130.709898215973</v>
      </c>
      <c r="AZ455" s="23">
        <f ca="1"/>
        <v>29130.709898215973</v>
      </c>
      <c r="BA455" s="23">
        <f ca="1"/>
        <v>29130.709898215973</v>
      </c>
      <c r="BB455" s="23">
        <f ca="1"/>
        <v>29130.709898215973</v>
      </c>
      <c r="BC455" s="23">
        <f ca="1"/>
        <v>29130.709898215973</v>
      </c>
      <c r="BD455" s="23">
        <f ca="1"/>
        <v>29130.709898215973</v>
      </c>
      <c r="BE455" s="23">
        <f ca="1"/>
        <v>29130.709898215973</v>
      </c>
      <c r="BF455" s="23">
        <f ca="1"/>
        <v>29130.709898215973</v>
      </c>
      <c r="BG455" s="23">
        <f ca="1"/>
        <v>29130.709898215973</v>
      </c>
      <c r="BH455" s="23">
        <f ca="1"/>
        <v>29130.709898215973</v>
      </c>
      <c r="BI455" s="23">
        <f ca="1"/>
        <v>29130.709898215973</v>
      </c>
      <c r="BJ455" s="23">
        <f ca="1"/>
        <v>29130.709898215973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6550.3318412402405</v>
      </c>
      <c r="C456" s="23">
        <f ca="1"/>
        <v>6863.7403327611701</v>
      </c>
      <c r="D456" s="23">
        <f ca="1"/>
        <v>7800.9316812986899</v>
      </c>
      <c r="E456" s="23">
        <f ca="1"/>
        <v>8590.205713387526</v>
      </c>
      <c r="F456" s="23">
        <f ca="1"/>
        <v>9016.0048474534997</v>
      </c>
      <c r="G456" s="23">
        <f ca="1"/>
        <v>9323.6806531957609</v>
      </c>
      <c r="H456" s="23">
        <f ca="1"/>
        <v>9678.3358171009986</v>
      </c>
      <c r="I456" s="23">
        <f ca="1"/>
        <v>9943.6991789224103</v>
      </c>
      <c r="J456" s="23">
        <f ca="1"/>
        <v>10236.251210796132</v>
      </c>
      <c r="K456" s="23">
        <f ca="1"/>
        <v>10389.58711391408</v>
      </c>
      <c r="L456" s="23">
        <f ca="1"/>
        <v>10522.395021132425</v>
      </c>
      <c r="M456" s="23">
        <f ca="1"/>
        <v>10851.151801076463</v>
      </c>
      <c r="N456" s="23">
        <f ca="1"/>
        <v>10652.883911063667</v>
      </c>
      <c r="O456" s="23">
        <f ca="1"/>
        <v>11189.006995970798</v>
      </c>
      <c r="P456" s="23">
        <f ca="1"/>
        <v>11888.336814569237</v>
      </c>
      <c r="Q456" s="23">
        <f ca="1"/>
        <v>11888.336814569237</v>
      </c>
      <c r="R456" s="23">
        <f ca="1"/>
        <v>11888.336814569237</v>
      </c>
      <c r="S456" s="23">
        <f ca="1"/>
        <v>11888.336814569237</v>
      </c>
      <c r="T456" s="23">
        <f ca="1"/>
        <v>11888.336814569237</v>
      </c>
      <c r="U456" s="23">
        <f ca="1"/>
        <v>11888.336814569237</v>
      </c>
      <c r="V456" s="23">
        <f ca="1"/>
        <v>11888.336814569237</v>
      </c>
      <c r="W456" s="23">
        <f ca="1"/>
        <v>11888.336814569237</v>
      </c>
      <c r="X456" s="23">
        <f ca="1"/>
        <v>11888.336814569237</v>
      </c>
      <c r="Y456" s="23">
        <f ca="1"/>
        <v>11888.336814569237</v>
      </c>
      <c r="Z456" s="23">
        <f ca="1"/>
        <v>11888.336814569237</v>
      </c>
      <c r="AA456" s="23">
        <f ca="1"/>
        <v>11888.336814569237</v>
      </c>
      <c r="AB456" s="23">
        <f ca="1"/>
        <v>11888.336814569237</v>
      </c>
      <c r="AC456" s="23">
        <f ca="1"/>
        <v>11888.336814569237</v>
      </c>
      <c r="AD456" s="23">
        <f ca="1"/>
        <v>11888.336814569237</v>
      </c>
      <c r="AE456" s="23">
        <f ca="1"/>
        <v>11888.336814569237</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6971.7858860326705</v>
      </c>
      <c r="AH456" s="23">
        <f ca="1"/>
        <v>7297.1586962390138</v>
      </c>
      <c r="AI456" s="23">
        <f ca="1"/>
        <v>8227.067118957284</v>
      </c>
      <c r="AJ456" s="23">
        <f ca="1"/>
        <v>9046.1990287261597</v>
      </c>
      <c r="AK456" s="30">
        <f ca="1"/>
        <v>9473.4804297670998</v>
      </c>
      <c r="AL456" s="23">
        <f ca="1"/>
        <v>9819.9732700312034</v>
      </c>
      <c r="AM456" s="23">
        <f ca="1"/>
        <v>10149.481555760694</v>
      </c>
      <c r="AN456" s="23">
        <f ca="1"/>
        <v>10430.214185668347</v>
      </c>
      <c r="AO456" s="23">
        <f ca="1"/>
        <v>10722.627572796291</v>
      </c>
      <c r="AP456" s="23">
        <f ca="1"/>
        <v>10850.793898880942</v>
      </c>
      <c r="AQ456" s="23">
        <f ca="1"/>
        <v>11025.723971429048</v>
      </c>
      <c r="AR456" s="23">
        <f ca="1"/>
        <v>11350.030254773117</v>
      </c>
      <c r="AS456" s="23">
        <f ca="1"/>
        <v>11243.990989498097</v>
      </c>
      <c r="AT456" s="23">
        <f ca="1"/>
        <v>11667.575299577893</v>
      </c>
      <c r="AU456" s="23">
        <f ca="1"/>
        <v>11911.907699424786</v>
      </c>
      <c r="AV456" s="23">
        <f ca="1"/>
        <v>11911.907699424786</v>
      </c>
      <c r="AW456" s="23">
        <f ca="1"/>
        <v>11911.907699424786</v>
      </c>
      <c r="AX456" s="23">
        <f ca="1"/>
        <v>11911.907699424786</v>
      </c>
      <c r="AY456" s="23">
        <f ca="1"/>
        <v>11911.907699424786</v>
      </c>
      <c r="AZ456" s="23">
        <f ca="1"/>
        <v>11911.907699424786</v>
      </c>
      <c r="BA456" s="23">
        <f ca="1"/>
        <v>11911.907699424786</v>
      </c>
      <c r="BB456" s="23">
        <f ca="1"/>
        <v>11911.907699424786</v>
      </c>
      <c r="BC456" s="23">
        <f ca="1"/>
        <v>11911.907699424786</v>
      </c>
      <c r="BD456" s="23">
        <f ca="1"/>
        <v>11911.907699424786</v>
      </c>
      <c r="BE456" s="23">
        <f ca="1"/>
        <v>11911.907699424786</v>
      </c>
      <c r="BF456" s="23">
        <f ca="1"/>
        <v>11911.907699424786</v>
      </c>
      <c r="BG456" s="23">
        <f ca="1"/>
        <v>11911.907699424786</v>
      </c>
      <c r="BH456" s="23">
        <f ca="1"/>
        <v>11911.907699424786</v>
      </c>
      <c r="BI456" s="23">
        <f ca="1"/>
        <v>11911.907699424786</v>
      </c>
      <c r="BJ456" s="23">
        <f ca="1"/>
        <v>11911.907699424786</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2020.5283180955519</v>
      </c>
      <c r="C457" s="23">
        <f ca="1"/>
        <v>2117.202921397748</v>
      </c>
      <c r="D457" s="23">
        <f ca="1"/>
        <v>2406.2908187882526</v>
      </c>
      <c r="E457" s="23">
        <f ca="1"/>
        <v>2649.75184812612</v>
      </c>
      <c r="F457" s="23">
        <f ca="1"/>
        <v>2781.0946913671683</v>
      </c>
      <c r="G457" s="23">
        <f ca="1"/>
        <v>2876.000979073257</v>
      </c>
      <c r="H457" s="23">
        <f ca="1"/>
        <v>2985.3986125363081</v>
      </c>
      <c r="I457" s="23">
        <f ca="1"/>
        <v>3067.253120084994</v>
      </c>
      <c r="J457" s="23">
        <f ca="1"/>
        <v>3157.494298584636</v>
      </c>
      <c r="K457" s="23">
        <f ca="1"/>
        <v>3204.7925946007213</v>
      </c>
      <c r="L457" s="23">
        <f ca="1"/>
        <v>3245.7587843916285</v>
      </c>
      <c r="M457" s="23">
        <f ca="1"/>
        <v>3347.1677511039265</v>
      </c>
      <c r="N457" s="23">
        <f ca="1"/>
        <v>3286.0096455225066</v>
      </c>
      <c r="O457" s="23">
        <f ca="1"/>
        <v>3451.3832328909452</v>
      </c>
      <c r="P457" s="23">
        <f ca="1"/>
        <v>3667.0998922013268</v>
      </c>
      <c r="Q457" s="23">
        <f ca="1"/>
        <v>3667.0998922013268</v>
      </c>
      <c r="R457" s="23">
        <f ca="1"/>
        <v>3667.0998922013268</v>
      </c>
      <c r="S457" s="23">
        <f ca="1"/>
        <v>3667.0998922013268</v>
      </c>
      <c r="T457" s="23">
        <f ca="1"/>
        <v>3667.0998922013268</v>
      </c>
      <c r="U457" s="23">
        <f ca="1"/>
        <v>3667.0998922013268</v>
      </c>
      <c r="V457" s="23">
        <f ca="1"/>
        <v>3667.0998922013268</v>
      </c>
      <c r="W457" s="23">
        <f ca="1"/>
        <v>3667.0998922013268</v>
      </c>
      <c r="X457" s="23">
        <f ca="1"/>
        <v>3667.0998922013268</v>
      </c>
      <c r="Y457" s="23">
        <f ca="1"/>
        <v>3667.0998922013268</v>
      </c>
      <c r="Z457" s="23">
        <f ca="1"/>
        <v>3667.0998922013268</v>
      </c>
      <c r="AA457" s="23">
        <f ca="1"/>
        <v>3667.0998922013268</v>
      </c>
      <c r="AB457" s="23">
        <f ca="1"/>
        <v>3667.0998922013268</v>
      </c>
      <c r="AC457" s="23">
        <f ca="1"/>
        <v>3667.0998922013268</v>
      </c>
      <c r="AD457" s="23">
        <f ca="1"/>
        <v>3667.0998922013268</v>
      </c>
      <c r="AE457" s="23">
        <f ca="1"/>
        <v>3667.0998922013268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2150.5308665035086</v>
      </c>
      <c r="AH457" s="23">
        <f ca="1"/>
        <v>2250.8960072160999</v>
      </c>
      <c r="AI457" s="23">
        <f ca="1"/>
        <v>2537.7373989007815</v>
      </c>
      <c r="AJ457" s="23">
        <f ca="1"/>
        <v>2790.4084482548751</v>
      </c>
      <c r="AK457" s="30">
        <f ca="1"/>
        <v>2922.2085144993503</v>
      </c>
      <c r="AL457" s="23">
        <f ca="1"/>
        <v>3029.0883814647505</v>
      </c>
      <c r="AM457" s="23">
        <f ca="1"/>
        <v>3130.7291591383132</v>
      </c>
      <c r="AN457" s="23">
        <f ca="1"/>
        <v>3217.3245015254938</v>
      </c>
      <c r="AO457" s="23">
        <f ca="1"/>
        <v>3307.5229133925759</v>
      </c>
      <c r="AP457" s="23">
        <f ca="1"/>
        <v>3347.0573518846677</v>
      </c>
      <c r="AQ457" s="23">
        <f ca="1"/>
        <v>3401.0166281223487</v>
      </c>
      <c r="AR457" s="23">
        <f ca="1"/>
        <v>3501.0527858491209</v>
      </c>
      <c r="AS457" s="23">
        <f ca="1"/>
        <v>3468.3437043077406</v>
      </c>
      <c r="AT457" s="23">
        <f ca="1"/>
        <v>3599.003358560486</v>
      </c>
      <c r="AU457" s="23">
        <f ca="1"/>
        <v>3674.3706139735218</v>
      </c>
      <c r="AV457" s="23">
        <f ca="1"/>
        <v>3674.3706139735218</v>
      </c>
      <c r="AW457" s="23">
        <f ca="1"/>
        <v>3674.3706139735218</v>
      </c>
      <c r="AX457" s="23">
        <f ca="1"/>
        <v>3674.3706139735218</v>
      </c>
      <c r="AY457" s="23">
        <f ca="1"/>
        <v>3674.3706139735218</v>
      </c>
      <c r="AZ457" s="23">
        <f ca="1"/>
        <v>3674.3706139735218</v>
      </c>
      <c r="BA457" s="23">
        <f ca="1"/>
        <v>3674.3706139735218</v>
      </c>
      <c r="BB457" s="23">
        <f ca="1"/>
        <v>3674.3706139735218</v>
      </c>
      <c r="BC457" s="23">
        <f ca="1"/>
        <v>3674.3706139735218</v>
      </c>
      <c r="BD457" s="23">
        <f ca="1"/>
        <v>3674.3706139735218</v>
      </c>
      <c r="BE457" s="23">
        <f ca="1"/>
        <v>3674.3706139735218</v>
      </c>
      <c r="BF457" s="23">
        <f ca="1"/>
        <v>3674.3706139735218</v>
      </c>
      <c r="BG457" s="23">
        <f ca="1"/>
        <v>3674.3706139735218</v>
      </c>
      <c r="BH457" s="23">
        <f ca="1"/>
        <v>3674.3706139735218</v>
      </c>
      <c r="BI457" s="23">
        <f ca="1"/>
        <v>3674.3706139735218</v>
      </c>
      <c r="BJ457" s="23">
        <f ca="1"/>
        <v>3674.3706139735218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1487.2137073507761</v>
      </c>
      <c r="C458" s="23">
        <f ca="1"/>
        <v>1558.3712327841445</v>
      </c>
      <c r="D458" s="23">
        <f ca="1"/>
        <v>1771.1549288986384</v>
      </c>
      <c r="E458" s="23">
        <f ca="1"/>
        <v>1950.3548820961676</v>
      </c>
      <c r="F458" s="23">
        <f ca="1"/>
        <v>2047.030031402971</v>
      </c>
      <c r="G458" s="23">
        <f ca="1"/>
        <v>2116.8859847821886</v>
      </c>
      <c r="H458" s="23">
        <f ca="1"/>
        <v>2197.4083207380322</v>
      </c>
      <c r="I458" s="23">
        <f ca="1"/>
        <v>2257.6574865352209</v>
      </c>
      <c r="J458" s="23">
        <f ca="1"/>
        <v>2324.0796774197574</v>
      </c>
      <c r="K458" s="23">
        <f ca="1"/>
        <v>2358.8936780647759</v>
      </c>
      <c r="L458" s="23">
        <f ca="1"/>
        <v>2389.0469198923379</v>
      </c>
      <c r="M458" s="23">
        <f ca="1"/>
        <v>2463.6891825085631</v>
      </c>
      <c r="N458" s="23">
        <f ca="1"/>
        <v>2418.6736427006258</v>
      </c>
      <c r="O458" s="23">
        <f ca="1"/>
        <v>2540.3971858776545</v>
      </c>
      <c r="P458" s="23">
        <f ca="1"/>
        <v>2699.1758428047219</v>
      </c>
      <c r="Q458" s="23">
        <f ca="1"/>
        <v>2699.1758428047219</v>
      </c>
      <c r="R458" s="23">
        <f ca="1"/>
        <v>2699.1758428047219</v>
      </c>
      <c r="S458" s="23">
        <f ca="1"/>
        <v>2699.1758428047219</v>
      </c>
      <c r="T458" s="23">
        <f ca="1"/>
        <v>2699.1758428047219</v>
      </c>
      <c r="U458" s="23">
        <f ca="1"/>
        <v>2699.1758428047219</v>
      </c>
      <c r="V458" s="23">
        <f ca="1"/>
        <v>2699.1758428047219</v>
      </c>
      <c r="W458" s="23">
        <f ca="1"/>
        <v>2699.1758428047219</v>
      </c>
      <c r="X458" s="23">
        <f ca="1"/>
        <v>2699.1758428047219</v>
      </c>
      <c r="Y458" s="23">
        <f ca="1"/>
        <v>2699.1758428047219</v>
      </c>
      <c r="Z458" s="23">
        <f ca="1"/>
        <v>2699.1758428047219</v>
      </c>
      <c r="AA458" s="23">
        <f ca="1"/>
        <v>2699.1758428047219</v>
      </c>
      <c r="AB458" s="23">
        <f ca="1"/>
        <v>2699.1758428047219</v>
      </c>
      <c r="AC458" s="23">
        <f ca="1"/>
        <v>2699.1758428047219</v>
      </c>
      <c r="AD458" s="23">
        <f ca="1"/>
        <v>2699.1758428047219</v>
      </c>
      <c r="AE458" s="23">
        <f ca="1"/>
        <v>2699.1758428047219</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1582.9023300992465</v>
      </c>
      <c r="AH458" s="23">
        <f ca="1"/>
        <v>1656.7762826052149</v>
      </c>
      <c r="AI458" s="23">
        <f ca="1"/>
        <v>1867.9064339267857</v>
      </c>
      <c r="AJ458" s="23">
        <f ca="1"/>
        <v>2053.8854398554427</v>
      </c>
      <c r="AK458" s="30">
        <f ca="1"/>
        <v>2150.8971290225995</v>
      </c>
      <c r="AL458" s="23">
        <f ca="1"/>
        <v>2229.5662581643242</v>
      </c>
      <c r="AM458" s="23">
        <f ca="1"/>
        <v>2304.3791456790073</v>
      </c>
      <c r="AN458" s="23">
        <f ca="1"/>
        <v>2368.1178119662168</v>
      </c>
      <c r="AO458" s="23">
        <f ca="1"/>
        <v>2434.508524389606</v>
      </c>
      <c r="AP458" s="23">
        <f ca="1"/>
        <v>2463.6079229534794</v>
      </c>
      <c r="AQ458" s="23">
        <f ca="1"/>
        <v>2503.3247507458482</v>
      </c>
      <c r="AR458" s="23">
        <f ca="1"/>
        <v>2576.9565547000675</v>
      </c>
      <c r="AS458" s="23">
        <f ca="1"/>
        <v>2552.8809730873113</v>
      </c>
      <c r="AT458" s="23">
        <f ca="1"/>
        <v>2649.0532598412774</v>
      </c>
      <c r="AU458" s="23">
        <f ca="1"/>
        <v>2704.5274713788435</v>
      </c>
      <c r="AV458" s="23">
        <f ca="1"/>
        <v>2704.5274713788435</v>
      </c>
      <c r="AW458" s="23">
        <f ca="1"/>
        <v>2704.5274713788435</v>
      </c>
      <c r="AX458" s="23">
        <f ca="1"/>
        <v>2704.5274713788435</v>
      </c>
      <c r="AY458" s="23">
        <f ca="1"/>
        <v>2704.5274713788435</v>
      </c>
      <c r="AZ458" s="23">
        <f ca="1"/>
        <v>2704.5274713788435</v>
      </c>
      <c r="BA458" s="23">
        <f ca="1"/>
        <v>2704.5274713788435</v>
      </c>
      <c r="BB458" s="23">
        <f ca="1"/>
        <v>2704.5274713788435</v>
      </c>
      <c r="BC458" s="23">
        <f ca="1"/>
        <v>2704.5274713788435</v>
      </c>
      <c r="BD458" s="23">
        <f ca="1"/>
        <v>2704.5274713788435</v>
      </c>
      <c r="BE458" s="23">
        <f ca="1"/>
        <v>2704.5274713788435</v>
      </c>
      <c r="BF458" s="23">
        <f ca="1"/>
        <v>2704.5274713788435</v>
      </c>
      <c r="BG458" s="23">
        <f ca="1"/>
        <v>2704.5274713788435</v>
      </c>
      <c r="BH458" s="23">
        <f ca="1"/>
        <v>2704.5274713788435</v>
      </c>
      <c r="BI458" s="23">
        <f ca="1"/>
        <v>2704.5274713788435</v>
      </c>
      <c r="BJ458" s="23">
        <f ca="1"/>
        <v>2704.5274713788435</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1183.1045332463098</v>
      </c>
      <c r="C459" s="23">
        <f ca="1"/>
        <v>1239.7115901196439</v>
      </c>
      <c r="D459" s="23">
        <f ca="1"/>
        <v>1408.9847444952889</v>
      </c>
      <c r="E459" s="23">
        <f ca="1"/>
        <v>1551.5414436015576</v>
      </c>
      <c r="F459" s="23">
        <f ca="1"/>
        <v>1628.4482168728221</v>
      </c>
      <c r="G459" s="23">
        <f ca="1"/>
        <v>1684.0198503971103</v>
      </c>
      <c r="H459" s="23">
        <f ca="1"/>
        <v>1748.076777942945</v>
      </c>
      <c r="I459" s="23">
        <f ca="1"/>
        <v>1796.0060438088021</v>
      </c>
      <c r="J459" s="23">
        <f ca="1"/>
        <v>1848.8460591712426</v>
      </c>
      <c r="K459" s="23">
        <f ca="1"/>
        <v>1876.5412059951191</v>
      </c>
      <c r="L459" s="23">
        <f ca="1"/>
        <v>1900.5286376076265</v>
      </c>
      <c r="M459" s="23">
        <f ca="1"/>
        <v>1959.9078638994054</v>
      </c>
      <c r="N459" s="23">
        <f ca="1"/>
        <v>1924.097214125225</v>
      </c>
      <c r="O459" s="23">
        <f ca="1"/>
        <v>2020.9304231144549</v>
      </c>
      <c r="P459" s="23">
        <f ca="1"/>
        <v>2147.2416236263171</v>
      </c>
      <c r="Q459" s="23">
        <f ca="1"/>
        <v>2147.2416236263171</v>
      </c>
      <c r="R459" s="23">
        <f ca="1"/>
        <v>2147.2416236263171</v>
      </c>
      <c r="S459" s="23">
        <f ca="1"/>
        <v>2147.2416236263171</v>
      </c>
      <c r="T459" s="23">
        <f ca="1"/>
        <v>2147.2416236263171</v>
      </c>
      <c r="U459" s="23">
        <f ca="1"/>
        <v>2147.2416236263171</v>
      </c>
      <c r="V459" s="23">
        <f ca="1"/>
        <v>2147.2416236263171</v>
      </c>
      <c r="W459" s="23">
        <f ca="1"/>
        <v>2147.2416236263171</v>
      </c>
      <c r="X459" s="23">
        <f ca="1"/>
        <v>2147.2416236263171</v>
      </c>
      <c r="Y459" s="23">
        <f ca="1"/>
        <v>2147.2416236263171</v>
      </c>
      <c r="Z459" s="23">
        <f ca="1"/>
        <v>2147.2416236263171</v>
      </c>
      <c r="AA459" s="23">
        <f ca="1"/>
        <v>2147.2416236263171</v>
      </c>
      <c r="AB459" s="23">
        <f ca="1"/>
        <v>2147.2416236263171</v>
      </c>
      <c r="AC459" s="23">
        <f ca="1"/>
        <v>2147.2416236263171</v>
      </c>
      <c r="AD459" s="23">
        <f ca="1"/>
        <v>2147.2416236263171</v>
      </c>
      <c r="AE459" s="23">
        <f ca="1"/>
        <v>2147.2416236263171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1259.226507374342</v>
      </c>
      <c r="AH459" s="23">
        <f ca="1"/>
        <v>1317.9945295265343</v>
      </c>
      <c r="AI459" s="23">
        <f ca="1"/>
        <v>1485.9522600792513</v>
      </c>
      <c r="AJ459" s="23">
        <f ca="1"/>
        <v>1633.9018142793591</v>
      </c>
      <c r="AK459" s="30">
        <f ca="1"/>
        <v>1711.0763108996182</v>
      </c>
      <c r="AL459" s="23">
        <f ca="1"/>
        <v>1773.6589799902017</v>
      </c>
      <c r="AM459" s="23">
        <f ca="1"/>
        <v>1833.1739413749624</v>
      </c>
      <c r="AN459" s="23">
        <f ca="1"/>
        <v>1883.87916595348</v>
      </c>
      <c r="AO459" s="23">
        <f ca="1"/>
        <v>1936.6941396491447</v>
      </c>
      <c r="AP459" s="23">
        <f ca="1"/>
        <v>1959.8432205011411</v>
      </c>
      <c r="AQ459" s="23">
        <f ca="1"/>
        <v>1991.4386521294696</v>
      </c>
      <c r="AR459" s="23">
        <f ca="1"/>
        <v>2050.0140408706884</v>
      </c>
      <c r="AS459" s="23">
        <f ca="1"/>
        <v>2030.8614943295911</v>
      </c>
      <c r="AT459" s="23">
        <f ca="1"/>
        <v>2107.3682316390295</v>
      </c>
      <c r="AU459" s="23">
        <f ca="1"/>
        <v>2151.4989378206383</v>
      </c>
      <c r="AV459" s="23">
        <f ca="1"/>
        <v>2151.4989378206383</v>
      </c>
      <c r="AW459" s="23">
        <f ca="1"/>
        <v>2151.4989378206383</v>
      </c>
      <c r="AX459" s="23">
        <f ca="1"/>
        <v>2151.4989378206383</v>
      </c>
      <c r="AY459" s="23">
        <f ca="1"/>
        <v>2151.4989378206383</v>
      </c>
      <c r="AZ459" s="23">
        <f ca="1"/>
        <v>2151.4989378206383</v>
      </c>
      <c r="BA459" s="23">
        <f ca="1"/>
        <v>2151.4989378206383</v>
      </c>
      <c r="BB459" s="23">
        <f ca="1"/>
        <v>2151.4989378206383</v>
      </c>
      <c r="BC459" s="23">
        <f ca="1"/>
        <v>2151.4989378206383</v>
      </c>
      <c r="BD459" s="23">
        <f ca="1"/>
        <v>2151.4989378206383</v>
      </c>
      <c r="BE459" s="23">
        <f ca="1"/>
        <v>2151.4989378206383</v>
      </c>
      <c r="BF459" s="23">
        <f ca="1"/>
        <v>2151.4989378206383</v>
      </c>
      <c r="BG459" s="23">
        <f ca="1"/>
        <v>2151.4989378206383</v>
      </c>
      <c r="BH459" s="23">
        <f ca="1"/>
        <v>2151.4989378206383</v>
      </c>
      <c r="BI459" s="23">
        <f ca="1"/>
        <v>2151.4989378206383</v>
      </c>
      <c r="BJ459" s="23">
        <f ca="1"/>
        <v>2151.4989378206383</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928.05730718086488</v>
      </c>
      <c r="C460" s="23">
        <f ca="1"/>
        <v>972.46132330372711</v>
      </c>
      <c r="D460" s="23">
        <f ca="1"/>
        <v>1105.2434937826279</v>
      </c>
      <c r="E460" s="23">
        <f ca="1"/>
        <v>1217.0685967852662</v>
      </c>
      <c r="F460" s="23">
        <f ca="1"/>
        <v>1277.3962271006169</v>
      </c>
      <c r="G460" s="23">
        <f ca="1"/>
        <v>1320.9880307958324</v>
      </c>
      <c r="H460" s="23">
        <f ca="1"/>
        <v>1371.2359150815489</v>
      </c>
      <c r="I460" s="23">
        <f ca="1"/>
        <v>1408.8328510788876</v>
      </c>
      <c r="J460" s="23">
        <f ca="1"/>
        <v>1450.2819039652848</v>
      </c>
      <c r="K460" s="23">
        <f ca="1"/>
        <v>1472.0066820056663</v>
      </c>
      <c r="L460" s="23">
        <f ca="1"/>
        <v>1490.8230338688486</v>
      </c>
      <c r="M460" s="23">
        <f ca="1"/>
        <v>1537.4016102382784</v>
      </c>
      <c r="N460" s="23">
        <f ca="1"/>
        <v>1509.3108251352651</v>
      </c>
      <c r="O460" s="23">
        <f ca="1"/>
        <v>1585.2692587773388</v>
      </c>
      <c r="P460" s="23">
        <f ca="1"/>
        <v>1684.3509792168434</v>
      </c>
      <c r="Q460" s="23">
        <f ca="1"/>
        <v>1684.3509792168434</v>
      </c>
      <c r="R460" s="23">
        <f ca="1"/>
        <v>1684.3509792168434</v>
      </c>
      <c r="S460" s="23">
        <f ca="1"/>
        <v>1684.3509792168434</v>
      </c>
      <c r="T460" s="23">
        <f ca="1"/>
        <v>1684.3509792168434</v>
      </c>
      <c r="U460" s="23">
        <f ca="1"/>
        <v>1684.3509792168434</v>
      </c>
      <c r="V460" s="23">
        <f ca="1"/>
        <v>1684.3509792168434</v>
      </c>
      <c r="W460" s="23">
        <f ca="1"/>
        <v>1684.3509792168434</v>
      </c>
      <c r="X460" s="23">
        <f ca="1"/>
        <v>1684.3509792168434</v>
      </c>
      <c r="Y460" s="23">
        <f ca="1"/>
        <v>1684.3509792168434</v>
      </c>
      <c r="Z460" s="23">
        <f ca="1"/>
        <v>1684.3509792168434</v>
      </c>
      <c r="AA460" s="23">
        <f ca="1"/>
        <v>1684.3509792168434</v>
      </c>
      <c r="AB460" s="23">
        <f ca="1"/>
        <v>1684.3509792168434</v>
      </c>
      <c r="AC460" s="23">
        <f ca="1"/>
        <v>1684.3509792168434</v>
      </c>
      <c r="AD460" s="23">
        <f ca="1"/>
        <v>1684.3509792168434</v>
      </c>
      <c r="AE460" s="23">
        <f ca="1"/>
        <v>1684.3509792168434</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987.76932107426921</v>
      </c>
      <c r="AH460" s="23">
        <f ca="1"/>
        <v>1033.8684533607941</v>
      </c>
      <c r="AI460" s="23">
        <f ca="1"/>
        <v>1165.6187719140175</v>
      </c>
      <c r="AJ460" s="23">
        <f ca="1"/>
        <v>1281.6741677063144</v>
      </c>
      <c r="AK460" s="30">
        <f ca="1"/>
        <v>1342.211807030468</v>
      </c>
      <c r="AL460" s="23">
        <f ca="1"/>
        <v>1391.3032454623979</v>
      </c>
      <c r="AM460" s="23">
        <f ca="1"/>
        <v>1437.9882958933686</v>
      </c>
      <c r="AN460" s="23">
        <f ca="1"/>
        <v>1477.7627645560992</v>
      </c>
      <c r="AO460" s="23">
        <f ca="1"/>
        <v>1519.1921741217398</v>
      </c>
      <c r="AP460" s="23">
        <f ca="1"/>
        <v>1537.3509023114348</v>
      </c>
      <c r="AQ460" s="23">
        <f ca="1"/>
        <v>1562.1351630189363</v>
      </c>
      <c r="AR460" s="23">
        <f ca="1"/>
        <v>1608.0831887551631</v>
      </c>
      <c r="AS460" s="23">
        <f ca="1"/>
        <v>1593.0594437951002</v>
      </c>
      <c r="AT460" s="23">
        <f ca="1"/>
        <v>1653.0732757206422</v>
      </c>
      <c r="AU460" s="23">
        <f ca="1"/>
        <v>1687.6905248241646</v>
      </c>
      <c r="AV460" s="23">
        <f ca="1"/>
        <v>1687.6905248241646</v>
      </c>
      <c r="AW460" s="23">
        <f ca="1"/>
        <v>1687.6905248241646</v>
      </c>
      <c r="AX460" s="23">
        <f ca="1"/>
        <v>1687.6905248241646</v>
      </c>
      <c r="AY460" s="23">
        <f ca="1"/>
        <v>1687.6905248241646</v>
      </c>
      <c r="AZ460" s="23">
        <f ca="1"/>
        <v>1687.6905248241646</v>
      </c>
      <c r="BA460" s="23">
        <f ca="1"/>
        <v>1687.6905248241646</v>
      </c>
      <c r="BB460" s="23">
        <f ca="1"/>
        <v>1687.6905248241646</v>
      </c>
      <c r="BC460" s="23">
        <f ca="1"/>
        <v>1687.6905248241646</v>
      </c>
      <c r="BD460" s="23">
        <f ca="1"/>
        <v>1687.6905248241646</v>
      </c>
      <c r="BE460" s="23">
        <f ca="1"/>
        <v>1687.6905248241646</v>
      </c>
      <c r="BF460" s="23">
        <f ca="1"/>
        <v>1687.6905248241646</v>
      </c>
      <c r="BG460" s="23">
        <f ca="1"/>
        <v>1687.6905248241646</v>
      </c>
      <c r="BH460" s="23">
        <f ca="1"/>
        <v>1687.6905248241646</v>
      </c>
      <c r="BI460" s="23">
        <f ca="1"/>
        <v>1687.6905248241646</v>
      </c>
      <c r="BJ460" s="23">
        <f ca="1"/>
        <v>1687.6905248241646</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651.66251593814229</v>
      </c>
      <c r="C461" s="23">
        <f ca="1"/>
        <v>682.84209142392956</v>
      </c>
      <c r="D461" s="23">
        <f ca="1"/>
        <v>776.07896657860624</v>
      </c>
      <c r="E461" s="23">
        <f ca="1"/>
        <v>854.60022534559232</v>
      </c>
      <c r="F461" s="23">
        <f ca="1"/>
        <v>896.9610311360326</v>
      </c>
      <c r="G461" s="23">
        <f ca="1"/>
        <v>927.57028796802445</v>
      </c>
      <c r="H461" s="23">
        <f ca="1"/>
        <v>962.85330598947212</v>
      </c>
      <c r="I461" s="23">
        <f ca="1"/>
        <v>989.25309155661091</v>
      </c>
      <c r="J461" s="23">
        <f ca="1"/>
        <v>1018.3577533896744</v>
      </c>
      <c r="K461" s="23">
        <f ca="1"/>
        <v>1033.6124401492646</v>
      </c>
      <c r="L461" s="23">
        <f ca="1"/>
        <v>1046.8248906100951</v>
      </c>
      <c r="M461" s="23">
        <f ca="1"/>
        <v>1079.5313970196221</v>
      </c>
      <c r="N461" s="23">
        <f ca="1"/>
        <v>1059.8066326615738</v>
      </c>
      <c r="O461" s="23">
        <f ca="1"/>
        <v>1113.1430630639991</v>
      </c>
      <c r="P461" s="23">
        <f ca="1"/>
        <v>1182.7161839537239</v>
      </c>
      <c r="Q461" s="23">
        <f ca="1"/>
        <v>1182.7161839537239</v>
      </c>
      <c r="R461" s="23">
        <f ca="1"/>
        <v>1182.7161839537239</v>
      </c>
      <c r="S461" s="23">
        <f ca="1"/>
        <v>1182.7161839537239</v>
      </c>
      <c r="T461" s="23">
        <f ca="1"/>
        <v>1182.7161839537239</v>
      </c>
      <c r="U461" s="23">
        <f ca="1"/>
        <v>1182.7161839537239</v>
      </c>
      <c r="V461" s="23">
        <f ca="1"/>
        <v>1182.7161839537239</v>
      </c>
      <c r="W461" s="23">
        <f ca="1"/>
        <v>1182.7161839537239</v>
      </c>
      <c r="X461" s="23">
        <f ca="1"/>
        <v>1182.7161839537239</v>
      </c>
      <c r="Y461" s="23">
        <f ca="1"/>
        <v>1182.7161839537239</v>
      </c>
      <c r="Z461" s="23">
        <f ca="1"/>
        <v>1182.7161839537239</v>
      </c>
      <c r="AA461" s="23">
        <f ca="1"/>
        <v>1182.7161839537239</v>
      </c>
      <c r="AB461" s="23">
        <f ca="1"/>
        <v>1182.7161839537239</v>
      </c>
      <c r="AC461" s="23">
        <f ca="1"/>
        <v>1182.7161839537239</v>
      </c>
      <c r="AD461" s="23">
        <f ca="1"/>
        <v>1182.7161839537239</v>
      </c>
      <c r="AE461" s="23">
        <f ca="1"/>
        <v>1182.7161839537239</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693.59104869622286</v>
      </c>
      <c r="AH461" s="23">
        <f ca="1"/>
        <v>725.96089945431561</v>
      </c>
      <c r="AI461" s="23">
        <f ca="1"/>
        <v>818.47322967328682</v>
      </c>
      <c r="AJ461" s="23">
        <f ca="1"/>
        <v>899.96491194875023</v>
      </c>
      <c r="AK461" s="30">
        <f ca="1"/>
        <v>942.4731816921028</v>
      </c>
      <c r="AL461" s="23">
        <f ca="1"/>
        <v>976.94416751597623</v>
      </c>
      <c r="AM461" s="23">
        <f ca="1"/>
        <v>1009.7254377943822</v>
      </c>
      <c r="AN461" s="23">
        <f ca="1"/>
        <v>1037.6542414558639</v>
      </c>
      <c r="AO461" s="23">
        <f ca="1"/>
        <v>1066.74511015813</v>
      </c>
      <c r="AP461" s="23">
        <f ca="1"/>
        <v>1079.495790969296</v>
      </c>
      <c r="AQ461" s="23">
        <f ca="1"/>
        <v>1096.8987827493818</v>
      </c>
      <c r="AR461" s="23">
        <f ca="1"/>
        <v>1129.1625296343839</v>
      </c>
      <c r="AS461" s="23">
        <f ca="1"/>
        <v>1118.6131687665429</v>
      </c>
      <c r="AT461" s="23">
        <f ca="1"/>
        <v>1160.7536318619605</v>
      </c>
      <c r="AU461" s="23">
        <f ca="1"/>
        <v>1185.0611433390102</v>
      </c>
      <c r="AV461" s="23">
        <f ca="1"/>
        <v>1185.0611433390102</v>
      </c>
      <c r="AW461" s="23">
        <f ca="1"/>
        <v>1185.0611433390102</v>
      </c>
      <c r="AX461" s="23">
        <f ca="1"/>
        <v>1185.0611433390102</v>
      </c>
      <c r="AY461" s="23">
        <f ca="1"/>
        <v>1185.0611433390102</v>
      </c>
      <c r="AZ461" s="23">
        <f ca="1"/>
        <v>1185.0611433390102</v>
      </c>
      <c r="BA461" s="23">
        <f ca="1"/>
        <v>1185.0611433390102</v>
      </c>
      <c r="BB461" s="23">
        <f ca="1"/>
        <v>1185.0611433390102</v>
      </c>
      <c r="BC461" s="23">
        <f ca="1"/>
        <v>1185.0611433390102</v>
      </c>
      <c r="BD461" s="23">
        <f ca="1"/>
        <v>1185.0611433390102</v>
      </c>
      <c r="BE461" s="23">
        <f ca="1"/>
        <v>1185.0611433390102</v>
      </c>
      <c r="BF461" s="23">
        <f ca="1"/>
        <v>1185.0611433390102</v>
      </c>
      <c r="BG461" s="23">
        <f ca="1"/>
        <v>1185.0611433390102</v>
      </c>
      <c r="BH461" s="23">
        <f ca="1"/>
        <v>1185.0611433390102</v>
      </c>
      <c r="BI461" s="23">
        <f ca="1"/>
        <v>1185.0611433390102</v>
      </c>
      <c r="BJ461" s="23">
        <f ca="1"/>
        <v>1185.0611433390102</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67.413363717740879</v>
      </c>
      <c r="C462" s="23">
        <f ca="1"/>
        <v>70.638837043856896</v>
      </c>
      <c r="D462" s="23">
        <f ca="1"/>
        <v>80.284031025375469</v>
      </c>
      <c r="E462" s="23">
        <f ca="1"/>
        <v>88.406919863339795</v>
      </c>
      <c r="F462" s="23">
        <f ca="1"/>
        <v>92.789072186488923</v>
      </c>
      <c r="G462" s="23">
        <f ca="1"/>
        <v>95.955547031177815</v>
      </c>
      <c r="H462" s="23">
        <f ca="1"/>
        <v>99.605514412706995</v>
      </c>
      <c r="I462" s="23">
        <f ca="1"/>
        <v>102.33652671275594</v>
      </c>
      <c r="J462" s="23">
        <f ca="1"/>
        <v>105.34735379893499</v>
      </c>
      <c r="K462" s="23">
        <f ca="1"/>
        <v>106.92542484303058</v>
      </c>
      <c r="L462" s="23">
        <f ca="1"/>
        <v>108.29223006311652</v>
      </c>
      <c r="M462" s="23">
        <f ca="1"/>
        <v>111.67566176065391</v>
      </c>
      <c r="N462" s="23">
        <f ca="1"/>
        <v>109.63516889602815</v>
      </c>
      <c r="O462" s="23">
        <f ca="1"/>
        <v>115.15273066179645</v>
      </c>
      <c r="P462" s="23">
        <f ca="1"/>
        <v>122.34995006418201</v>
      </c>
      <c r="Q462" s="23">
        <f ca="1"/>
        <v>122.34995006418201</v>
      </c>
      <c r="R462" s="23">
        <f ca="1"/>
        <v>122.34995006418201</v>
      </c>
      <c r="S462" s="23">
        <f ca="1"/>
        <v>122.34995006418201</v>
      </c>
      <c r="T462" s="23">
        <f ca="1"/>
        <v>122.34995006418201</v>
      </c>
      <c r="U462" s="23">
        <f ca="1"/>
        <v>122.34995006418201</v>
      </c>
      <c r="V462" s="23">
        <f ca="1"/>
        <v>122.34995006418201</v>
      </c>
      <c r="W462" s="23">
        <f ca="1"/>
        <v>122.34995006418201</v>
      </c>
      <c r="X462" s="23">
        <f ca="1"/>
        <v>122.34995006418201</v>
      </c>
      <c r="Y462" s="23">
        <f ca="1"/>
        <v>122.34995006418201</v>
      </c>
      <c r="Z462" s="23">
        <f ca="1"/>
        <v>122.34995006418201</v>
      </c>
      <c r="AA462" s="23">
        <f ca="1"/>
        <v>122.34995006418201</v>
      </c>
      <c r="AB462" s="23">
        <f ca="1"/>
        <v>122.34995006418201</v>
      </c>
      <c r="AC462" s="23">
        <f ca="1"/>
        <v>122.34995006418201</v>
      </c>
      <c r="AD462" s="23">
        <f ca="1"/>
        <v>122.34995006418201</v>
      </c>
      <c r="AE462" s="23">
        <f ca="1"/>
        <v>122.34995006418201</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71.750798140990725</v>
      </c>
      <c r="AH462" s="23">
        <f ca="1"/>
        <v>75.099403391828005</v>
      </c>
      <c r="AI462" s="23">
        <f ca="1"/>
        <v>84.66964444896324</v>
      </c>
      <c r="AJ462" s="23">
        <f ca="1"/>
        <v>93.099818477459692</v>
      </c>
      <c r="AK462" s="30">
        <f ca="1"/>
        <v>97.497225692289419</v>
      </c>
      <c r="AL462" s="23">
        <f ca="1"/>
        <v>101.06318974303505</v>
      </c>
      <c r="AM462" s="23">
        <f ca="1"/>
        <v>104.45435563390474</v>
      </c>
      <c r="AN462" s="23">
        <f ca="1"/>
        <v>107.34354221957535</v>
      </c>
      <c r="AO462" s="23">
        <f ca="1"/>
        <v>110.35294243015468</v>
      </c>
      <c r="AP462" s="23">
        <f ca="1"/>
        <v>111.6719783761374</v>
      </c>
      <c r="AQ462" s="23">
        <f ca="1"/>
        <v>113.47228787062912</v>
      </c>
      <c r="AR462" s="23">
        <f ca="1"/>
        <v>116.80991685873286</v>
      </c>
      <c r="AS462" s="23">
        <f ca="1"/>
        <v>115.7186036655079</v>
      </c>
      <c r="AT462" s="23">
        <f ca="1"/>
        <v>120.07796191675813</v>
      </c>
      <c r="AU462" s="23">
        <f ca="1"/>
        <v>122.59253206955644</v>
      </c>
      <c r="AV462" s="23">
        <f ca="1"/>
        <v>122.59253206955644</v>
      </c>
      <c r="AW462" s="23">
        <f ca="1"/>
        <v>122.59253206955644</v>
      </c>
      <c r="AX462" s="23">
        <f ca="1"/>
        <v>122.59253206955644</v>
      </c>
      <c r="AY462" s="23">
        <f ca="1"/>
        <v>122.59253206955644</v>
      </c>
      <c r="AZ462" s="23">
        <f ca="1"/>
        <v>122.59253206955644</v>
      </c>
      <c r="BA462" s="23">
        <f ca="1"/>
        <v>122.59253206955644</v>
      </c>
      <c r="BB462" s="23">
        <f ca="1"/>
        <v>122.59253206955644</v>
      </c>
      <c r="BC462" s="23">
        <f ca="1"/>
        <v>122.59253206955644</v>
      </c>
      <c r="BD462" s="23">
        <f ca="1"/>
        <v>122.59253206955644</v>
      </c>
      <c r="BE462" s="23">
        <f ca="1"/>
        <v>122.59253206955644</v>
      </c>
      <c r="BF462" s="23">
        <f ca="1"/>
        <v>122.59253206955644</v>
      </c>
      <c r="BG462" s="23">
        <f ca="1"/>
        <v>122.59253206955644</v>
      </c>
      <c r="BH462" s="23">
        <f ca="1"/>
        <v>122.59253206955644</v>
      </c>
      <c r="BI462" s="23">
        <f ca="1"/>
        <v>122.59253206955644</v>
      </c>
      <c r="BJ462" s="23">
        <f ca="1"/>
        <v>122.59253206955644</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864</v>
      </c>
      <c r="B464" s="31">
        <f t="shared" ref="B464:AE464" ca="1" si="56">PowerFactor*SUM(B440:B463)</f>
        <v>113549.19725272607</v>
      </c>
      <c r="C464" s="31">
        <f t="shared" ca="1" si="56"/>
        <v>118982.09492675459</v>
      </c>
      <c r="D464" s="31">
        <f t="shared" ca="1" si="56"/>
        <v>135228.19174716942</v>
      </c>
      <c r="E464" s="31">
        <f t="shared" ca="1" si="56"/>
        <v>148910.16007003552</v>
      </c>
      <c r="F464" s="31">
        <f t="shared" ca="1" si="56"/>
        <v>156291.33571669448</v>
      </c>
      <c r="G464" s="31">
        <f t="shared" ca="1" si="56"/>
        <v>161624.85798745387</v>
      </c>
      <c r="H464" s="31">
        <f t="shared" ca="1" si="56"/>
        <v>167772.76165691877</v>
      </c>
      <c r="I464" s="31">
        <f t="shared" ca="1" si="56"/>
        <v>172372.80291366839</v>
      </c>
      <c r="J464" s="31">
        <f t="shared" ca="1" si="56"/>
        <v>177444.15642354271</v>
      </c>
      <c r="K464" s="31">
        <f t="shared" ca="1" si="56"/>
        <v>180102.2154549105</v>
      </c>
      <c r="L464" s="31">
        <f t="shared" ca="1" si="56"/>
        <v>182404.42420081163</v>
      </c>
      <c r="M464" s="31">
        <f t="shared" ca="1" si="56"/>
        <v>188103.38256792974</v>
      </c>
      <c r="N464" s="31">
        <f t="shared" ca="1" si="56"/>
        <v>184666.4330671115</v>
      </c>
      <c r="O464" s="31">
        <f t="shared" ca="1" si="56"/>
        <v>193960.06083976701</v>
      </c>
      <c r="P464" s="31">
        <f t="shared" ca="1" si="56"/>
        <v>206082.85727838404</v>
      </c>
      <c r="Q464" s="31">
        <f t="shared" ca="1" si="56"/>
        <v>206082.85727838404</v>
      </c>
      <c r="R464" s="31">
        <f t="shared" ca="1" si="56"/>
        <v>206082.85727838404</v>
      </c>
      <c r="S464" s="31">
        <f t="shared" ca="1" si="56"/>
        <v>206082.85727838404</v>
      </c>
      <c r="T464" s="31">
        <f t="shared" ca="1" si="56"/>
        <v>206082.85727838404</v>
      </c>
      <c r="U464" s="31">
        <f t="shared" ca="1" si="56"/>
        <v>206082.85727838404</v>
      </c>
      <c r="V464" s="31">
        <f t="shared" ca="1" si="56"/>
        <v>206082.85727838404</v>
      </c>
      <c r="W464" s="31">
        <f t="shared" ca="1" si="56"/>
        <v>206082.85727838404</v>
      </c>
      <c r="X464" s="31">
        <f t="shared" ca="1" si="56"/>
        <v>206082.85727838404</v>
      </c>
      <c r="Y464" s="31">
        <f t="shared" ca="1" si="56"/>
        <v>206082.85727838404</v>
      </c>
      <c r="Z464" s="31">
        <f t="shared" ca="1" si="56"/>
        <v>206082.85727838404</v>
      </c>
      <c r="AA464" s="31">
        <f t="shared" ca="1" si="56"/>
        <v>206082.85727838404</v>
      </c>
      <c r="AB464" s="31">
        <f t="shared" ca="1" si="56"/>
        <v>206082.85727838404</v>
      </c>
      <c r="AC464" s="31">
        <f t="shared" ca="1" si="56"/>
        <v>206082.85727838404</v>
      </c>
      <c r="AD464" s="31">
        <f t="shared" ca="1" si="56"/>
        <v>206082.85727838404</v>
      </c>
      <c r="AE464" s="31">
        <f t="shared" ca="1" si="56"/>
        <v>206082.85727838404</v>
      </c>
      <c r="AF464" s="4" t="s">
        <v>864</v>
      </c>
      <c r="AG464" s="31">
        <f t="shared" ref="AG464:BJ464" ca="1" si="57">PowerFactor*SUM(AG440:AG463)</f>
        <v>120855.05131095859</v>
      </c>
      <c r="AH464" s="31">
        <f t="shared" ca="1" si="57"/>
        <v>126495.34897865634</v>
      </c>
      <c r="AI464" s="31">
        <f t="shared" ca="1" si="57"/>
        <v>142615.19717526555</v>
      </c>
      <c r="AJ464" s="31">
        <f t="shared" ca="1" si="57"/>
        <v>156814.74813736419</v>
      </c>
      <c r="AK464" s="31">
        <f t="shared" ca="1" si="57"/>
        <v>164221.61869982298</v>
      </c>
      <c r="AL464" s="31">
        <f t="shared" ca="1" si="57"/>
        <v>170228.029492342</v>
      </c>
      <c r="AM464" s="31">
        <f t="shared" ca="1" si="57"/>
        <v>175940.01511987028</v>
      </c>
      <c r="AN464" s="31">
        <f t="shared" ca="1" si="57"/>
        <v>180806.48074959099</v>
      </c>
      <c r="AO464" s="31">
        <f t="shared" ca="1" si="57"/>
        <v>185875.43086984049</v>
      </c>
      <c r="AP464" s="31">
        <f t="shared" ca="1" si="57"/>
        <v>188097.17837736636</v>
      </c>
      <c r="AQ464" s="31">
        <f t="shared" ca="1" si="57"/>
        <v>191129.56968129118</v>
      </c>
      <c r="AR464" s="31">
        <f t="shared" ca="1" si="57"/>
        <v>196751.37923693674</v>
      </c>
      <c r="AS464" s="31">
        <f t="shared" ca="1" si="57"/>
        <v>194913.20160852399</v>
      </c>
      <c r="AT464" s="31">
        <f t="shared" ca="1" si="57"/>
        <v>202255.98355364514</v>
      </c>
      <c r="AU464" s="31">
        <f t="shared" ca="1" si="57"/>
        <v>206491.45566984772</v>
      </c>
      <c r="AV464" s="31">
        <f t="shared" ca="1" si="57"/>
        <v>206491.45566984772</v>
      </c>
      <c r="AW464" s="31">
        <f t="shared" ca="1" si="57"/>
        <v>206491.45566984772</v>
      </c>
      <c r="AX464" s="31">
        <f t="shared" ca="1" si="57"/>
        <v>206491.45566984772</v>
      </c>
      <c r="AY464" s="31">
        <f t="shared" ca="1" si="57"/>
        <v>206491.45566984772</v>
      </c>
      <c r="AZ464" s="31">
        <f t="shared" ca="1" si="57"/>
        <v>206491.45566984772</v>
      </c>
      <c r="BA464" s="31">
        <f t="shared" ca="1" si="57"/>
        <v>206491.45566984772</v>
      </c>
      <c r="BB464" s="31">
        <f t="shared" ca="1" si="57"/>
        <v>206491.45566984772</v>
      </c>
      <c r="BC464" s="31">
        <f t="shared" ca="1" si="57"/>
        <v>206491.45566984772</v>
      </c>
      <c r="BD464" s="31">
        <f t="shared" ca="1" si="57"/>
        <v>206491.45566984772</v>
      </c>
      <c r="BE464" s="31">
        <f t="shared" ca="1" si="57"/>
        <v>206491.45566984772</v>
      </c>
      <c r="BF464" s="31">
        <f t="shared" ca="1" si="57"/>
        <v>206491.45566984772</v>
      </c>
      <c r="BG464" s="31">
        <f t="shared" ca="1" si="57"/>
        <v>206491.45566984772</v>
      </c>
      <c r="BH464" s="31">
        <f t="shared" ca="1" si="57"/>
        <v>206491.45566984772</v>
      </c>
      <c r="BI464" s="31">
        <f t="shared" ca="1" si="57"/>
        <v>206491.45566984772</v>
      </c>
      <c r="BJ464" s="31">
        <f t="shared" ca="1" si="57"/>
        <v>206491.45566984772</v>
      </c>
    </row>
    <row r="465" spans="1:62">
      <c r="A465" s="4" t="s">
        <v>957</v>
      </c>
      <c r="B465" s="31">
        <f t="shared" ref="B465:AD465" ca="1" si="58">B464*Probability_Weighting_for_50__POE_MDs</f>
        <v>79484.438076908235</v>
      </c>
      <c r="C465" s="31">
        <f t="shared" ca="1" si="58"/>
        <v>83287.466448728213</v>
      </c>
      <c r="D465" s="31">
        <f t="shared" ca="1" si="58"/>
        <v>94659.73422301859</v>
      </c>
      <c r="E465" s="31">
        <f t="shared" ca="1" si="58"/>
        <v>104237.11204902486</v>
      </c>
      <c r="F465" s="31">
        <f t="shared" ca="1" si="58"/>
        <v>109403.93500168613</v>
      </c>
      <c r="G465" s="31">
        <f t="shared" ca="1" si="58"/>
        <v>113137.40059121771</v>
      </c>
      <c r="H465" s="31">
        <f t="shared" ca="1" si="58"/>
        <v>117440.93315984313</v>
      </c>
      <c r="I465" s="31">
        <f t="shared" ca="1" si="58"/>
        <v>120660.96203956786</v>
      </c>
      <c r="J465" s="31">
        <f t="shared" ca="1" si="58"/>
        <v>124210.90949647989</v>
      </c>
      <c r="K465" s="31">
        <f t="shared" ca="1" si="58"/>
        <v>126071.55081843735</v>
      </c>
      <c r="L465" s="31">
        <f t="shared" ca="1" si="58"/>
        <v>127683.09694056812</v>
      </c>
      <c r="M465" s="31">
        <f t="shared" ca="1" si="58"/>
        <v>131672.3677975508</v>
      </c>
      <c r="N465" s="31">
        <f t="shared" ca="1" si="58"/>
        <v>129266.50314697804</v>
      </c>
      <c r="O465" s="31">
        <f t="shared" ca="1" si="58"/>
        <v>135772.04258783691</v>
      </c>
      <c r="P465" s="31">
        <f t="shared" ca="1" si="58"/>
        <v>144258.00009486882</v>
      </c>
      <c r="Q465" s="31">
        <f t="shared" ca="1" si="58"/>
        <v>144258.00009486882</v>
      </c>
      <c r="R465" s="31">
        <f t="shared" ca="1" si="58"/>
        <v>144258.00009486882</v>
      </c>
      <c r="S465" s="31">
        <f t="shared" ca="1" si="58"/>
        <v>144258.00009486882</v>
      </c>
      <c r="T465" s="31">
        <f t="shared" ca="1" si="58"/>
        <v>144258.00009486882</v>
      </c>
      <c r="U465" s="31">
        <f t="shared" ca="1" si="58"/>
        <v>144258.00009486882</v>
      </c>
      <c r="V465" s="31">
        <f t="shared" ca="1" si="58"/>
        <v>144258.00009486882</v>
      </c>
      <c r="W465" s="31">
        <f t="shared" ca="1" si="58"/>
        <v>144258.00009486882</v>
      </c>
      <c r="X465" s="31">
        <f t="shared" ca="1" si="58"/>
        <v>144258.00009486882</v>
      </c>
      <c r="Y465" s="31">
        <f t="shared" ca="1" si="58"/>
        <v>144258.00009486882</v>
      </c>
      <c r="Z465" s="31">
        <f t="shared" ca="1" si="58"/>
        <v>144258.00009486882</v>
      </c>
      <c r="AA465" s="31">
        <f t="shared" ca="1" si="58"/>
        <v>144258.00009486882</v>
      </c>
      <c r="AB465" s="31">
        <f t="shared" ca="1" si="58"/>
        <v>144258.00009486882</v>
      </c>
      <c r="AC465" s="31">
        <f t="shared" ca="1" si="58"/>
        <v>144258.00009486882</v>
      </c>
      <c r="AD465" s="31">
        <f t="shared" ca="1" si="58"/>
        <v>144258.00009486882</v>
      </c>
      <c r="AE465" s="31">
        <f ca="1">AE464*Probability_Weighting_for_50__POE_MDs</f>
        <v>144258.00009486882</v>
      </c>
      <c r="AF465" s="4" t="s">
        <v>958</v>
      </c>
      <c r="AG465" s="31">
        <f t="shared" ref="AG465:BJ465" ca="1" si="59">AG464*Probability_Weighting_for_10__POE_MDs</f>
        <v>36256.515393287576</v>
      </c>
      <c r="AH465" s="31">
        <f t="shared" ca="1" si="59"/>
        <v>37948.604693596899</v>
      </c>
      <c r="AI465" s="31">
        <f t="shared" ca="1" si="59"/>
        <v>42784.559152579663</v>
      </c>
      <c r="AJ465" s="31">
        <f t="shared" ca="1" si="59"/>
        <v>47044.424441209259</v>
      </c>
      <c r="AK465" s="31">
        <f t="shared" ca="1" si="59"/>
        <v>49266.485609946896</v>
      </c>
      <c r="AL465" s="31">
        <f t="shared" ca="1" si="59"/>
        <v>51068.408847702602</v>
      </c>
      <c r="AM465" s="31">
        <f t="shared" ca="1" si="59"/>
        <v>52782.004535961081</v>
      </c>
      <c r="AN465" s="31">
        <f t="shared" ca="1" si="59"/>
        <v>54241.944224877298</v>
      </c>
      <c r="AO465" s="31">
        <f t="shared" ca="1" si="59"/>
        <v>55762.629260952148</v>
      </c>
      <c r="AP465" s="31">
        <f t="shared" ca="1" si="59"/>
        <v>56429.153513209909</v>
      </c>
      <c r="AQ465" s="31">
        <f t="shared" ca="1" si="59"/>
        <v>57338.870904387353</v>
      </c>
      <c r="AR465" s="31">
        <f t="shared" ca="1" si="59"/>
        <v>59025.413771081017</v>
      </c>
      <c r="AS465" s="31">
        <f t="shared" ca="1" si="59"/>
        <v>58473.960482557195</v>
      </c>
      <c r="AT465" s="31">
        <f t="shared" ca="1" si="59"/>
        <v>60676.795066093538</v>
      </c>
      <c r="AU465" s="31">
        <f t="shared" ca="1" si="59"/>
        <v>61947.436700954313</v>
      </c>
      <c r="AV465" s="31">
        <f t="shared" ca="1" si="59"/>
        <v>61947.436700954313</v>
      </c>
      <c r="AW465" s="31">
        <f t="shared" ca="1" si="59"/>
        <v>61947.436700954313</v>
      </c>
      <c r="AX465" s="31">
        <f t="shared" ca="1" si="59"/>
        <v>61947.436700954313</v>
      </c>
      <c r="AY465" s="31">
        <f t="shared" ca="1" si="59"/>
        <v>61947.436700954313</v>
      </c>
      <c r="AZ465" s="31">
        <f t="shared" ca="1" si="59"/>
        <v>61947.436700954313</v>
      </c>
      <c r="BA465" s="31">
        <f t="shared" ca="1" si="59"/>
        <v>61947.436700954313</v>
      </c>
      <c r="BB465" s="31">
        <f t="shared" ca="1" si="59"/>
        <v>61947.436700954313</v>
      </c>
      <c r="BC465" s="31">
        <f t="shared" ca="1" si="59"/>
        <v>61947.436700954313</v>
      </c>
      <c r="BD465" s="31">
        <f t="shared" ca="1" si="59"/>
        <v>61947.436700954313</v>
      </c>
      <c r="BE465" s="31">
        <f t="shared" ca="1" si="59"/>
        <v>61947.436700954313</v>
      </c>
      <c r="BF465" s="31">
        <f t="shared" ca="1" si="59"/>
        <v>61947.436700954313</v>
      </c>
      <c r="BG465" s="31">
        <f t="shared" ca="1" si="59"/>
        <v>61947.436700954313</v>
      </c>
      <c r="BH465" s="31">
        <f t="shared" ca="1" si="59"/>
        <v>61947.436700954313</v>
      </c>
      <c r="BI465" s="31">
        <f t="shared" ca="1" si="59"/>
        <v>61947.436700954313</v>
      </c>
      <c r="BJ465" s="31">
        <f t="shared" ca="1" si="59"/>
        <v>61947.436700954313</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48.217927487313609</v>
      </c>
      <c r="AH471" s="4">
        <f ca="1"/>
        <v>49.885555571598651</v>
      </c>
      <c r="AI471" s="4">
        <f ca="1"/>
        <v>55.197032643146727</v>
      </c>
      <c r="AJ471" s="4">
        <f ca="1"/>
        <v>58.975456411936257</v>
      </c>
      <c r="AK471" s="4">
        <f ca="1"/>
        <v>61.240988278808949</v>
      </c>
      <c r="AL471" s="4">
        <f ca="1"/>
        <v>63.054736544540503</v>
      </c>
      <c r="AM471" s="4">
        <f ca="1"/>
        <v>64.526995777776108</v>
      </c>
      <c r="AN471" s="4">
        <f ca="1"/>
        <v>65.943086419979082</v>
      </c>
      <c r="AO471" s="4">
        <f ca="1"/>
        <v>67.169028616432058</v>
      </c>
      <c r="AP471" s="4">
        <f ca="1"/>
        <v>67.784067386665114</v>
      </c>
      <c r="AQ471" s="4">
        <f ca="1"/>
        <v>68.690445937320945</v>
      </c>
      <c r="AR471" s="4">
        <f ca="1"/>
        <v>69.72737464229202</v>
      </c>
      <c r="AS471" s="4">
        <f ca="1"/>
        <v>70.785746033393067</v>
      </c>
      <c r="AT471" s="4">
        <f ca="1"/>
        <v>72.117032571830123</v>
      </c>
      <c r="AU471" s="4">
        <f ca="1"/>
        <v>72.324869132250555</v>
      </c>
      <c r="AV471" s="4">
        <f ca="1"/>
        <v>72.324869132250555</v>
      </c>
      <c r="AW471" s="4">
        <f ca="1"/>
        <v>72.324869132250555</v>
      </c>
      <c r="AX471" s="4">
        <f ca="1"/>
        <v>72.324869132250555</v>
      </c>
      <c r="AY471" s="4">
        <f ca="1"/>
        <v>72.324869132250555</v>
      </c>
      <c r="AZ471" s="4">
        <f ca="1"/>
        <v>72.324869132250555</v>
      </c>
      <c r="BA471" s="4">
        <f ca="1"/>
        <v>72.324869132250555</v>
      </c>
      <c r="BB471" s="4">
        <f ca="1"/>
        <v>72.324869132250555</v>
      </c>
      <c r="BC471" s="4">
        <f ca="1"/>
        <v>72.324869132250555</v>
      </c>
      <c r="BD471" s="4">
        <f ca="1"/>
        <v>72.324869132250555</v>
      </c>
      <c r="BE471" s="4">
        <f ca="1"/>
        <v>72.324869132250555</v>
      </c>
      <c r="BF471" s="4">
        <f ca="1"/>
        <v>72.324869132250555</v>
      </c>
      <c r="BG471" s="4">
        <f ca="1"/>
        <v>72.324869132250555</v>
      </c>
      <c r="BH471" s="4">
        <f ca="1"/>
        <v>72.324869132250555</v>
      </c>
      <c r="BI471" s="4">
        <f ca="1"/>
        <v>72.324869132250555</v>
      </c>
      <c r="BJ471" s="4">
        <f ca="1"/>
        <v>72.324869132250555</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21.216919167747012</v>
      </c>
      <c r="C472" s="23">
        <f ca="1"/>
        <v>21.861794642851734</v>
      </c>
      <c r="D472" s="23">
        <f ca="1"/>
        <v>24.483556766183874</v>
      </c>
      <c r="E472" s="23">
        <f ca="1"/>
        <v>26.375116140380772</v>
      </c>
      <c r="F472" s="23">
        <f ca="1"/>
        <v>27.370116906457955</v>
      </c>
      <c r="G472" s="23">
        <f ca="1"/>
        <v>28.261361591127788</v>
      </c>
      <c r="H472" s="23">
        <f ca="1"/>
        <v>28.827367715173562</v>
      </c>
      <c r="I472" s="23">
        <f ca="1"/>
        <v>29.473506515649905</v>
      </c>
      <c r="J472" s="23">
        <f ca="1"/>
        <v>29.989803229038365</v>
      </c>
      <c r="K472" s="23">
        <f ca="1"/>
        <v>30.326283347321855</v>
      </c>
      <c r="L472" s="23">
        <f ca="1"/>
        <v>31.127659564210717</v>
      </c>
      <c r="M472" s="23">
        <f ca="1"/>
        <v>31.6819216672409</v>
      </c>
      <c r="N472" s="23">
        <f ca="1"/>
        <v>31.973593566098685</v>
      </c>
      <c r="O472" s="23">
        <f ca="1"/>
        <v>32.514487295519231</v>
      </c>
      <c r="P472" s="23">
        <f ca="1"/>
        <v>32.357064078225974</v>
      </c>
      <c r="Q472" s="23">
        <f ca="1"/>
        <v>32.357064078225974</v>
      </c>
      <c r="R472" s="23">
        <f ca="1"/>
        <v>32.357064078225974</v>
      </c>
      <c r="S472" s="23">
        <f ca="1"/>
        <v>32.357064078225974</v>
      </c>
      <c r="T472" s="23">
        <f ca="1"/>
        <v>32.357064078225974</v>
      </c>
      <c r="U472" s="23">
        <f ca="1"/>
        <v>32.357064078225974</v>
      </c>
      <c r="V472" s="23">
        <f ca="1"/>
        <v>32.357064078225974</v>
      </c>
      <c r="W472" s="23">
        <f ca="1"/>
        <v>32.357064078225974</v>
      </c>
      <c r="X472" s="23">
        <f ca="1"/>
        <v>32.357064078225974</v>
      </c>
      <c r="Y472" s="23">
        <f ca="1"/>
        <v>32.357064078225974</v>
      </c>
      <c r="Z472" s="23">
        <f ca="1"/>
        <v>32.357064078225974</v>
      </c>
      <c r="AA472" s="23">
        <f ca="1"/>
        <v>32.357064078225974</v>
      </c>
      <c r="AB472" s="23">
        <f ca="1"/>
        <v>32.357064078225974</v>
      </c>
      <c r="AC472" s="23">
        <f ca="1"/>
        <v>32.357064078225974</v>
      </c>
      <c r="AD472" s="23">
        <f ca="1"/>
        <v>32.357064078225974</v>
      </c>
      <c r="AE472" s="23">
        <f ca="1"/>
        <v>32.357064078225974</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23.866662600504483</v>
      </c>
      <c r="AH472" s="23">
        <f ca="1"/>
        <v>24.692096602022453</v>
      </c>
      <c r="AI472" s="23">
        <f ca="1"/>
        <v>27.321144298240974</v>
      </c>
      <c r="AJ472" s="23">
        <f ca="1"/>
        <v>29.191369128521224</v>
      </c>
      <c r="AK472" s="23">
        <f ca="1"/>
        <v>30.312750479711969</v>
      </c>
      <c r="AL472" s="23">
        <f ca="1"/>
        <v>31.210510299684625</v>
      </c>
      <c r="AM472" s="23">
        <f ca="1"/>
        <v>31.93924162869823</v>
      </c>
      <c r="AN472" s="23">
        <f ca="1"/>
        <v>32.640170916421816</v>
      </c>
      <c r="AO472" s="23">
        <f ca="1"/>
        <v>33.24698150109829</v>
      </c>
      <c r="AP472" s="23">
        <f ca="1"/>
        <v>33.551410239128224</v>
      </c>
      <c r="AQ472" s="23">
        <f ca="1"/>
        <v>34.00004484837244</v>
      </c>
      <c r="AR472" s="23">
        <f ca="1"/>
        <v>34.51329850384807</v>
      </c>
      <c r="AS472" s="23">
        <f ca="1"/>
        <v>35.037165750197083</v>
      </c>
      <c r="AT472" s="23">
        <f ca="1"/>
        <v>35.696119137312913</v>
      </c>
      <c r="AU472" s="23">
        <f ca="1"/>
        <v>35.798993012696897</v>
      </c>
      <c r="AV472" s="23">
        <f ca="1"/>
        <v>35.798993012696897</v>
      </c>
      <c r="AW472" s="23">
        <f ca="1"/>
        <v>35.798993012696897</v>
      </c>
      <c r="AX472" s="23">
        <f ca="1"/>
        <v>35.798993012696897</v>
      </c>
      <c r="AY472" s="23">
        <f ca="1"/>
        <v>35.798993012696897</v>
      </c>
      <c r="AZ472" s="23">
        <f ca="1"/>
        <v>35.798993012696897</v>
      </c>
      <c r="BA472" s="23">
        <f ca="1"/>
        <v>35.798993012696897</v>
      </c>
      <c r="BB472" s="23">
        <f ca="1"/>
        <v>35.798993012696897</v>
      </c>
      <c r="BC472" s="23">
        <f ca="1"/>
        <v>35.798993012696897</v>
      </c>
      <c r="BD472" s="23">
        <f ca="1"/>
        <v>35.798993012696897</v>
      </c>
      <c r="BE472" s="23">
        <f ca="1"/>
        <v>35.798993012696897</v>
      </c>
      <c r="BF472" s="23">
        <f ca="1"/>
        <v>35.798993012696897</v>
      </c>
      <c r="BG472" s="23">
        <f ca="1"/>
        <v>35.798993012696897</v>
      </c>
      <c r="BH472" s="23">
        <f ca="1"/>
        <v>35.798993012696897</v>
      </c>
      <c r="BI472" s="23">
        <f ca="1"/>
        <v>35.798993012696897</v>
      </c>
      <c r="BJ472" s="23">
        <f ca="1"/>
        <v>35.798993012696897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21.001518973150599</v>
      </c>
      <c r="C473" s="23">
        <f ca="1"/>
        <v>21.639847489117198</v>
      </c>
      <c r="D473" s="23">
        <f ca="1"/>
        <v>24.234992738100786</v>
      </c>
      <c r="E473" s="23">
        <f ca="1"/>
        <v>26.107348463828686</v>
      </c>
      <c r="F473" s="23">
        <f ca="1"/>
        <v>27.092247699285792</v>
      </c>
      <c r="G473" s="23">
        <f ca="1"/>
        <v>27.974444214568116</v>
      </c>
      <c r="H473" s="23">
        <f ca="1"/>
        <v>28.534704083547432</v>
      </c>
      <c r="I473" s="23">
        <f ca="1"/>
        <v>29.174283099247365</v>
      </c>
      <c r="J473" s="23">
        <f ca="1"/>
        <v>29.685338221636961</v>
      </c>
      <c r="K473" s="23">
        <f ca="1"/>
        <v>30.018402298110463</v>
      </c>
      <c r="L473" s="23">
        <f ca="1"/>
        <v>30.811642715843096</v>
      </c>
      <c r="M473" s="23">
        <f ca="1"/>
        <v>31.360277792446578</v>
      </c>
      <c r="N473" s="23">
        <f ca="1"/>
        <v>31.648988555275348</v>
      </c>
      <c r="O473" s="23">
        <f ca="1"/>
        <v>32.184390977798223</v>
      </c>
      <c r="P473" s="23">
        <f ca="1"/>
        <v>32.028565965756677</v>
      </c>
      <c r="Q473" s="23">
        <f ca="1"/>
        <v>32.028565965756677</v>
      </c>
      <c r="R473" s="23">
        <f ca="1"/>
        <v>32.028565965756677</v>
      </c>
      <c r="S473" s="23">
        <f ca="1"/>
        <v>32.028565965756677</v>
      </c>
      <c r="T473" s="23">
        <f ca="1"/>
        <v>32.028565965756677</v>
      </c>
      <c r="U473" s="23">
        <f ca="1"/>
        <v>32.028565965756677</v>
      </c>
      <c r="V473" s="23">
        <f ca="1"/>
        <v>32.028565965756677</v>
      </c>
      <c r="W473" s="23">
        <f ca="1"/>
        <v>32.028565965756677</v>
      </c>
      <c r="X473" s="23">
        <f ca="1"/>
        <v>32.028565965756677</v>
      </c>
      <c r="Y473" s="23">
        <f ca="1"/>
        <v>32.028565965756677</v>
      </c>
      <c r="Z473" s="23">
        <f ca="1"/>
        <v>32.028565965756677</v>
      </c>
      <c r="AA473" s="23">
        <f ca="1"/>
        <v>32.028565965756677</v>
      </c>
      <c r="AB473" s="23">
        <f ca="1"/>
        <v>32.028565965756677</v>
      </c>
      <c r="AC473" s="23">
        <f ca="1"/>
        <v>32.028565965756677</v>
      </c>
      <c r="AD473" s="23">
        <f ca="1"/>
        <v>32.028565965756677</v>
      </c>
      <c r="AE473" s="23">
        <f ca="1"/>
        <v>32.028565965756677</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47.248722914704295</v>
      </c>
      <c r="AH473" s="23">
        <f ca="1"/>
        <v>48.882830836491131</v>
      </c>
      <c r="AI473" s="23">
        <f ca="1"/>
        <v>54.087544549817139</v>
      </c>
      <c r="AJ473" s="23">
        <f ca="1"/>
        <v>57.790020102148596</v>
      </c>
      <c r="AK473" s="23">
        <f ca="1"/>
        <v>60.010013640038913</v>
      </c>
      <c r="AL473" s="23">
        <f ca="1"/>
        <v>61.78730465419796</v>
      </c>
      <c r="AM473" s="23">
        <f ca="1"/>
        <v>63.229970737016778</v>
      </c>
      <c r="AN473" s="23">
        <f ca="1"/>
        <v>64.617597245708154</v>
      </c>
      <c r="AO473" s="23">
        <f ca="1"/>
        <v>65.818897387961059</v>
      </c>
      <c r="AP473" s="23">
        <f ca="1"/>
        <v>66.421573569847723</v>
      </c>
      <c r="AQ473" s="23">
        <f ca="1"/>
        <v>67.309733456168772</v>
      </c>
      <c r="AR473" s="23">
        <f ca="1"/>
        <v>68.325819373100202</v>
      </c>
      <c r="AS473" s="23">
        <f ca="1"/>
        <v>69.362916967395222</v>
      </c>
      <c r="AT473" s="23">
        <f ca="1"/>
        <v>70.66744397742147</v>
      </c>
      <c r="AU473" s="23">
        <f ca="1"/>
        <v>70.871102918536991</v>
      </c>
      <c r="AV473" s="23">
        <f ca="1"/>
        <v>70.871102918536991</v>
      </c>
      <c r="AW473" s="23">
        <f ca="1"/>
        <v>70.871102918536991</v>
      </c>
      <c r="AX473" s="23">
        <f ca="1"/>
        <v>70.871102918536991</v>
      </c>
      <c r="AY473" s="23">
        <f ca="1"/>
        <v>70.871102918536991</v>
      </c>
      <c r="AZ473" s="23">
        <f ca="1"/>
        <v>70.871102918536991</v>
      </c>
      <c r="BA473" s="23">
        <f ca="1"/>
        <v>70.871102918536991</v>
      </c>
      <c r="BB473" s="23">
        <f ca="1"/>
        <v>70.871102918536991</v>
      </c>
      <c r="BC473" s="23">
        <f ca="1"/>
        <v>70.871102918536991</v>
      </c>
      <c r="BD473" s="23">
        <f ca="1"/>
        <v>70.871102918536991</v>
      </c>
      <c r="BE473" s="23">
        <f ca="1"/>
        <v>70.871102918536991</v>
      </c>
      <c r="BF473" s="23">
        <f ca="1"/>
        <v>70.871102918536991</v>
      </c>
      <c r="BG473" s="23">
        <f ca="1"/>
        <v>70.871102918536991</v>
      </c>
      <c r="BH473" s="23">
        <f ca="1"/>
        <v>70.871102918536991</v>
      </c>
      <c r="BI473" s="23">
        <f ca="1"/>
        <v>70.871102918536991</v>
      </c>
      <c r="BJ473" s="23">
        <f ca="1"/>
        <v>70.871102918536991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62.035256043767923</v>
      </c>
      <c r="C474" s="23">
        <f ca="1"/>
        <v>63.920780275546193</v>
      </c>
      <c r="D474" s="23">
        <f ca="1"/>
        <v>71.58644008792848</v>
      </c>
      <c r="E474" s="23">
        <f ca="1"/>
        <v>77.117090847001663</v>
      </c>
      <c r="F474" s="23">
        <f ca="1"/>
        <v>80.026331665582646</v>
      </c>
      <c r="G474" s="23">
        <f ca="1"/>
        <v>82.632204449185807</v>
      </c>
      <c r="H474" s="23">
        <f ca="1"/>
        <v>84.287125908324739</v>
      </c>
      <c r="I474" s="23">
        <f ca="1"/>
        <v>86.176343923930688</v>
      </c>
      <c r="J474" s="23">
        <f ca="1"/>
        <v>87.68592213160457</v>
      </c>
      <c r="K474" s="23">
        <f ca="1"/>
        <v>88.669742172880149</v>
      </c>
      <c r="L474" s="23">
        <f ca="1"/>
        <v>91.012852329875003</v>
      </c>
      <c r="M474" s="23">
        <f ca="1"/>
        <v>92.633435940765267</v>
      </c>
      <c r="N474" s="23">
        <f ca="1"/>
        <v>93.486243117121035</v>
      </c>
      <c r="O474" s="23">
        <f ca="1"/>
        <v>95.067739503650159</v>
      </c>
      <c r="P474" s="23">
        <f ca="1"/>
        <v>94.607456391158195</v>
      </c>
      <c r="Q474" s="23">
        <f ca="1"/>
        <v>94.607456391158195</v>
      </c>
      <c r="R474" s="23">
        <f ca="1"/>
        <v>94.607456391158195</v>
      </c>
      <c r="S474" s="23">
        <f ca="1"/>
        <v>94.607456391158195</v>
      </c>
      <c r="T474" s="23">
        <f ca="1"/>
        <v>94.607456391158195</v>
      </c>
      <c r="U474" s="23">
        <f ca="1"/>
        <v>94.607456391158195</v>
      </c>
      <c r="V474" s="23">
        <f ca="1"/>
        <v>94.607456391158195</v>
      </c>
      <c r="W474" s="23">
        <f ca="1"/>
        <v>94.607456391158195</v>
      </c>
      <c r="X474" s="23">
        <f ca="1"/>
        <v>94.607456391158195</v>
      </c>
      <c r="Y474" s="23">
        <f ca="1"/>
        <v>94.607456391158195</v>
      </c>
      <c r="Z474" s="23">
        <f ca="1"/>
        <v>94.607456391158195</v>
      </c>
      <c r="AA474" s="23">
        <f ca="1"/>
        <v>94.607456391158195</v>
      </c>
      <c r="AB474" s="23">
        <f ca="1"/>
        <v>94.607456391158195</v>
      </c>
      <c r="AC474" s="23">
        <f ca="1"/>
        <v>94.607456391158195</v>
      </c>
      <c r="AD474" s="23">
        <f ca="1"/>
        <v>94.607456391158195</v>
      </c>
      <c r="AE474" s="23">
        <f ca="1"/>
        <v>94.607456391158195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93.043638970494669</v>
      </c>
      <c r="AH474" s="23">
        <f ca="1"/>
        <v>96.261574570321073</v>
      </c>
      <c r="AI474" s="23">
        <f ca="1"/>
        <v>106.51085695963997</v>
      </c>
      <c r="AJ474" s="23">
        <f ca="1"/>
        <v>113.80188573961577</v>
      </c>
      <c r="AK474" s="23">
        <f ca="1"/>
        <v>118.17356532192284</v>
      </c>
      <c r="AL474" s="23">
        <f ca="1"/>
        <v>121.67346147288224</v>
      </c>
      <c r="AM474" s="23">
        <f ca="1"/>
        <v>124.51440391289465</v>
      </c>
      <c r="AN474" s="23">
        <f ca="1"/>
        <v>127.24696073000996</v>
      </c>
      <c r="AO474" s="23">
        <f ca="1"/>
        <v>129.61259793321571</v>
      </c>
      <c r="AP474" s="23">
        <f ca="1"/>
        <v>130.79940641446944</v>
      </c>
      <c r="AQ474" s="23">
        <f ca="1"/>
        <v>132.54839819060933</v>
      </c>
      <c r="AR474" s="23">
        <f ca="1"/>
        <v>134.54930584241279</v>
      </c>
      <c r="AS474" s="23">
        <f ca="1"/>
        <v>136.59159033579371</v>
      </c>
      <c r="AT474" s="23">
        <f ca="1"/>
        <v>139.16050506323006</v>
      </c>
      <c r="AU474" s="23">
        <f ca="1"/>
        <v>139.56155651650366</v>
      </c>
      <c r="AV474" s="23">
        <f ca="1"/>
        <v>139.56155651650366</v>
      </c>
      <c r="AW474" s="23">
        <f ca="1"/>
        <v>139.56155651650366</v>
      </c>
      <c r="AX474" s="23">
        <f ca="1"/>
        <v>139.56155651650366</v>
      </c>
      <c r="AY474" s="23">
        <f ca="1"/>
        <v>139.56155651650366</v>
      </c>
      <c r="AZ474" s="23">
        <f ca="1"/>
        <v>139.56155651650366</v>
      </c>
      <c r="BA474" s="23">
        <f ca="1"/>
        <v>139.56155651650366</v>
      </c>
      <c r="BB474" s="23">
        <f ca="1"/>
        <v>139.56155651650366</v>
      </c>
      <c r="BC474" s="23">
        <f ca="1"/>
        <v>139.56155651650366</v>
      </c>
      <c r="BD474" s="23">
        <f ca="1"/>
        <v>139.56155651650366</v>
      </c>
      <c r="BE474" s="23">
        <f ca="1"/>
        <v>139.56155651650366</v>
      </c>
      <c r="BF474" s="23">
        <f ca="1"/>
        <v>139.56155651650366</v>
      </c>
      <c r="BG474" s="23">
        <f ca="1"/>
        <v>139.56155651650366</v>
      </c>
      <c r="BH474" s="23">
        <f ca="1"/>
        <v>139.56155651650366</v>
      </c>
      <c r="BI474" s="23">
        <f ca="1"/>
        <v>139.56155651650366</v>
      </c>
      <c r="BJ474" s="23">
        <f ca="1"/>
        <v>139.56155651650366</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139.47162600117969</v>
      </c>
      <c r="C475" s="23">
        <f ca="1"/>
        <v>143.71078204311172</v>
      </c>
      <c r="D475" s="23">
        <f ca="1"/>
        <v>160.9452081837976</v>
      </c>
      <c r="E475" s="23">
        <f ca="1"/>
        <v>173.37957056747777</v>
      </c>
      <c r="F475" s="23">
        <f ca="1"/>
        <v>179.92031164397497</v>
      </c>
      <c r="G475" s="23">
        <f ca="1"/>
        <v>185.77900132238832</v>
      </c>
      <c r="H475" s="23">
        <f ca="1"/>
        <v>189.49970147791763</v>
      </c>
      <c r="I475" s="23">
        <f ca="1"/>
        <v>193.74716212064286</v>
      </c>
      <c r="J475" s="23">
        <f ca="1"/>
        <v>197.14109229240964</v>
      </c>
      <c r="K475" s="23">
        <f ca="1"/>
        <v>199.3529793643747</v>
      </c>
      <c r="L475" s="23">
        <f ca="1"/>
        <v>204.62090931803499</v>
      </c>
      <c r="M475" s="23">
        <f ca="1"/>
        <v>208.26440892932479</v>
      </c>
      <c r="N475" s="23">
        <f ca="1"/>
        <v>210.18174450811074</v>
      </c>
      <c r="O475" s="23">
        <f ca="1"/>
        <v>213.73736572435243</v>
      </c>
      <c r="P475" s="23">
        <f ca="1"/>
        <v>212.70252782387135</v>
      </c>
      <c r="Q475" s="23">
        <f ca="1"/>
        <v>212.70252782387135</v>
      </c>
      <c r="R475" s="23">
        <f ca="1"/>
        <v>212.70252782387135</v>
      </c>
      <c r="S475" s="23">
        <f ca="1"/>
        <v>212.70252782387135</v>
      </c>
      <c r="T475" s="23">
        <f ca="1"/>
        <v>212.70252782387135</v>
      </c>
      <c r="U475" s="23">
        <f ca="1"/>
        <v>212.70252782387135</v>
      </c>
      <c r="V475" s="23">
        <f ca="1"/>
        <v>212.70252782387135</v>
      </c>
      <c r="W475" s="23">
        <f ca="1"/>
        <v>212.70252782387135</v>
      </c>
      <c r="X475" s="23">
        <f ca="1"/>
        <v>212.70252782387135</v>
      </c>
      <c r="Y475" s="23">
        <f ca="1"/>
        <v>212.70252782387135</v>
      </c>
      <c r="Z475" s="23">
        <f ca="1"/>
        <v>212.70252782387135</v>
      </c>
      <c r="AA475" s="23">
        <f ca="1"/>
        <v>212.70252782387135</v>
      </c>
      <c r="AB475" s="23">
        <f ca="1"/>
        <v>212.70252782387135</v>
      </c>
      <c r="AC475" s="23">
        <f ca="1"/>
        <v>212.70252782387135</v>
      </c>
      <c r="AD475" s="23">
        <f ca="1"/>
        <v>212.70252782387135</v>
      </c>
      <c r="AE475" s="23">
        <f ca="1"/>
        <v>212.70252782387135</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336.19283612385732</v>
      </c>
      <c r="AH475" s="23">
        <f ca="1"/>
        <v>347.82014249041765</v>
      </c>
      <c r="AI475" s="23">
        <f ca="1"/>
        <v>384.85368237369875</v>
      </c>
      <c r="AJ475" s="23">
        <f ca="1"/>
        <v>411.19821995759565</v>
      </c>
      <c r="AK475" s="23">
        <f ca="1"/>
        <v>426.99432782335373</v>
      </c>
      <c r="AL475" s="23">
        <f ca="1"/>
        <v>439.64043696256232</v>
      </c>
      <c r="AM475" s="23">
        <f ca="1"/>
        <v>449.90556101338848</v>
      </c>
      <c r="AN475" s="23">
        <f ca="1"/>
        <v>459.77905732523084</v>
      </c>
      <c r="AO475" s="23">
        <f ca="1"/>
        <v>468.32676987587672</v>
      </c>
      <c r="AP475" s="23">
        <f ca="1"/>
        <v>472.61504270853175</v>
      </c>
      <c r="AQ475" s="23">
        <f ca="1"/>
        <v>478.93464189966221</v>
      </c>
      <c r="AR475" s="23">
        <f ca="1"/>
        <v>486.16448400090519</v>
      </c>
      <c r="AS475" s="23">
        <f ca="1"/>
        <v>493.54383226800422</v>
      </c>
      <c r="AT475" s="23">
        <f ca="1"/>
        <v>502.82604368549886</v>
      </c>
      <c r="AU475" s="23">
        <f ca="1"/>
        <v>504.27515538189749</v>
      </c>
      <c r="AV475" s="23">
        <f ca="1"/>
        <v>504.27515538189749</v>
      </c>
      <c r="AW475" s="23">
        <f ca="1"/>
        <v>504.27515538189749</v>
      </c>
      <c r="AX475" s="23">
        <f ca="1"/>
        <v>504.27515538189749</v>
      </c>
      <c r="AY475" s="23">
        <f ca="1"/>
        <v>504.27515538189749</v>
      </c>
      <c r="AZ475" s="23">
        <f ca="1"/>
        <v>504.27515538189749</v>
      </c>
      <c r="BA475" s="23">
        <f ca="1"/>
        <v>504.27515538189749</v>
      </c>
      <c r="BB475" s="23">
        <f ca="1"/>
        <v>504.27515538189749</v>
      </c>
      <c r="BC475" s="23">
        <f ca="1"/>
        <v>504.27515538189749</v>
      </c>
      <c r="BD475" s="23">
        <f ca="1"/>
        <v>504.27515538189749</v>
      </c>
      <c r="BE475" s="23">
        <f ca="1"/>
        <v>504.27515538189749</v>
      </c>
      <c r="BF475" s="23">
        <f ca="1"/>
        <v>504.27515538189749</v>
      </c>
      <c r="BG475" s="23">
        <f ca="1"/>
        <v>504.27515538189749</v>
      </c>
      <c r="BH475" s="23">
        <f ca="1"/>
        <v>504.27515538189749</v>
      </c>
      <c r="BI475" s="23">
        <f ca="1"/>
        <v>504.27515538189749</v>
      </c>
      <c r="BJ475" s="23">
        <f ca="1"/>
        <v>504.27515538189749</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226.17020432623707</v>
      </c>
      <c r="C476" s="23">
        <f ca="1"/>
        <v>233.04451142126203</v>
      </c>
      <c r="D476" s="23">
        <f ca="1"/>
        <v>260.99222948723911</v>
      </c>
      <c r="E476" s="23">
        <f ca="1"/>
        <v>281.15606037969337</v>
      </c>
      <c r="F476" s="23">
        <f ca="1"/>
        <v>291.76266753076993</v>
      </c>
      <c r="G476" s="23">
        <f ca="1"/>
        <v>301.26324538765647</v>
      </c>
      <c r="H476" s="23">
        <f ca="1"/>
        <v>307.29681320743373</v>
      </c>
      <c r="I476" s="23">
        <f ca="1"/>
        <v>314.18458722266377</v>
      </c>
      <c r="J476" s="23">
        <f ca="1"/>
        <v>319.68825777147475</v>
      </c>
      <c r="K476" s="23">
        <f ca="1"/>
        <v>323.27510167195868</v>
      </c>
      <c r="L476" s="23">
        <f ca="1"/>
        <v>331.81769078600234</v>
      </c>
      <c r="M476" s="23">
        <f ca="1"/>
        <v>337.72606853403988</v>
      </c>
      <c r="N476" s="23">
        <f ca="1"/>
        <v>340.83526136450359</v>
      </c>
      <c r="O476" s="23">
        <f ca="1"/>
        <v>346.6011336070577</v>
      </c>
      <c r="P476" s="23">
        <f ca="1"/>
        <v>344.92301809276404</v>
      </c>
      <c r="Q476" s="23">
        <f ca="1"/>
        <v>344.92301809276404</v>
      </c>
      <c r="R476" s="23">
        <f ca="1"/>
        <v>344.92301809276404</v>
      </c>
      <c r="S476" s="23">
        <f ca="1"/>
        <v>344.92301809276404</v>
      </c>
      <c r="T476" s="23">
        <f ca="1"/>
        <v>344.92301809276404</v>
      </c>
      <c r="U476" s="23">
        <f ca="1"/>
        <v>344.92301809276404</v>
      </c>
      <c r="V476" s="23">
        <f ca="1"/>
        <v>344.92301809276404</v>
      </c>
      <c r="W476" s="23">
        <f ca="1"/>
        <v>344.92301809276404</v>
      </c>
      <c r="X476" s="23">
        <f ca="1"/>
        <v>344.92301809276404</v>
      </c>
      <c r="Y476" s="23">
        <f ca="1"/>
        <v>344.92301809276404</v>
      </c>
      <c r="Z476" s="23">
        <f ca="1"/>
        <v>344.92301809276404</v>
      </c>
      <c r="AA476" s="23">
        <f ca="1"/>
        <v>344.92301809276404</v>
      </c>
      <c r="AB476" s="23">
        <f ca="1"/>
        <v>344.92301809276404</v>
      </c>
      <c r="AC476" s="23">
        <f ca="1"/>
        <v>344.92301809276404</v>
      </c>
      <c r="AD476" s="23">
        <f ca="1"/>
        <v>344.92301809276404</v>
      </c>
      <c r="AE476" s="23">
        <f ca="1"/>
        <v>344.92301809276404</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402.82565049074788</v>
      </c>
      <c r="AH476" s="23">
        <f ca="1"/>
        <v>416.75746802905883</v>
      </c>
      <c r="AI476" s="23">
        <f ca="1"/>
        <v>461.13098879010744</v>
      </c>
      <c r="AJ476" s="23">
        <f ca="1"/>
        <v>492.69696625549733</v>
      </c>
      <c r="AK476" s="23">
        <f ca="1"/>
        <v>511.62383423879305</v>
      </c>
      <c r="AL476" s="23">
        <f ca="1"/>
        <v>526.77637942361059</v>
      </c>
      <c r="AM476" s="23">
        <f ca="1"/>
        <v>539.0760325655915</v>
      </c>
      <c r="AN476" s="23">
        <f ca="1"/>
        <v>550.90643805635762</v>
      </c>
      <c r="AO476" s="23">
        <f ca="1"/>
        <v>561.14829183325742</v>
      </c>
      <c r="AP476" s="23">
        <f ca="1"/>
        <v>566.28649261472708</v>
      </c>
      <c r="AQ476" s="23">
        <f ca="1"/>
        <v>573.85862497887445</v>
      </c>
      <c r="AR476" s="23">
        <f ca="1"/>
        <v>582.5214087578413</v>
      </c>
      <c r="AS476" s="23">
        <f ca="1"/>
        <v>591.36333055535636</v>
      </c>
      <c r="AT476" s="23">
        <f ca="1"/>
        <v>602.48525955109312</v>
      </c>
      <c r="AU476" s="23">
        <f ca="1"/>
        <v>604.22158257470596</v>
      </c>
      <c r="AV476" s="23">
        <f ca="1"/>
        <v>604.22158257470596</v>
      </c>
      <c r="AW476" s="23">
        <f ca="1"/>
        <v>604.22158257470596</v>
      </c>
      <c r="AX476" s="23">
        <f ca="1"/>
        <v>604.22158257470596</v>
      </c>
      <c r="AY476" s="23">
        <f ca="1"/>
        <v>604.22158257470596</v>
      </c>
      <c r="AZ476" s="23">
        <f ca="1"/>
        <v>604.22158257470596</v>
      </c>
      <c r="BA476" s="23">
        <f ca="1"/>
        <v>604.22158257470596</v>
      </c>
      <c r="BB476" s="23">
        <f ca="1"/>
        <v>604.22158257470596</v>
      </c>
      <c r="BC476" s="23">
        <f ca="1"/>
        <v>604.22158257470596</v>
      </c>
      <c r="BD476" s="23">
        <f ca="1"/>
        <v>604.22158257470596</v>
      </c>
      <c r="BE476" s="23">
        <f ca="1"/>
        <v>604.22158257470596</v>
      </c>
      <c r="BF476" s="23">
        <f ca="1"/>
        <v>604.22158257470596</v>
      </c>
      <c r="BG476" s="23">
        <f ca="1"/>
        <v>604.22158257470596</v>
      </c>
      <c r="BH476" s="23">
        <f ca="1"/>
        <v>604.22158257470596</v>
      </c>
      <c r="BI476" s="23">
        <f ca="1"/>
        <v>604.22158257470596</v>
      </c>
      <c r="BJ476" s="23">
        <f ca="1"/>
        <v>604.22158257470596</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870.7552866560128</v>
      </c>
      <c r="C477" s="23">
        <f ca="1"/>
        <v>897.22136897185874</v>
      </c>
      <c r="D477" s="23">
        <f ca="1"/>
        <v>1004.8200835258706</v>
      </c>
      <c r="E477" s="23">
        <f ca="1"/>
        <v>1082.4508324618196</v>
      </c>
      <c r="F477" s="23">
        <f ca="1"/>
        <v>1123.2862699934642</v>
      </c>
      <c r="G477" s="23">
        <f ca="1"/>
        <v>1159.8634947424775</v>
      </c>
      <c r="H477" s="23">
        <f ca="1"/>
        <v>1183.0927308486198</v>
      </c>
      <c r="I477" s="23">
        <f ca="1"/>
        <v>1209.6106608072557</v>
      </c>
      <c r="J477" s="23">
        <f ca="1"/>
        <v>1230.7997924201777</v>
      </c>
      <c r="K477" s="23">
        <f ca="1"/>
        <v>1244.609141437041</v>
      </c>
      <c r="L477" s="23">
        <f ca="1"/>
        <v>1277.4981095261091</v>
      </c>
      <c r="M477" s="23">
        <f ca="1"/>
        <v>1300.2453638560535</v>
      </c>
      <c r="N477" s="23">
        <f ca="1"/>
        <v>1312.2157562533389</v>
      </c>
      <c r="O477" s="23">
        <f ca="1"/>
        <v>1334.4143643871719</v>
      </c>
      <c r="P477" s="23">
        <f ca="1"/>
        <v>1327.9536196571416</v>
      </c>
      <c r="Q477" s="23">
        <f ca="1"/>
        <v>1327.9536196571416</v>
      </c>
      <c r="R477" s="23">
        <f ca="1"/>
        <v>1327.9536196571416</v>
      </c>
      <c r="S477" s="23">
        <f ca="1"/>
        <v>1327.9536196571416</v>
      </c>
      <c r="T477" s="23">
        <f ca="1"/>
        <v>1327.9536196571416</v>
      </c>
      <c r="U477" s="23">
        <f ca="1"/>
        <v>1327.9536196571416</v>
      </c>
      <c r="V477" s="23">
        <f ca="1"/>
        <v>1327.9536196571416</v>
      </c>
      <c r="W477" s="23">
        <f ca="1"/>
        <v>1327.9536196571416</v>
      </c>
      <c r="X477" s="23">
        <f ca="1"/>
        <v>1327.9536196571416</v>
      </c>
      <c r="Y477" s="23">
        <f ca="1"/>
        <v>1327.9536196571416</v>
      </c>
      <c r="Z477" s="23">
        <f ca="1"/>
        <v>1327.9536196571416</v>
      </c>
      <c r="AA477" s="23">
        <f ca="1"/>
        <v>1327.9536196571416</v>
      </c>
      <c r="AB477" s="23">
        <f ca="1"/>
        <v>1327.9536196571416</v>
      </c>
      <c r="AC477" s="23">
        <f ca="1"/>
        <v>1327.9536196571416</v>
      </c>
      <c r="AD477" s="23">
        <f ca="1"/>
        <v>1327.9536196571416</v>
      </c>
      <c r="AE477" s="23">
        <f ca="1"/>
        <v>1327.9536196571416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459.76641913154543</v>
      </c>
      <c r="AH477" s="23">
        <f ca="1"/>
        <v>475.66754621662511</v>
      </c>
      <c r="AI477" s="23">
        <f ca="1"/>
        <v>526.31341427322047</v>
      </c>
      <c r="AJ477" s="23">
        <f ca="1"/>
        <v>562.34134945552262</v>
      </c>
      <c r="AK477" s="23">
        <f ca="1"/>
        <v>583.94359426653227</v>
      </c>
      <c r="AL477" s="23">
        <f ca="1"/>
        <v>601.23800298123388</v>
      </c>
      <c r="AM477" s="23">
        <f ca="1"/>
        <v>615.27625371020156</v>
      </c>
      <c r="AN477" s="23">
        <f ca="1"/>
        <v>628.77892704477506</v>
      </c>
      <c r="AO477" s="23">
        <f ca="1"/>
        <v>640.46850150592854</v>
      </c>
      <c r="AP477" s="23">
        <f ca="1"/>
        <v>646.33300435274873</v>
      </c>
      <c r="AQ477" s="23">
        <f ca="1"/>
        <v>654.97548324656498</v>
      </c>
      <c r="AR477" s="23">
        <f ca="1"/>
        <v>664.86278082285958</v>
      </c>
      <c r="AS477" s="23">
        <f ca="1"/>
        <v>674.95453818273018</v>
      </c>
      <c r="AT477" s="23">
        <f ca="1"/>
        <v>687.64858947260109</v>
      </c>
      <c r="AU477" s="23">
        <f ca="1"/>
        <v>689.63034763037876</v>
      </c>
      <c r="AV477" s="23">
        <f ca="1"/>
        <v>689.63034763037876</v>
      </c>
      <c r="AW477" s="23">
        <f ca="1"/>
        <v>689.63034763037876</v>
      </c>
      <c r="AX477" s="23">
        <f ca="1"/>
        <v>689.63034763037876</v>
      </c>
      <c r="AY477" s="23">
        <f ca="1"/>
        <v>689.63034763037876</v>
      </c>
      <c r="AZ477" s="23">
        <f ca="1"/>
        <v>689.63034763037876</v>
      </c>
      <c r="BA477" s="23">
        <f ca="1"/>
        <v>689.63034763037876</v>
      </c>
      <c r="BB477" s="23">
        <f ca="1"/>
        <v>689.63034763037876</v>
      </c>
      <c r="BC477" s="23">
        <f ca="1"/>
        <v>689.63034763037876</v>
      </c>
      <c r="BD477" s="23">
        <f ca="1"/>
        <v>689.63034763037876</v>
      </c>
      <c r="BE477" s="23">
        <f ca="1"/>
        <v>689.63034763037876</v>
      </c>
      <c r="BF477" s="23">
        <f ca="1"/>
        <v>689.63034763037876</v>
      </c>
      <c r="BG477" s="23">
        <f ca="1"/>
        <v>689.63034763037876</v>
      </c>
      <c r="BH477" s="23">
        <f ca="1"/>
        <v>689.63034763037876</v>
      </c>
      <c r="BI477" s="23">
        <f ca="1"/>
        <v>689.63034763037876</v>
      </c>
      <c r="BJ477" s="23">
        <f ca="1"/>
        <v>689.63034763037876</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1318.7876914165688</v>
      </c>
      <c r="C478" s="23">
        <f ca="1"/>
        <v>1358.8714487397026</v>
      </c>
      <c r="D478" s="23">
        <f ca="1"/>
        <v>1521.8332619386988</v>
      </c>
      <c r="E478" s="23">
        <f ca="1"/>
        <v>1639.407599690177</v>
      </c>
      <c r="F478" s="23">
        <f ca="1"/>
        <v>1701.2542209115736</v>
      </c>
      <c r="G478" s="23">
        <f ca="1"/>
        <v>1756.6516379866102</v>
      </c>
      <c r="H478" s="23">
        <f ca="1"/>
        <v>1791.8330846309784</v>
      </c>
      <c r="I478" s="23">
        <f ca="1"/>
        <v>1831.9953669245463</v>
      </c>
      <c r="J478" s="23">
        <f ca="1"/>
        <v>1864.0870078151138</v>
      </c>
      <c r="K478" s="23">
        <f ca="1"/>
        <v>1885.0017237967447</v>
      </c>
      <c r="L478" s="23">
        <f ca="1"/>
        <v>1934.8131541307764</v>
      </c>
      <c r="M478" s="23">
        <f ca="1"/>
        <v>1969.2646234282615</v>
      </c>
      <c r="N478" s="23">
        <f ca="1"/>
        <v>1987.3941787658946</v>
      </c>
      <c r="O478" s="23">
        <f ca="1"/>
        <v>2021.0147052468824</v>
      </c>
      <c r="P478" s="23">
        <f ca="1"/>
        <v>2011.2296935932986</v>
      </c>
      <c r="Q478" s="23">
        <f ca="1"/>
        <v>2011.2296935932986</v>
      </c>
      <c r="R478" s="23">
        <f ca="1"/>
        <v>2011.2296935932986</v>
      </c>
      <c r="S478" s="23">
        <f ca="1"/>
        <v>2011.2296935932986</v>
      </c>
      <c r="T478" s="23">
        <f ca="1"/>
        <v>2011.2296935932986</v>
      </c>
      <c r="U478" s="23">
        <f ca="1"/>
        <v>2011.2296935932986</v>
      </c>
      <c r="V478" s="23">
        <f ca="1"/>
        <v>2011.2296935932986</v>
      </c>
      <c r="W478" s="23">
        <f ca="1"/>
        <v>2011.2296935932986</v>
      </c>
      <c r="X478" s="23">
        <f ca="1"/>
        <v>2011.2296935932986</v>
      </c>
      <c r="Y478" s="23">
        <f ca="1"/>
        <v>2011.2296935932986</v>
      </c>
      <c r="Z478" s="23">
        <f ca="1"/>
        <v>2011.2296935932986</v>
      </c>
      <c r="AA478" s="23">
        <f ca="1"/>
        <v>2011.2296935932986</v>
      </c>
      <c r="AB478" s="23">
        <f ca="1"/>
        <v>2011.2296935932986</v>
      </c>
      <c r="AC478" s="23">
        <f ca="1"/>
        <v>2011.2296935932986</v>
      </c>
      <c r="AD478" s="23">
        <f ca="1"/>
        <v>2011.2296935932986</v>
      </c>
      <c r="AE478" s="23">
        <f ca="1"/>
        <v>2011.2296935932986</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394.34511048041617</v>
      </c>
      <c r="AH478" s="23">
        <f ca="1"/>
        <v>407.98362659686791</v>
      </c>
      <c r="AI478" s="23">
        <f ca="1"/>
        <v>451.42296797347331</v>
      </c>
      <c r="AJ478" s="23">
        <f ca="1"/>
        <v>482.32439854485506</v>
      </c>
      <c r="AK478" s="23">
        <f ca="1"/>
        <v>500.85280614955497</v>
      </c>
      <c r="AL478" s="23">
        <f ca="1"/>
        <v>515.68635038311322</v>
      </c>
      <c r="AM478" s="23">
        <f ca="1"/>
        <v>527.72706345894721</v>
      </c>
      <c r="AN478" s="23">
        <f ca="1"/>
        <v>539.30840778148661</v>
      </c>
      <c r="AO478" s="23">
        <f ca="1"/>
        <v>549.33464358413596</v>
      </c>
      <c r="AP478" s="23">
        <f ca="1"/>
        <v>554.36467171757465</v>
      </c>
      <c r="AQ478" s="23">
        <f ca="1"/>
        <v>561.77739076879254</v>
      </c>
      <c r="AR478" s="23">
        <f ca="1"/>
        <v>570.25780015241276</v>
      </c>
      <c r="AS478" s="23">
        <f ca="1"/>
        <v>578.91357622787484</v>
      </c>
      <c r="AT478" s="23">
        <f ca="1"/>
        <v>589.80135935001704</v>
      </c>
      <c r="AU478" s="23">
        <f ca="1"/>
        <v>591.50112820471179</v>
      </c>
      <c r="AV478" s="23">
        <f ca="1"/>
        <v>591.50112820471179</v>
      </c>
      <c r="AW478" s="23">
        <f ca="1"/>
        <v>591.50112820471179</v>
      </c>
      <c r="AX478" s="23">
        <f ca="1"/>
        <v>591.50112820471179</v>
      </c>
      <c r="AY478" s="23">
        <f ca="1"/>
        <v>591.50112820471179</v>
      </c>
      <c r="AZ478" s="23">
        <f ca="1"/>
        <v>591.50112820471179</v>
      </c>
      <c r="BA478" s="23">
        <f ca="1"/>
        <v>591.50112820471179</v>
      </c>
      <c r="BB478" s="23">
        <f ca="1"/>
        <v>591.50112820471179</v>
      </c>
      <c r="BC478" s="23">
        <f ca="1"/>
        <v>591.50112820471179</v>
      </c>
      <c r="BD478" s="23">
        <f ca="1"/>
        <v>591.50112820471179</v>
      </c>
      <c r="BE478" s="23">
        <f ca="1"/>
        <v>591.50112820471179</v>
      </c>
      <c r="BF478" s="23">
        <f ca="1"/>
        <v>591.50112820471179</v>
      </c>
      <c r="BG478" s="23">
        <f ca="1"/>
        <v>591.50112820471179</v>
      </c>
      <c r="BH478" s="23">
        <f ca="1"/>
        <v>591.50112820471179</v>
      </c>
      <c r="BI478" s="23">
        <f ca="1"/>
        <v>591.50112820471179</v>
      </c>
      <c r="BJ478" s="23">
        <f ca="1"/>
        <v>591.50112820471179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2014.530319962972</v>
      </c>
      <c r="C479" s="23">
        <f ca="1"/>
        <v>2075.7607553022294</v>
      </c>
      <c r="D479" s="23">
        <f ca="1"/>
        <v>2324.6950726470386</v>
      </c>
      <c r="E479" s="23">
        <f ca="1"/>
        <v>2504.297194953398</v>
      </c>
      <c r="F479" s="23">
        <f ca="1"/>
        <v>2598.7717600776291</v>
      </c>
      <c r="G479" s="23">
        <f ca="1"/>
        <v>2683.3947642743256</v>
      </c>
      <c r="H479" s="23">
        <f ca="1"/>
        <v>2737.136614783341</v>
      </c>
      <c r="I479" s="23">
        <f ca="1"/>
        <v>2798.4870019047112</v>
      </c>
      <c r="J479" s="23">
        <f ca="1"/>
        <v>2847.5089817216203</v>
      </c>
      <c r="K479" s="23">
        <f ca="1"/>
        <v>2879.4575127495018</v>
      </c>
      <c r="L479" s="23">
        <f ca="1"/>
        <v>2955.5475743581619</v>
      </c>
      <c r="M479" s="23">
        <f ca="1"/>
        <v>3008.1743390138954</v>
      </c>
      <c r="N479" s="23">
        <f ca="1"/>
        <v>3035.8683637252402</v>
      </c>
      <c r="O479" s="23">
        <f ca="1"/>
        <v>3087.2258114857036</v>
      </c>
      <c r="P479" s="23">
        <f ca="1"/>
        <v>3072.2785968691028</v>
      </c>
      <c r="Q479" s="23">
        <f ca="1"/>
        <v>3072.2785968691028</v>
      </c>
      <c r="R479" s="23">
        <f ca="1"/>
        <v>3072.2785968691028</v>
      </c>
      <c r="S479" s="23">
        <f ca="1"/>
        <v>3072.2785968691028</v>
      </c>
      <c r="T479" s="23">
        <f ca="1"/>
        <v>3072.2785968691028</v>
      </c>
      <c r="U479" s="23">
        <f ca="1"/>
        <v>3072.2785968691028</v>
      </c>
      <c r="V479" s="23">
        <f ca="1"/>
        <v>3072.2785968691028</v>
      </c>
      <c r="W479" s="23">
        <f ca="1"/>
        <v>3072.2785968691028</v>
      </c>
      <c r="X479" s="23">
        <f ca="1"/>
        <v>3072.2785968691028</v>
      </c>
      <c r="Y479" s="23">
        <f ca="1"/>
        <v>3072.2785968691028</v>
      </c>
      <c r="Z479" s="23">
        <f ca="1"/>
        <v>3072.2785968691028</v>
      </c>
      <c r="AA479" s="23">
        <f ca="1"/>
        <v>3072.2785968691028</v>
      </c>
      <c r="AB479" s="23">
        <f ca="1"/>
        <v>3072.2785968691028</v>
      </c>
      <c r="AC479" s="23">
        <f ca="1"/>
        <v>3072.2785968691028</v>
      </c>
      <c r="AD479" s="23">
        <f ca="1"/>
        <v>3072.2785968691028</v>
      </c>
      <c r="AE479" s="23">
        <f ca="1"/>
        <v>3072.2785968691028</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421.60398908505704</v>
      </c>
      <c r="AH479" s="23">
        <f ca="1"/>
        <v>436.18525977177057</v>
      </c>
      <c r="AI479" s="23">
        <f ca="1"/>
        <v>482.62732059837225</v>
      </c>
      <c r="AJ479" s="23">
        <f ca="1"/>
        <v>515.66479475763788</v>
      </c>
      <c r="AK479" s="23">
        <f ca="1"/>
        <v>535.47396786496688</v>
      </c>
      <c r="AL479" s="23">
        <f ca="1"/>
        <v>551.33287229900179</v>
      </c>
      <c r="AM479" s="23">
        <f ca="1"/>
        <v>564.20589273030828</v>
      </c>
      <c r="AN479" s="23">
        <f ca="1"/>
        <v>576.58779080786201</v>
      </c>
      <c r="AO479" s="23">
        <f ca="1"/>
        <v>587.30708438488807</v>
      </c>
      <c r="AP479" s="23">
        <f ca="1"/>
        <v>592.68481031556917</v>
      </c>
      <c r="AQ479" s="23">
        <f ca="1"/>
        <v>600.60992930120301</v>
      </c>
      <c r="AR479" s="23">
        <f ca="1"/>
        <v>609.67654209843761</v>
      </c>
      <c r="AS479" s="23">
        <f ca="1"/>
        <v>618.93064370906995</v>
      </c>
      <c r="AT479" s="23">
        <f ca="1"/>
        <v>630.5710385677661</v>
      </c>
      <c r="AU479" s="23">
        <f ca="1"/>
        <v>632.38830296541209</v>
      </c>
      <c r="AV479" s="23">
        <f ca="1"/>
        <v>632.38830296541209</v>
      </c>
      <c r="AW479" s="23">
        <f ca="1"/>
        <v>632.38830296541209</v>
      </c>
      <c r="AX479" s="23">
        <f ca="1"/>
        <v>632.38830296541209</v>
      </c>
      <c r="AY479" s="23">
        <f ca="1"/>
        <v>632.38830296541209</v>
      </c>
      <c r="AZ479" s="23">
        <f ca="1"/>
        <v>632.38830296541209</v>
      </c>
      <c r="BA479" s="23">
        <f ca="1"/>
        <v>632.38830296541209</v>
      </c>
      <c r="BB479" s="23">
        <f ca="1"/>
        <v>632.38830296541209</v>
      </c>
      <c r="BC479" s="23">
        <f ca="1"/>
        <v>632.38830296541209</v>
      </c>
      <c r="BD479" s="23">
        <f ca="1"/>
        <v>632.38830296541209</v>
      </c>
      <c r="BE479" s="23">
        <f ca="1"/>
        <v>632.38830296541209</v>
      </c>
      <c r="BF479" s="23">
        <f ca="1"/>
        <v>632.38830296541209</v>
      </c>
      <c r="BG479" s="23">
        <f ca="1"/>
        <v>632.38830296541209</v>
      </c>
      <c r="BH479" s="23">
        <f ca="1"/>
        <v>632.38830296541209</v>
      </c>
      <c r="BI479" s="23">
        <f ca="1"/>
        <v>632.38830296541209</v>
      </c>
      <c r="BJ479" s="23">
        <f ca="1"/>
        <v>632.38830296541209</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3678.4968232203619</v>
      </c>
      <c r="C480" s="23">
        <f ca="1"/>
        <v>3790.3025179015899</v>
      </c>
      <c r="D480" s="23">
        <f ca="1"/>
        <v>4244.8521895889544</v>
      </c>
      <c r="E480" s="23">
        <f ca="1"/>
        <v>4572.8024963183761</v>
      </c>
      <c r="F480" s="23">
        <f ca="1"/>
        <v>4745.3113854826743</v>
      </c>
      <c r="G480" s="23">
        <f ca="1"/>
        <v>4899.8314981978956</v>
      </c>
      <c r="H480" s="23">
        <f ca="1"/>
        <v>4997.9631690952747</v>
      </c>
      <c r="I480" s="23">
        <f ca="1"/>
        <v>5109.9878936144114</v>
      </c>
      <c r="J480" s="23">
        <f ca="1"/>
        <v>5199.5011638975748</v>
      </c>
      <c r="K480" s="23">
        <f ca="1"/>
        <v>5257.8386179075887</v>
      </c>
      <c r="L480" s="23">
        <f ca="1"/>
        <v>5396.7777279981447</v>
      </c>
      <c r="M480" s="23">
        <f ca="1"/>
        <v>5492.8732718001556</v>
      </c>
      <c r="N480" s="23">
        <f ca="1"/>
        <v>5543.4420723356279</v>
      </c>
      <c r="O480" s="23">
        <f ca="1"/>
        <v>5637.2198658805983</v>
      </c>
      <c r="P480" s="23">
        <f ca="1"/>
        <v>5609.9265156945503</v>
      </c>
      <c r="Q480" s="23">
        <f ca="1"/>
        <v>5609.9265156945503</v>
      </c>
      <c r="R480" s="23">
        <f ca="1"/>
        <v>5609.9265156945503</v>
      </c>
      <c r="S480" s="23">
        <f ca="1"/>
        <v>5609.9265156945503</v>
      </c>
      <c r="T480" s="23">
        <f ca="1"/>
        <v>5609.9265156945503</v>
      </c>
      <c r="U480" s="23">
        <f ca="1"/>
        <v>5609.9265156945503</v>
      </c>
      <c r="V480" s="23">
        <f ca="1"/>
        <v>5609.9265156945503</v>
      </c>
      <c r="W480" s="23">
        <f ca="1"/>
        <v>5609.9265156945503</v>
      </c>
      <c r="X480" s="23">
        <f ca="1"/>
        <v>5609.9265156945503</v>
      </c>
      <c r="Y480" s="23">
        <f ca="1"/>
        <v>5609.9265156945503</v>
      </c>
      <c r="Z480" s="23">
        <f ca="1"/>
        <v>5609.9265156945503</v>
      </c>
      <c r="AA480" s="23">
        <f ca="1"/>
        <v>5609.9265156945503</v>
      </c>
      <c r="AB480" s="23">
        <f ca="1"/>
        <v>5609.9265156945503</v>
      </c>
      <c r="AC480" s="23">
        <f ca="1"/>
        <v>5609.9265156945503</v>
      </c>
      <c r="AD480" s="23">
        <f ca="1"/>
        <v>5609.9265156945503</v>
      </c>
      <c r="AE480" s="23">
        <f ca="1"/>
        <v>5609.9265156945503</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1112.1622470692039</v>
      </c>
      <c r="AH480" s="23">
        <f ca="1"/>
        <v>1150.6266335358791</v>
      </c>
      <c r="AI480" s="23">
        <f ca="1"/>
        <v>1273.1375870957079</v>
      </c>
      <c r="AJ480" s="23">
        <f ca="1"/>
        <v>1360.2881654813568</v>
      </c>
      <c r="AK480" s="23">
        <f ca="1"/>
        <v>1412.5433979886218</v>
      </c>
      <c r="AL480" s="23">
        <f ca="1"/>
        <v>1454.3780941680584</v>
      </c>
      <c r="AM480" s="23">
        <f ca="1"/>
        <v>1488.3362342713324</v>
      </c>
      <c r="AN480" s="23">
        <f ca="1"/>
        <v>1520.9988274759139</v>
      </c>
      <c r="AO480" s="23">
        <f ca="1"/>
        <v>1549.2755846704829</v>
      </c>
      <c r="AP480" s="23">
        <f ca="1"/>
        <v>1563.461654797969</v>
      </c>
      <c r="AQ480" s="23">
        <f ca="1"/>
        <v>1584.3675721221416</v>
      </c>
      <c r="AR480" s="23">
        <f ca="1"/>
        <v>1608.2846713976051</v>
      </c>
      <c r="AS480" s="23">
        <f ca="1"/>
        <v>1632.6963532325492</v>
      </c>
      <c r="AT480" s="23">
        <f ca="1"/>
        <v>1663.4029120839371</v>
      </c>
      <c r="AU480" s="23">
        <f ca="1"/>
        <v>1668.1967302363478</v>
      </c>
      <c r="AV480" s="23">
        <f ca="1"/>
        <v>1668.1967302363478</v>
      </c>
      <c r="AW480" s="23">
        <f ca="1"/>
        <v>1668.1967302363478</v>
      </c>
      <c r="AX480" s="23">
        <f ca="1"/>
        <v>1668.1967302363478</v>
      </c>
      <c r="AY480" s="23">
        <f ca="1"/>
        <v>1668.1967302363478</v>
      </c>
      <c r="AZ480" s="23">
        <f ca="1"/>
        <v>1668.1967302363478</v>
      </c>
      <c r="BA480" s="23">
        <f ca="1"/>
        <v>1668.1967302363478</v>
      </c>
      <c r="BB480" s="23">
        <f ca="1"/>
        <v>1668.1967302363478</v>
      </c>
      <c r="BC480" s="23">
        <f ca="1"/>
        <v>1668.1967302363478</v>
      </c>
      <c r="BD480" s="23">
        <f ca="1"/>
        <v>1668.1967302363478</v>
      </c>
      <c r="BE480" s="23">
        <f ca="1"/>
        <v>1668.1967302363478</v>
      </c>
      <c r="BF480" s="23">
        <f ca="1"/>
        <v>1668.1967302363478</v>
      </c>
      <c r="BG480" s="23">
        <f ca="1"/>
        <v>1668.1967302363478</v>
      </c>
      <c r="BH480" s="23">
        <f ca="1"/>
        <v>1668.1967302363478</v>
      </c>
      <c r="BI480" s="23">
        <f ca="1"/>
        <v>1668.1967302363478</v>
      </c>
      <c r="BJ480" s="23">
        <f ca="1"/>
        <v>1668.1967302363478</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7148.5939581684124</v>
      </c>
      <c r="C481" s="23">
        <f ca="1"/>
        <v>7365.87116456473</v>
      </c>
      <c r="D481" s="23">
        <f ca="1"/>
        <v>8249.218682007202</v>
      </c>
      <c r="E481" s="23">
        <f ca="1"/>
        <v>8886.5397655722591</v>
      </c>
      <c r="F481" s="23">
        <f ca="1"/>
        <v>9221.7843130259225</v>
      </c>
      <c r="G481" s="23">
        <f ca="1"/>
        <v>9522.0704345739377</v>
      </c>
      <c r="H481" s="23">
        <f ca="1"/>
        <v>9712.7742745918931</v>
      </c>
      <c r="I481" s="23">
        <f ca="1"/>
        <v>9930.477131858981</v>
      </c>
      <c r="J481" s="23">
        <f ca="1"/>
        <v>10104.432433133896</v>
      </c>
      <c r="K481" s="23">
        <f ca="1"/>
        <v>10217.80232070276</v>
      </c>
      <c r="L481" s="23">
        <f ca="1"/>
        <v>10487.809155200206</v>
      </c>
      <c r="M481" s="23">
        <f ca="1"/>
        <v>10674.556094736387</v>
      </c>
      <c r="N481" s="23">
        <f ca="1"/>
        <v>10772.828796699256</v>
      </c>
      <c r="O481" s="23">
        <f ca="1"/>
        <v>10955.071544365692</v>
      </c>
      <c r="P481" s="23">
        <f ca="1"/>
        <v>10902.031107574627</v>
      </c>
      <c r="Q481" s="23">
        <f ca="1"/>
        <v>10902.031107574627</v>
      </c>
      <c r="R481" s="23">
        <f ca="1"/>
        <v>10902.031107574627</v>
      </c>
      <c r="S481" s="23">
        <f ca="1"/>
        <v>10902.031107574627</v>
      </c>
      <c r="T481" s="23">
        <f ca="1"/>
        <v>10902.031107574627</v>
      </c>
      <c r="U481" s="23">
        <f ca="1"/>
        <v>10902.031107574627</v>
      </c>
      <c r="V481" s="23">
        <f ca="1"/>
        <v>10902.031107574627</v>
      </c>
      <c r="W481" s="23">
        <f ca="1"/>
        <v>10902.031107574627</v>
      </c>
      <c r="X481" s="23">
        <f ca="1"/>
        <v>10902.031107574627</v>
      </c>
      <c r="Y481" s="23">
        <f ca="1"/>
        <v>10902.031107574627</v>
      </c>
      <c r="Z481" s="23">
        <f ca="1"/>
        <v>10902.031107574627</v>
      </c>
      <c r="AA481" s="23">
        <f ca="1"/>
        <v>10902.031107574627</v>
      </c>
      <c r="AB481" s="23">
        <f ca="1"/>
        <v>10902.031107574627</v>
      </c>
      <c r="AC481" s="23">
        <f ca="1"/>
        <v>10902.031107574627</v>
      </c>
      <c r="AD481" s="23">
        <f ca="1"/>
        <v>10902.031107574627</v>
      </c>
      <c r="AE481" s="23">
        <f ca="1"/>
        <v>10902.031107574627</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1241.7933586556769</v>
      </c>
      <c r="AH481" s="23">
        <f ca="1"/>
        <v>1284.7410668564846</v>
      </c>
      <c r="AI481" s="23">
        <f ca="1"/>
        <v>1421.5316195785128</v>
      </c>
      <c r="AJ481" s="23">
        <f ca="1"/>
        <v>1518.8402719154283</v>
      </c>
      <c r="AK481" s="23">
        <f ca="1"/>
        <v>1577.1862559240835</v>
      </c>
      <c r="AL481" s="23">
        <f ca="1"/>
        <v>1623.8971095013401</v>
      </c>
      <c r="AM481" s="23">
        <f ca="1"/>
        <v>1661.81333347286</v>
      </c>
      <c r="AN481" s="23">
        <f ca="1"/>
        <v>1698.2830045346197</v>
      </c>
      <c r="AO481" s="23">
        <f ca="1"/>
        <v>1729.8556364784458</v>
      </c>
      <c r="AP481" s="23">
        <f ca="1"/>
        <v>1745.695202797262</v>
      </c>
      <c r="AQ481" s="23">
        <f ca="1"/>
        <v>1769.0378664762122</v>
      </c>
      <c r="AR481" s="23">
        <f ca="1"/>
        <v>1795.7426886519743</v>
      </c>
      <c r="AS481" s="23">
        <f ca="1"/>
        <v>1822.9997408097274</v>
      </c>
      <c r="AT481" s="23">
        <f ca="1"/>
        <v>1857.2853865860582</v>
      </c>
      <c r="AU481" s="23">
        <f ca="1"/>
        <v>1862.637961320504</v>
      </c>
      <c r="AV481" s="23">
        <f ca="1"/>
        <v>1862.637961320504</v>
      </c>
      <c r="AW481" s="23">
        <f ca="1"/>
        <v>1862.637961320504</v>
      </c>
      <c r="AX481" s="23">
        <f ca="1"/>
        <v>1862.637961320504</v>
      </c>
      <c r="AY481" s="23">
        <f ca="1"/>
        <v>1862.637961320504</v>
      </c>
      <c r="AZ481" s="23">
        <f ca="1"/>
        <v>1862.637961320504</v>
      </c>
      <c r="BA481" s="23">
        <f ca="1"/>
        <v>1862.637961320504</v>
      </c>
      <c r="BB481" s="23">
        <f ca="1"/>
        <v>1862.637961320504</v>
      </c>
      <c r="BC481" s="23">
        <f ca="1"/>
        <v>1862.637961320504</v>
      </c>
      <c r="BD481" s="23">
        <f ca="1"/>
        <v>1862.637961320504</v>
      </c>
      <c r="BE481" s="23">
        <f ca="1"/>
        <v>1862.637961320504</v>
      </c>
      <c r="BF481" s="23">
        <f ca="1"/>
        <v>1862.637961320504</v>
      </c>
      <c r="BG481" s="23">
        <f ca="1"/>
        <v>1862.637961320504</v>
      </c>
      <c r="BH481" s="23">
        <f ca="1"/>
        <v>1862.637961320504</v>
      </c>
      <c r="BI481" s="23">
        <f ca="1"/>
        <v>1862.637961320504</v>
      </c>
      <c r="BJ481" s="23">
        <f ca="1"/>
        <v>1862.637961320504</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8285.9069856377973</v>
      </c>
      <c r="C482" s="23">
        <f ca="1"/>
        <v>8537.7521362833941</v>
      </c>
      <c r="D482" s="23">
        <f ca="1"/>
        <v>9561.6367502862468</v>
      </c>
      <c r="E482" s="23">
        <f ca="1"/>
        <v>10300.353097767673</v>
      </c>
      <c r="F482" s="23">
        <f ca="1"/>
        <v>10688.933726895333</v>
      </c>
      <c r="G482" s="23">
        <f ca="1"/>
        <v>11036.99418280942</v>
      </c>
      <c r="H482" s="23">
        <f ca="1"/>
        <v>11258.038249578263</v>
      </c>
      <c r="I482" s="23">
        <f ca="1"/>
        <v>11510.376770464803</v>
      </c>
      <c r="J482" s="23">
        <f ca="1"/>
        <v>11712.007672213747</v>
      </c>
      <c r="K482" s="23">
        <f ca="1"/>
        <v>11843.414260539335</v>
      </c>
      <c r="L482" s="23">
        <f ca="1"/>
        <v>12156.378114581701</v>
      </c>
      <c r="M482" s="23">
        <f ca="1"/>
        <v>12372.835753650877</v>
      </c>
      <c r="N482" s="23">
        <f ca="1"/>
        <v>12486.743253846938</v>
      </c>
      <c r="O482" s="23">
        <f ca="1"/>
        <v>12697.980101933083</v>
      </c>
      <c r="P482" s="23">
        <f ca="1"/>
        <v>12636.501141412997</v>
      </c>
      <c r="Q482" s="23">
        <f ca="1"/>
        <v>12636.501141412997</v>
      </c>
      <c r="R482" s="23">
        <f ca="1"/>
        <v>12636.501141412997</v>
      </c>
      <c r="S482" s="23">
        <f ca="1"/>
        <v>12636.501141412997</v>
      </c>
      <c r="T482" s="23">
        <f ca="1"/>
        <v>12636.501141412997</v>
      </c>
      <c r="U482" s="23">
        <f ca="1"/>
        <v>12636.501141412997</v>
      </c>
      <c r="V482" s="23">
        <f ca="1"/>
        <v>12636.501141412997</v>
      </c>
      <c r="W482" s="23">
        <f ca="1"/>
        <v>12636.501141412997</v>
      </c>
      <c r="X482" s="23">
        <f ca="1"/>
        <v>12636.501141412997</v>
      </c>
      <c r="Y482" s="23">
        <f ca="1"/>
        <v>12636.501141412997</v>
      </c>
      <c r="Z482" s="23">
        <f ca="1"/>
        <v>12636.501141412997</v>
      </c>
      <c r="AA482" s="23">
        <f ca="1"/>
        <v>12636.501141412997</v>
      </c>
      <c r="AB482" s="23">
        <f ca="1"/>
        <v>12636.501141412997</v>
      </c>
      <c r="AC482" s="23">
        <f ca="1"/>
        <v>12636.501141412997</v>
      </c>
      <c r="AD482" s="23">
        <f ca="1"/>
        <v>12636.501141412997</v>
      </c>
      <c r="AE482" s="23">
        <f ca="1"/>
        <v>12636.501141412997</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2020.1857810325532</v>
      </c>
      <c r="AH482" s="23">
        <f ca="1"/>
        <v>2090.054369739722</v>
      </c>
      <c r="AI482" s="23">
        <f ca="1"/>
        <v>2312.5892445338536</v>
      </c>
      <c r="AJ482" s="23">
        <f ca="1"/>
        <v>2470.8938082136665</v>
      </c>
      <c r="AK482" s="23">
        <f ca="1"/>
        <v>2565.8127626862847</v>
      </c>
      <c r="AL482" s="23">
        <f ca="1"/>
        <v>2641.8033464327013</v>
      </c>
      <c r="AM482" s="23">
        <f ca="1"/>
        <v>2703.4865693327106</v>
      </c>
      <c r="AN482" s="23">
        <f ca="1"/>
        <v>2762.8164976209891</v>
      </c>
      <c r="AO482" s="23">
        <f ca="1"/>
        <v>2814.1797793442383</v>
      </c>
      <c r="AP482" s="23">
        <f ca="1"/>
        <v>2839.9480494287523</v>
      </c>
      <c r="AQ482" s="23">
        <f ca="1"/>
        <v>2877.922577901581</v>
      </c>
      <c r="AR482" s="23">
        <f ca="1"/>
        <v>2921.3667642216633</v>
      </c>
      <c r="AS482" s="23">
        <f ca="1"/>
        <v>2965.7093344392765</v>
      </c>
      <c r="AT482" s="23">
        <f ca="1"/>
        <v>3021.486226470528</v>
      </c>
      <c r="AU482" s="23">
        <f ca="1"/>
        <v>3030.1939517092478</v>
      </c>
      <c r="AV482" s="23">
        <f ca="1"/>
        <v>3030.1939517092478</v>
      </c>
      <c r="AW482" s="23">
        <f ca="1"/>
        <v>3030.1939517092478</v>
      </c>
      <c r="AX482" s="23">
        <f ca="1"/>
        <v>3030.1939517092478</v>
      </c>
      <c r="AY482" s="23">
        <f ca="1"/>
        <v>3030.1939517092478</v>
      </c>
      <c r="AZ482" s="23">
        <f ca="1"/>
        <v>3030.1939517092478</v>
      </c>
      <c r="BA482" s="23">
        <f ca="1"/>
        <v>3030.1939517092478</v>
      </c>
      <c r="BB482" s="23">
        <f ca="1"/>
        <v>3030.1939517092478</v>
      </c>
      <c r="BC482" s="23">
        <f ca="1"/>
        <v>3030.1939517092478</v>
      </c>
      <c r="BD482" s="23">
        <f ca="1"/>
        <v>3030.1939517092478</v>
      </c>
      <c r="BE482" s="23">
        <f ca="1"/>
        <v>3030.1939517092478</v>
      </c>
      <c r="BF482" s="23">
        <f ca="1"/>
        <v>3030.1939517092478</v>
      </c>
      <c r="BG482" s="23">
        <f ca="1"/>
        <v>3030.1939517092478</v>
      </c>
      <c r="BH482" s="23">
        <f ca="1"/>
        <v>3030.1939517092478</v>
      </c>
      <c r="BI482" s="23">
        <f ca="1"/>
        <v>3030.1939517092478</v>
      </c>
      <c r="BJ482" s="23">
        <f ca="1"/>
        <v>3030.1939517092478</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9747.9358064619137</v>
      </c>
      <c r="C483" s="23">
        <f ca="1"/>
        <v>10044.218442257523</v>
      </c>
      <c r="D483" s="23">
        <f ca="1"/>
        <v>11248.765090901272</v>
      </c>
      <c r="E483" s="23">
        <f ca="1"/>
        <v>12117.826202366146</v>
      </c>
      <c r="F483" s="23">
        <f ca="1"/>
        <v>12574.970970577599</v>
      </c>
      <c r="G483" s="23">
        <f ca="1"/>
        <v>12984.445876209453</v>
      </c>
      <c r="H483" s="23">
        <f ca="1"/>
        <v>13244.492649241884</v>
      </c>
      <c r="I483" s="23">
        <f ca="1"/>
        <v>13541.355709298332</v>
      </c>
      <c r="J483" s="23">
        <f ca="1"/>
        <v>13778.563909952112</v>
      </c>
      <c r="K483" s="23">
        <f ca="1"/>
        <v>13933.156882062984</v>
      </c>
      <c r="L483" s="23">
        <f ca="1"/>
        <v>14301.34247287831</v>
      </c>
      <c r="M483" s="23">
        <f ca="1"/>
        <v>14555.993553818756</v>
      </c>
      <c r="N483" s="23">
        <f ca="1"/>
        <v>14689.999764811757</v>
      </c>
      <c r="O483" s="23">
        <f ca="1"/>
        <v>14938.508858465864</v>
      </c>
      <c r="P483" s="23">
        <f ca="1"/>
        <v>14866.182079799801</v>
      </c>
      <c r="Q483" s="23">
        <f ca="1"/>
        <v>14866.182079799801</v>
      </c>
      <c r="R483" s="23">
        <f ca="1"/>
        <v>14866.182079799801</v>
      </c>
      <c r="S483" s="23">
        <f ca="1"/>
        <v>14866.182079799801</v>
      </c>
      <c r="T483" s="23">
        <f ca="1"/>
        <v>14866.182079799801</v>
      </c>
      <c r="U483" s="23">
        <f ca="1"/>
        <v>14866.182079799801</v>
      </c>
      <c r="V483" s="23">
        <f ca="1"/>
        <v>14866.182079799801</v>
      </c>
      <c r="W483" s="23">
        <f ca="1"/>
        <v>14866.182079799801</v>
      </c>
      <c r="X483" s="23">
        <f ca="1"/>
        <v>14866.182079799801</v>
      </c>
      <c r="Y483" s="23">
        <f ca="1"/>
        <v>14866.182079799801</v>
      </c>
      <c r="Z483" s="23">
        <f ca="1"/>
        <v>14866.182079799801</v>
      </c>
      <c r="AA483" s="23">
        <f ca="1"/>
        <v>14866.182079799801</v>
      </c>
      <c r="AB483" s="23">
        <f ca="1"/>
        <v>14866.182079799801</v>
      </c>
      <c r="AC483" s="23">
        <f ca="1"/>
        <v>14866.182079799801</v>
      </c>
      <c r="AD483" s="23">
        <f ca="1"/>
        <v>14866.182079799801</v>
      </c>
      <c r="AE483" s="23">
        <f ca="1"/>
        <v>14866.182079799801</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3523.6643742928645</v>
      </c>
      <c r="AH483" s="23">
        <f ca="1"/>
        <v>3645.5311150753569</v>
      </c>
      <c r="AI483" s="23">
        <f ca="1"/>
        <v>4033.6826493114886</v>
      </c>
      <c r="AJ483" s="23">
        <f ca="1"/>
        <v>4309.8018837719083</v>
      </c>
      <c r="AK483" s="23">
        <f ca="1"/>
        <v>4475.3621710784264</v>
      </c>
      <c r="AL483" s="23">
        <f ca="1"/>
        <v>4607.9070663266775</v>
      </c>
      <c r="AM483" s="23">
        <f ca="1"/>
        <v>4715.4966638107444</v>
      </c>
      <c r="AN483" s="23">
        <f ca="1"/>
        <v>4818.981579208923</v>
      </c>
      <c r="AO483" s="23">
        <f ca="1"/>
        <v>4908.5708475100191</v>
      </c>
      <c r="AP483" s="23">
        <f ca="1"/>
        <v>4953.5165827668761</v>
      </c>
      <c r="AQ483" s="23">
        <f ca="1"/>
        <v>5019.7528142890505</v>
      </c>
      <c r="AR483" s="23">
        <f ca="1"/>
        <v>5095.5293755555949</v>
      </c>
      <c r="AS483" s="23">
        <f ca="1"/>
        <v>5172.8729230685976</v>
      </c>
      <c r="AT483" s="23">
        <f ca="1"/>
        <v>5270.1605335470967</v>
      </c>
      <c r="AU483" s="23">
        <f ca="1"/>
        <v>5285.3487907325962</v>
      </c>
      <c r="AV483" s="23">
        <f ca="1"/>
        <v>5285.3487907325962</v>
      </c>
      <c r="AW483" s="23">
        <f ca="1"/>
        <v>5285.3487907325962</v>
      </c>
      <c r="AX483" s="23">
        <f ca="1"/>
        <v>5285.3487907325962</v>
      </c>
      <c r="AY483" s="23">
        <f ca="1"/>
        <v>5285.3487907325962</v>
      </c>
      <c r="AZ483" s="23">
        <f ca="1"/>
        <v>5285.3487907325962</v>
      </c>
      <c r="BA483" s="23">
        <f ca="1"/>
        <v>5285.3487907325962</v>
      </c>
      <c r="BB483" s="23">
        <f ca="1"/>
        <v>5285.3487907325962</v>
      </c>
      <c r="BC483" s="23">
        <f ca="1"/>
        <v>5285.3487907325962</v>
      </c>
      <c r="BD483" s="23">
        <f ca="1"/>
        <v>5285.3487907325962</v>
      </c>
      <c r="BE483" s="23">
        <f ca="1"/>
        <v>5285.3487907325962</v>
      </c>
      <c r="BF483" s="23">
        <f ca="1"/>
        <v>5285.3487907325962</v>
      </c>
      <c r="BG483" s="23">
        <f ca="1"/>
        <v>5285.3487907325962</v>
      </c>
      <c r="BH483" s="23">
        <f ca="1"/>
        <v>5285.3487907325962</v>
      </c>
      <c r="BI483" s="23">
        <f ca="1"/>
        <v>5285.3487907325962</v>
      </c>
      <c r="BJ483" s="23">
        <f ca="1"/>
        <v>5285.3487907325962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17342.408167441343</v>
      </c>
      <c r="C484" s="23">
        <f ca="1"/>
        <v>17869.52021504907</v>
      </c>
      <c r="D484" s="23">
        <f ca="1"/>
        <v>20012.511311036345</v>
      </c>
      <c r="E484" s="23">
        <f ca="1"/>
        <v>21558.6450583968</v>
      </c>
      <c r="F484" s="23">
        <f ca="1"/>
        <v>22371.944542445297</v>
      </c>
      <c r="G484" s="23">
        <f ca="1"/>
        <v>23100.435280257167</v>
      </c>
      <c r="H484" s="23">
        <f ca="1"/>
        <v>23563.080641295015</v>
      </c>
      <c r="I484" s="23">
        <f ca="1"/>
        <v>24091.225313105613</v>
      </c>
      <c r="J484" s="23">
        <f ca="1"/>
        <v>24513.23890840188</v>
      </c>
      <c r="K484" s="23">
        <f ca="1"/>
        <v>24788.272974628224</v>
      </c>
      <c r="L484" s="23">
        <f ca="1"/>
        <v>25443.306504194268</v>
      </c>
      <c r="M484" s="23">
        <f ca="1"/>
        <v>25896.352469374069</v>
      </c>
      <c r="N484" s="23">
        <f ca="1"/>
        <v>26134.760933909947</v>
      </c>
      <c r="O484" s="23">
        <f ca="1"/>
        <v>26576.879780508578</v>
      </c>
      <c r="P484" s="23">
        <f ca="1"/>
        <v>26448.204280180442</v>
      </c>
      <c r="Q484" s="23">
        <f ca="1"/>
        <v>26448.204280180442</v>
      </c>
      <c r="R484" s="23">
        <f ca="1"/>
        <v>26448.204280180442</v>
      </c>
      <c r="S484" s="23">
        <f ca="1"/>
        <v>26448.204280180442</v>
      </c>
      <c r="T484" s="23">
        <f ca="1"/>
        <v>26448.204280180442</v>
      </c>
      <c r="U484" s="23">
        <f ca="1"/>
        <v>26448.204280180442</v>
      </c>
      <c r="V484" s="23">
        <f ca="1"/>
        <v>26448.204280180442</v>
      </c>
      <c r="W484" s="23">
        <f ca="1"/>
        <v>26448.204280180442</v>
      </c>
      <c r="X484" s="23">
        <f ca="1"/>
        <v>26448.204280180442</v>
      </c>
      <c r="Y484" s="23">
        <f ca="1"/>
        <v>26448.204280180442</v>
      </c>
      <c r="Z484" s="23">
        <f ca="1"/>
        <v>26448.204280180442</v>
      </c>
      <c r="AA484" s="23">
        <f ca="1"/>
        <v>26448.204280180442</v>
      </c>
      <c r="AB484" s="23">
        <f ca="1"/>
        <v>26448.204280180442</v>
      </c>
      <c r="AC484" s="23">
        <f ca="1"/>
        <v>26448.204280180442</v>
      </c>
      <c r="AD484" s="23">
        <f ca="1"/>
        <v>26448.204280180442</v>
      </c>
      <c r="AE484" s="23">
        <f ca="1"/>
        <v>26448.204280180442</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7020.6756228384484</v>
      </c>
      <c r="AH484" s="23">
        <f ca="1"/>
        <v>7263.4872999347135</v>
      </c>
      <c r="AI484" s="23">
        <f ca="1"/>
        <v>8036.8543760558132</v>
      </c>
      <c r="AJ484" s="23">
        <f ca="1"/>
        <v>8587.0042690240134</v>
      </c>
      <c r="AK484" s="23">
        <f ca="1"/>
        <v>8916.8725395900092</v>
      </c>
      <c r="AL484" s="23">
        <f ca="1"/>
        <v>9180.9597556682475</v>
      </c>
      <c r="AM484" s="23">
        <f ca="1"/>
        <v>9395.3251389999077</v>
      </c>
      <c r="AN484" s="23">
        <f ca="1"/>
        <v>9601.5122061246784</v>
      </c>
      <c r="AO484" s="23">
        <f ca="1"/>
        <v>9780.013086236353</v>
      </c>
      <c r="AP484" s="23">
        <f ca="1"/>
        <v>9869.5645855705334</v>
      </c>
      <c r="AQ484" s="23">
        <f ca="1"/>
        <v>10001.536035345669</v>
      </c>
      <c r="AR484" s="23">
        <f ca="1"/>
        <v>10152.515981207654</v>
      </c>
      <c r="AS484" s="23">
        <f ca="1"/>
        <v>10306.618046821482</v>
      </c>
      <c r="AT484" s="23">
        <f ca="1"/>
        <v>10500.457380747172</v>
      </c>
      <c r="AU484" s="23">
        <f ca="1"/>
        <v>10530.719010587281</v>
      </c>
      <c r="AV484" s="23">
        <f ca="1"/>
        <v>10530.719010587281</v>
      </c>
      <c r="AW484" s="23">
        <f ca="1"/>
        <v>10530.719010587281</v>
      </c>
      <c r="AX484" s="23">
        <f ca="1"/>
        <v>10530.719010587281</v>
      </c>
      <c r="AY484" s="23">
        <f ca="1"/>
        <v>10530.719010587281</v>
      </c>
      <c r="AZ484" s="23">
        <f ca="1"/>
        <v>10530.719010587281</v>
      </c>
      <c r="BA484" s="23">
        <f ca="1"/>
        <v>10530.719010587281</v>
      </c>
      <c r="BB484" s="23">
        <f ca="1"/>
        <v>10530.719010587281</v>
      </c>
      <c r="BC484" s="23">
        <f ca="1"/>
        <v>10530.719010587281</v>
      </c>
      <c r="BD484" s="23">
        <f ca="1"/>
        <v>10530.719010587281</v>
      </c>
      <c r="BE484" s="23">
        <f ca="1"/>
        <v>10530.719010587281</v>
      </c>
      <c r="BF484" s="23">
        <f ca="1"/>
        <v>10530.719010587281</v>
      </c>
      <c r="BG484" s="23">
        <f ca="1"/>
        <v>10530.719010587281</v>
      </c>
      <c r="BH484" s="23">
        <f ca="1"/>
        <v>10530.719010587281</v>
      </c>
      <c r="BI484" s="23">
        <f ca="1"/>
        <v>10530.719010587281</v>
      </c>
      <c r="BJ484" s="23">
        <f ca="1"/>
        <v>10530.719010587281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19856.128438383839</v>
      </c>
      <c r="C485" s="23">
        <f ca="1"/>
        <v>20459.643499133483</v>
      </c>
      <c r="D485" s="23">
        <f ca="1"/>
        <v>22913.253518768623</v>
      </c>
      <c r="E485" s="23">
        <f ca="1"/>
        <v>24683.493843762557</v>
      </c>
      <c r="F485" s="23">
        <f ca="1"/>
        <v>25614.678190147413</v>
      </c>
      <c r="G485" s="23">
        <f ca="1"/>
        <v>26448.761064711631</v>
      </c>
      <c r="H485" s="23">
        <f ca="1"/>
        <v>26978.465222375071</v>
      </c>
      <c r="I485" s="23">
        <f ca="1"/>
        <v>27583.162582526438</v>
      </c>
      <c r="J485" s="23">
        <f ca="1"/>
        <v>28066.345544779542</v>
      </c>
      <c r="K485" s="23">
        <f ca="1"/>
        <v>28381.244818928444</v>
      </c>
      <c r="L485" s="23">
        <f ca="1"/>
        <v>29131.2231246478</v>
      </c>
      <c r="M485" s="23">
        <f ca="1"/>
        <v>29649.936488227282</v>
      </c>
      <c r="N485" s="23">
        <f ca="1"/>
        <v>29922.901410221781</v>
      </c>
      <c r="O485" s="23">
        <f ca="1"/>
        <v>30429.103808316289</v>
      </c>
      <c r="P485" s="23">
        <f ca="1"/>
        <v>30281.777252700693</v>
      </c>
      <c r="Q485" s="23">
        <f ca="1"/>
        <v>30281.777252700693</v>
      </c>
      <c r="R485" s="23">
        <f ca="1"/>
        <v>30281.777252700693</v>
      </c>
      <c r="S485" s="23">
        <f ca="1"/>
        <v>30281.777252700693</v>
      </c>
      <c r="T485" s="23">
        <f ca="1"/>
        <v>30281.777252700693</v>
      </c>
      <c r="U485" s="23">
        <f ca="1"/>
        <v>30281.777252700693</v>
      </c>
      <c r="V485" s="23">
        <f ca="1"/>
        <v>30281.777252700693</v>
      </c>
      <c r="W485" s="23">
        <f ca="1"/>
        <v>30281.777252700693</v>
      </c>
      <c r="X485" s="23">
        <f ca="1"/>
        <v>30281.777252700693</v>
      </c>
      <c r="Y485" s="23">
        <f ca="1"/>
        <v>30281.777252700693</v>
      </c>
      <c r="Z485" s="23">
        <f ca="1"/>
        <v>30281.777252700693</v>
      </c>
      <c r="AA485" s="23">
        <f ca="1"/>
        <v>30281.777252700693</v>
      </c>
      <c r="AB485" s="23">
        <f ca="1"/>
        <v>30281.777252700693</v>
      </c>
      <c r="AC485" s="23">
        <f ca="1"/>
        <v>30281.777252700693</v>
      </c>
      <c r="AD485" s="23">
        <f ca="1"/>
        <v>30281.777252700693</v>
      </c>
      <c r="AE485" s="23">
        <f ca="1"/>
        <v>30281.777252700693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11955.744155994911</v>
      </c>
      <c r="AH485" s="23">
        <f ca="1"/>
        <v>12369.236310511706</v>
      </c>
      <c r="AI485" s="23">
        <f ca="1"/>
        <v>13686.229061279968</v>
      </c>
      <c r="AJ485" s="23">
        <f ca="1"/>
        <v>14623.09777892577</v>
      </c>
      <c r="AK485" s="23">
        <f ca="1"/>
        <v>15184.841528378916</v>
      </c>
      <c r="AL485" s="23">
        <f ca="1"/>
        <v>15634.564512307894</v>
      </c>
      <c r="AM485" s="23">
        <f ca="1"/>
        <v>15999.614518418119</v>
      </c>
      <c r="AN485" s="23">
        <f ca="1"/>
        <v>16350.737395367398</v>
      </c>
      <c r="AO485" s="23">
        <f ca="1"/>
        <v>16654.712535209041</v>
      </c>
      <c r="AP485" s="23">
        <f ca="1"/>
        <v>16807.212789079527</v>
      </c>
      <c r="AQ485" s="23">
        <f ca="1"/>
        <v>17031.9514003144</v>
      </c>
      <c r="AR485" s="23">
        <f ca="1"/>
        <v>17289.060217525654</v>
      </c>
      <c r="AS485" s="23">
        <f ca="1"/>
        <v>17551.485797251327</v>
      </c>
      <c r="AT485" s="23">
        <f ca="1"/>
        <v>17881.581304903768</v>
      </c>
      <c r="AU485" s="23">
        <f ca="1"/>
        <v>17933.114850042191</v>
      </c>
      <c r="AV485" s="23">
        <f ca="1"/>
        <v>17933.114850042191</v>
      </c>
      <c r="AW485" s="23">
        <f ca="1"/>
        <v>17933.114850042191</v>
      </c>
      <c r="AX485" s="23">
        <f ca="1"/>
        <v>17933.114850042191</v>
      </c>
      <c r="AY485" s="23">
        <f ca="1"/>
        <v>17933.114850042191</v>
      </c>
      <c r="AZ485" s="23">
        <f ca="1"/>
        <v>17933.114850042191</v>
      </c>
      <c r="BA485" s="23">
        <f ca="1"/>
        <v>17933.114850042191</v>
      </c>
      <c r="BB485" s="23">
        <f ca="1"/>
        <v>17933.114850042191</v>
      </c>
      <c r="BC485" s="23">
        <f ca="1"/>
        <v>17933.114850042191</v>
      </c>
      <c r="BD485" s="23">
        <f ca="1"/>
        <v>17933.114850042191</v>
      </c>
      <c r="BE485" s="23">
        <f ca="1"/>
        <v>17933.114850042191</v>
      </c>
      <c r="BF485" s="23">
        <f ca="1"/>
        <v>17933.114850042191</v>
      </c>
      <c r="BG485" s="23">
        <f ca="1"/>
        <v>17933.114850042191</v>
      </c>
      <c r="BH485" s="23">
        <f ca="1"/>
        <v>17933.114850042191</v>
      </c>
      <c r="BI485" s="23">
        <f ca="1"/>
        <v>17933.114850042191</v>
      </c>
      <c r="BJ485" s="23">
        <f ca="1"/>
        <v>17933.114850042191</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12043.563380377378</v>
      </c>
      <c r="C486" s="23">
        <f ca="1"/>
        <v>12409.620233187616</v>
      </c>
      <c r="D486" s="23">
        <f ca="1"/>
        <v>13897.836220201545</v>
      </c>
      <c r="E486" s="23">
        <f ca="1"/>
        <v>14971.560215225203</v>
      </c>
      <c r="F486" s="23">
        <f ca="1"/>
        <v>15536.362046020275</v>
      </c>
      <c r="G486" s="23">
        <f ca="1"/>
        <v>16042.267816899703</v>
      </c>
      <c r="H486" s="23">
        <f ca="1"/>
        <v>16363.555303302983</v>
      </c>
      <c r="I486" s="23">
        <f ca="1"/>
        <v>16730.329269614143</v>
      </c>
      <c r="J486" s="23">
        <f ca="1"/>
        <v>17023.399726338455</v>
      </c>
      <c r="K486" s="23">
        <f ca="1"/>
        <v>17214.399164039307</v>
      </c>
      <c r="L486" s="23">
        <f ca="1"/>
        <v>17669.292034362334</v>
      </c>
      <c r="M486" s="23">
        <f ca="1"/>
        <v>17983.913149445467</v>
      </c>
      <c r="N486" s="23">
        <f ca="1"/>
        <v>18149.477667667732</v>
      </c>
      <c r="O486" s="23">
        <f ca="1"/>
        <v>18456.510364583868</v>
      </c>
      <c r="P486" s="23">
        <f ca="1"/>
        <v>18367.150713447696</v>
      </c>
      <c r="Q486" s="23">
        <f ca="1"/>
        <v>18367.150713447696</v>
      </c>
      <c r="R486" s="23">
        <f ca="1"/>
        <v>18367.150713447696</v>
      </c>
      <c r="S486" s="23">
        <f ca="1"/>
        <v>18367.150713447696</v>
      </c>
      <c r="T486" s="23">
        <f ca="1"/>
        <v>18367.150713447696</v>
      </c>
      <c r="U486" s="23">
        <f ca="1"/>
        <v>18367.150713447696</v>
      </c>
      <c r="V486" s="23">
        <f ca="1"/>
        <v>18367.150713447696</v>
      </c>
      <c r="W486" s="23">
        <f ca="1"/>
        <v>18367.150713447696</v>
      </c>
      <c r="X486" s="23">
        <f ca="1"/>
        <v>18367.150713447696</v>
      </c>
      <c r="Y486" s="23">
        <f ca="1"/>
        <v>18367.150713447696</v>
      </c>
      <c r="Z486" s="23">
        <f ca="1"/>
        <v>18367.150713447696</v>
      </c>
      <c r="AA486" s="23">
        <f ca="1"/>
        <v>18367.150713447696</v>
      </c>
      <c r="AB486" s="23">
        <f ca="1"/>
        <v>18367.150713447696</v>
      </c>
      <c r="AC486" s="23">
        <f ca="1"/>
        <v>18367.150713447696</v>
      </c>
      <c r="AD486" s="23">
        <f ca="1"/>
        <v>18367.150713447696</v>
      </c>
      <c r="AE486" s="23">
        <f ca="1"/>
        <v>18367.150713447696</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14474.464539060578</v>
      </c>
      <c r="AH486" s="23">
        <f ca="1"/>
        <v>14975.067215869451</v>
      </c>
      <c r="AI486" s="23">
        <f ca="1"/>
        <v>16569.511243817014</v>
      </c>
      <c r="AJ486" s="23">
        <f ca="1"/>
        <v>17703.750388983037</v>
      </c>
      <c r="AK486" s="23">
        <f ca="1"/>
        <v>18383.836870878971</v>
      </c>
      <c r="AL486" s="23">
        <f ca="1"/>
        <v>18928.303137331863</v>
      </c>
      <c r="AM486" s="23">
        <f ca="1"/>
        <v>19370.258343087651</v>
      </c>
      <c r="AN486" s="23">
        <f ca="1"/>
        <v>19795.352387000166</v>
      </c>
      <c r="AO486" s="23">
        <f ca="1"/>
        <v>20163.366065194143</v>
      </c>
      <c r="AP486" s="23">
        <f ca="1"/>
        <v>20347.993595529784</v>
      </c>
      <c r="AQ486" s="23">
        <f ca="1"/>
        <v>20620.077960704639</v>
      </c>
      <c r="AR486" s="23">
        <f ca="1"/>
        <v>20931.351973333793</v>
      </c>
      <c r="AS486" s="23">
        <f ca="1"/>
        <v>21249.062832509127</v>
      </c>
      <c r="AT486" s="23">
        <f ca="1"/>
        <v>21648.699664619049</v>
      </c>
      <c r="AU486" s="23">
        <f ca="1"/>
        <v>21711.089797926154</v>
      </c>
      <c r="AV486" s="23">
        <f ca="1"/>
        <v>21711.089797926154</v>
      </c>
      <c r="AW486" s="23">
        <f ca="1"/>
        <v>21711.089797926154</v>
      </c>
      <c r="AX486" s="23">
        <f ca="1"/>
        <v>21711.089797926154</v>
      </c>
      <c r="AY486" s="23">
        <f ca="1"/>
        <v>21711.089797926154</v>
      </c>
      <c r="AZ486" s="23">
        <f ca="1"/>
        <v>21711.089797926154</v>
      </c>
      <c r="BA486" s="23">
        <f ca="1"/>
        <v>21711.089797926154</v>
      </c>
      <c r="BB486" s="23">
        <f ca="1"/>
        <v>21711.089797926154</v>
      </c>
      <c r="BC486" s="23">
        <f ca="1"/>
        <v>21711.089797926154</v>
      </c>
      <c r="BD486" s="23">
        <f ca="1"/>
        <v>21711.089797926154</v>
      </c>
      <c r="BE486" s="23">
        <f ca="1"/>
        <v>21711.089797926154</v>
      </c>
      <c r="BF486" s="23">
        <f ca="1"/>
        <v>21711.089797926154</v>
      </c>
      <c r="BG486" s="23">
        <f ca="1"/>
        <v>21711.089797926154</v>
      </c>
      <c r="BH486" s="23">
        <f ca="1"/>
        <v>21711.089797926154</v>
      </c>
      <c r="BI486" s="23">
        <f ca="1"/>
        <v>21711.089797926154</v>
      </c>
      <c r="BJ486" s="23">
        <f ca="1"/>
        <v>21711.089797926154</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4991.3610092876243</v>
      </c>
      <c r="C487" s="23">
        <f ca="1"/>
        <v>5143.0704199157526</v>
      </c>
      <c r="D487" s="23">
        <f ca="1"/>
        <v>5759.8499407577865</v>
      </c>
      <c r="E487" s="23">
        <f ca="1"/>
        <v>6204.8464849059765</v>
      </c>
      <c r="F487" s="23">
        <f ca="1"/>
        <v>6438.9242031997173</v>
      </c>
      <c r="G487" s="23">
        <f ca="1"/>
        <v>6648.5929083319061</v>
      </c>
      <c r="H487" s="23">
        <f ca="1"/>
        <v>6781.7480038593822</v>
      </c>
      <c r="I487" s="23">
        <f ca="1"/>
        <v>6933.7546165907988</v>
      </c>
      <c r="J487" s="23">
        <f ca="1"/>
        <v>7055.2153840121136</v>
      </c>
      <c r="K487" s="23">
        <f ca="1"/>
        <v>7134.3736128540158</v>
      </c>
      <c r="L487" s="23">
        <f ca="1"/>
        <v>7322.9004188018862</v>
      </c>
      <c r="M487" s="23">
        <f ca="1"/>
        <v>7453.2926886747027</v>
      </c>
      <c r="N487" s="23">
        <f ca="1"/>
        <v>7521.9096133070389</v>
      </c>
      <c r="O487" s="23">
        <f ca="1"/>
        <v>7649.1569223933639</v>
      </c>
      <c r="P487" s="23">
        <f ca="1"/>
        <v>7612.1225111981403</v>
      </c>
      <c r="Q487" s="23">
        <f ca="1"/>
        <v>7612.1225111981403</v>
      </c>
      <c r="R487" s="23">
        <f ca="1"/>
        <v>7612.1225111981403</v>
      </c>
      <c r="S487" s="23">
        <f ca="1"/>
        <v>7612.1225111981403</v>
      </c>
      <c r="T487" s="23">
        <f ca="1"/>
        <v>7612.1225111981403</v>
      </c>
      <c r="U487" s="23">
        <f ca="1"/>
        <v>7612.1225111981403</v>
      </c>
      <c r="V487" s="23">
        <f ca="1"/>
        <v>7612.1225111981403</v>
      </c>
      <c r="W487" s="23">
        <f ca="1"/>
        <v>7612.1225111981403</v>
      </c>
      <c r="X487" s="23">
        <f ca="1"/>
        <v>7612.1225111981403</v>
      </c>
      <c r="Y487" s="23">
        <f ca="1"/>
        <v>7612.1225111981403</v>
      </c>
      <c r="Z487" s="23">
        <f ca="1"/>
        <v>7612.1225111981403</v>
      </c>
      <c r="AA487" s="23">
        <f ca="1"/>
        <v>7612.1225111981403</v>
      </c>
      <c r="AB487" s="23">
        <f ca="1"/>
        <v>7612.1225111981403</v>
      </c>
      <c r="AC487" s="23">
        <f ca="1"/>
        <v>7612.1225111981403</v>
      </c>
      <c r="AD487" s="23">
        <f ca="1"/>
        <v>7612.1225111981403</v>
      </c>
      <c r="AE487" s="23">
        <f ca="1"/>
        <v>7612.1225111981403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22112.402324082301</v>
      </c>
      <c r="AH487" s="23">
        <f ca="1"/>
        <v>22877.164831478567</v>
      </c>
      <c r="AI487" s="23">
        <f ca="1"/>
        <v>25312.970849315214</v>
      </c>
      <c r="AJ487" s="23">
        <f ca="1"/>
        <v>27045.729407806386</v>
      </c>
      <c r="AK487" s="23">
        <f ca="1"/>
        <v>28084.68638353909</v>
      </c>
      <c r="AL487" s="23">
        <f ca="1"/>
        <v>28916.458578165555</v>
      </c>
      <c r="AM487" s="23">
        <f ca="1"/>
        <v>29591.626304924779</v>
      </c>
      <c r="AN487" s="23">
        <f ca="1"/>
        <v>30241.035510992358</v>
      </c>
      <c r="AO487" s="23">
        <f ca="1"/>
        <v>30803.243977566741</v>
      </c>
      <c r="AP487" s="23">
        <f ca="1"/>
        <v>31085.296430689708</v>
      </c>
      <c r="AQ487" s="23">
        <f ca="1"/>
        <v>31500.955257487971</v>
      </c>
      <c r="AR487" s="23">
        <f ca="1"/>
        <v>31976.483466611902</v>
      </c>
      <c r="AS487" s="23">
        <f ca="1"/>
        <v>32461.845140741978</v>
      </c>
      <c r="AT487" s="23">
        <f ca="1"/>
        <v>33072.363781434287</v>
      </c>
      <c r="AU487" s="23">
        <f ca="1"/>
        <v>33167.676165876343</v>
      </c>
      <c r="AV487" s="23">
        <f ca="1"/>
        <v>33167.676165876343</v>
      </c>
      <c r="AW487" s="23">
        <f ca="1"/>
        <v>33167.676165876343</v>
      </c>
      <c r="AX487" s="23">
        <f ca="1"/>
        <v>33167.676165876343</v>
      </c>
      <c r="AY487" s="23">
        <f ca="1"/>
        <v>33167.676165876343</v>
      </c>
      <c r="AZ487" s="23">
        <f ca="1"/>
        <v>33167.676165876343</v>
      </c>
      <c r="BA487" s="23">
        <f ca="1"/>
        <v>33167.676165876343</v>
      </c>
      <c r="BB487" s="23">
        <f ca="1"/>
        <v>33167.676165876343</v>
      </c>
      <c r="BC487" s="23">
        <f ca="1"/>
        <v>33167.676165876343</v>
      </c>
      <c r="BD487" s="23">
        <f ca="1"/>
        <v>33167.676165876343</v>
      </c>
      <c r="BE487" s="23">
        <f ca="1"/>
        <v>33167.676165876343</v>
      </c>
      <c r="BF487" s="23">
        <f ca="1"/>
        <v>33167.676165876343</v>
      </c>
      <c r="BG487" s="23">
        <f ca="1"/>
        <v>33167.676165876343</v>
      </c>
      <c r="BH487" s="23">
        <f ca="1"/>
        <v>33167.676165876343</v>
      </c>
      <c r="BI487" s="23">
        <f ca="1"/>
        <v>33167.676165876343</v>
      </c>
      <c r="BJ487" s="23">
        <f ca="1"/>
        <v>33167.676165876343</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2979.5231917562328</v>
      </c>
      <c r="C488" s="23">
        <f ca="1"/>
        <v>3070.0840040343032</v>
      </c>
      <c r="D488" s="23">
        <f ca="1"/>
        <v>3438.261918460777</v>
      </c>
      <c r="E488" s="23">
        <f ca="1"/>
        <v>3703.8963859083919</v>
      </c>
      <c r="F488" s="23">
        <f ca="1"/>
        <v>3843.6258082106115</v>
      </c>
      <c r="G488" s="23">
        <f ca="1"/>
        <v>3968.784611263412</v>
      </c>
      <c r="H488" s="23">
        <f ca="1"/>
        <v>4048.2696844701795</v>
      </c>
      <c r="I488" s="23">
        <f ca="1"/>
        <v>4139.0079073899042</v>
      </c>
      <c r="J488" s="23">
        <f ca="1"/>
        <v>4211.5122148817727</v>
      </c>
      <c r="K488" s="23">
        <f ca="1"/>
        <v>4258.7646132184063</v>
      </c>
      <c r="L488" s="23">
        <f ca="1"/>
        <v>4371.3030550470357</v>
      </c>
      <c r="M488" s="23">
        <f ca="1"/>
        <v>4449.1388980944303</v>
      </c>
      <c r="N488" s="23">
        <f ca="1"/>
        <v>4490.0988122157714</v>
      </c>
      <c r="O488" s="23">
        <f ca="1"/>
        <v>4566.0573148778331</v>
      </c>
      <c r="P488" s="23">
        <f ca="1"/>
        <v>4543.9501407335692</v>
      </c>
      <c r="Q488" s="23">
        <f ca="1"/>
        <v>4543.9501407335692</v>
      </c>
      <c r="R488" s="23">
        <f ca="1"/>
        <v>4543.9501407335692</v>
      </c>
      <c r="S488" s="23">
        <f ca="1"/>
        <v>4543.9501407335692</v>
      </c>
      <c r="T488" s="23">
        <f ca="1"/>
        <v>4543.9501407335692</v>
      </c>
      <c r="U488" s="23">
        <f ca="1"/>
        <v>4543.9501407335692</v>
      </c>
      <c r="V488" s="23">
        <f ca="1"/>
        <v>4543.9501407335692</v>
      </c>
      <c r="W488" s="23">
        <f ca="1"/>
        <v>4543.9501407335692</v>
      </c>
      <c r="X488" s="23">
        <f ca="1"/>
        <v>4543.9501407335692</v>
      </c>
      <c r="Y488" s="23">
        <f ca="1"/>
        <v>4543.9501407335692</v>
      </c>
      <c r="Z488" s="23">
        <f ca="1"/>
        <v>4543.9501407335692</v>
      </c>
      <c r="AA488" s="23">
        <f ca="1"/>
        <v>4543.9501407335692</v>
      </c>
      <c r="AB488" s="23">
        <f ca="1"/>
        <v>4543.9501407335692</v>
      </c>
      <c r="AC488" s="23">
        <f ca="1"/>
        <v>4543.9501407335692</v>
      </c>
      <c r="AD488" s="23">
        <f ca="1"/>
        <v>4543.9501407335692</v>
      </c>
      <c r="AE488" s="23">
        <f ca="1"/>
        <v>4543.9501407335692</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18803.780214344744</v>
      </c>
      <c r="AH488" s="23">
        <f ca="1"/>
        <v>19454.113267013076</v>
      </c>
      <c r="AI488" s="23">
        <f ca="1"/>
        <v>21525.455870719947</v>
      </c>
      <c r="AJ488" s="23">
        <f ca="1"/>
        <v>22998.946205277934</v>
      </c>
      <c r="AK488" s="23">
        <f ca="1"/>
        <v>23882.446710447442</v>
      </c>
      <c r="AL488" s="23">
        <f ca="1"/>
        <v>24589.762962518591</v>
      </c>
      <c r="AM488" s="23">
        <f ca="1"/>
        <v>25163.907072042704</v>
      </c>
      <c r="AN488" s="23">
        <f ca="1"/>
        <v>25716.146842335216</v>
      </c>
      <c r="AO488" s="23">
        <f ca="1"/>
        <v>26194.233496384339</v>
      </c>
      <c r="AP488" s="23">
        <f ca="1"/>
        <v>26434.083163539904</v>
      </c>
      <c r="AQ488" s="23">
        <f ca="1"/>
        <v>26787.54802496541</v>
      </c>
      <c r="AR488" s="23">
        <f ca="1"/>
        <v>27191.924166419252</v>
      </c>
      <c r="AS488" s="23">
        <f ca="1"/>
        <v>27604.662416702839</v>
      </c>
      <c r="AT488" s="23">
        <f ca="1"/>
        <v>28123.830717283006</v>
      </c>
      <c r="AU488" s="23">
        <f ca="1"/>
        <v>28204.88175382288</v>
      </c>
      <c r="AV488" s="23">
        <f ca="1"/>
        <v>28204.88175382288</v>
      </c>
      <c r="AW488" s="23">
        <f ca="1"/>
        <v>28204.88175382288</v>
      </c>
      <c r="AX488" s="23">
        <f ca="1"/>
        <v>28204.88175382288</v>
      </c>
      <c r="AY488" s="23">
        <f ca="1"/>
        <v>28204.88175382288</v>
      </c>
      <c r="AZ488" s="23">
        <f ca="1"/>
        <v>28204.88175382288</v>
      </c>
      <c r="BA488" s="23">
        <f ca="1"/>
        <v>28204.88175382288</v>
      </c>
      <c r="BB488" s="23">
        <f ca="1"/>
        <v>28204.88175382288</v>
      </c>
      <c r="BC488" s="23">
        <f ca="1"/>
        <v>28204.88175382288</v>
      </c>
      <c r="BD488" s="23">
        <f ca="1"/>
        <v>28204.88175382288</v>
      </c>
      <c r="BE488" s="23">
        <f ca="1"/>
        <v>28204.88175382288</v>
      </c>
      <c r="BF488" s="23">
        <f ca="1"/>
        <v>28204.88175382288</v>
      </c>
      <c r="BG488" s="23">
        <f ca="1"/>
        <v>28204.88175382288</v>
      </c>
      <c r="BH488" s="23">
        <f ca="1"/>
        <v>28204.88175382288</v>
      </c>
      <c r="BI488" s="23">
        <f ca="1"/>
        <v>28204.88175382288</v>
      </c>
      <c r="BJ488" s="23">
        <f ca="1"/>
        <v>28204.88175382288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3169.6138634876534</v>
      </c>
      <c r="C489" s="23">
        <f ca="1"/>
        <v>3265.9523672051168</v>
      </c>
      <c r="D489" s="23">
        <f ca="1"/>
        <v>3657.6196732441958</v>
      </c>
      <c r="E489" s="23">
        <f ca="1"/>
        <v>3940.2013604657136</v>
      </c>
      <c r="F489" s="23">
        <f ca="1"/>
        <v>4088.8453835401524</v>
      </c>
      <c r="G489" s="23">
        <f ca="1"/>
        <v>4221.9891960774348</v>
      </c>
      <c r="H489" s="23">
        <f ca="1"/>
        <v>4306.54533938035</v>
      </c>
      <c r="I489" s="23">
        <f ca="1"/>
        <v>4403.0725723652595</v>
      </c>
      <c r="J489" s="23">
        <f ca="1"/>
        <v>4480.2025839136304</v>
      </c>
      <c r="K489" s="23">
        <f ca="1"/>
        <v>4530.4696391475763</v>
      </c>
      <c r="L489" s="23">
        <f ca="1"/>
        <v>4650.1879237315843</v>
      </c>
      <c r="M489" s="23">
        <f ca="1"/>
        <v>4732.9896176005459</v>
      </c>
      <c r="N489" s="23">
        <f ca="1"/>
        <v>4776.5627342674916</v>
      </c>
      <c r="O489" s="23">
        <f ca="1"/>
        <v>4857.3673152667488</v>
      </c>
      <c r="P489" s="23">
        <f ca="1"/>
        <v>4833.8497249878519</v>
      </c>
      <c r="Q489" s="23">
        <f ca="1"/>
        <v>4833.8497249878519</v>
      </c>
      <c r="R489" s="23">
        <f ca="1"/>
        <v>4833.8497249878519</v>
      </c>
      <c r="S489" s="23">
        <f ca="1"/>
        <v>4833.8497249878519</v>
      </c>
      <c r="T489" s="23">
        <f ca="1"/>
        <v>4833.8497249878519</v>
      </c>
      <c r="U489" s="23">
        <f ca="1"/>
        <v>4833.8497249878519</v>
      </c>
      <c r="V489" s="23">
        <f ca="1"/>
        <v>4833.8497249878519</v>
      </c>
      <c r="W489" s="23">
        <f ca="1"/>
        <v>4833.8497249878519</v>
      </c>
      <c r="X489" s="23">
        <f ca="1"/>
        <v>4833.8497249878519</v>
      </c>
      <c r="Y489" s="23">
        <f ca="1"/>
        <v>4833.8497249878519</v>
      </c>
      <c r="Z489" s="23">
        <f ca="1"/>
        <v>4833.8497249878519</v>
      </c>
      <c r="AA489" s="23">
        <f ca="1"/>
        <v>4833.8497249878519</v>
      </c>
      <c r="AB489" s="23">
        <f ca="1"/>
        <v>4833.8497249878519</v>
      </c>
      <c r="AC489" s="23">
        <f ca="1"/>
        <v>4833.8497249878519</v>
      </c>
      <c r="AD489" s="23">
        <f ca="1"/>
        <v>4833.8497249878519</v>
      </c>
      <c r="AE489" s="23">
        <f ca="1"/>
        <v>4833.8497249878519</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4988.3747846507658</v>
      </c>
      <c r="AH489" s="23">
        <f ca="1"/>
        <v>5160.8988710087215</v>
      </c>
      <c r="AI489" s="23">
        <f ca="1"/>
        <v>5710.3965303581881</v>
      </c>
      <c r="AJ489" s="23">
        <f ca="1"/>
        <v>6101.2925069410439</v>
      </c>
      <c r="AK489" s="23">
        <f ca="1"/>
        <v>6335.6725939222588</v>
      </c>
      <c r="AL489" s="23">
        <f ca="1"/>
        <v>6523.3135106095187</v>
      </c>
      <c r="AM489" s="23">
        <f ca="1"/>
        <v>6675.6257566610338</v>
      </c>
      <c r="AN489" s="23">
        <f ca="1"/>
        <v>6822.1270938287043</v>
      </c>
      <c r="AO489" s="23">
        <f ca="1"/>
        <v>6948.9566665396924</v>
      </c>
      <c r="AP489" s="23">
        <f ca="1"/>
        <v>7012.5853634350624</v>
      </c>
      <c r="AQ489" s="23">
        <f ca="1"/>
        <v>7106.3545514332291</v>
      </c>
      <c r="AR489" s="23">
        <f ca="1"/>
        <v>7213.6297761246924</v>
      </c>
      <c r="AS489" s="23">
        <f ca="1"/>
        <v>7323.1233490608847</v>
      </c>
      <c r="AT489" s="23">
        <f ca="1"/>
        <v>7460.8512968502564</v>
      </c>
      <c r="AU489" s="23">
        <f ca="1"/>
        <v>7482.3529812103434</v>
      </c>
      <c r="AV489" s="23">
        <f ca="1"/>
        <v>7482.3529812103434</v>
      </c>
      <c r="AW489" s="23">
        <f ca="1"/>
        <v>7482.3529812103434</v>
      </c>
      <c r="AX489" s="23">
        <f ca="1"/>
        <v>7482.3529812103434</v>
      </c>
      <c r="AY489" s="23">
        <f ca="1"/>
        <v>7482.3529812103434</v>
      </c>
      <c r="AZ489" s="23">
        <f ca="1"/>
        <v>7482.3529812103434</v>
      </c>
      <c r="BA489" s="23">
        <f ca="1"/>
        <v>7482.3529812103434</v>
      </c>
      <c r="BB489" s="23">
        <f ca="1"/>
        <v>7482.3529812103434</v>
      </c>
      <c r="BC489" s="23">
        <f ca="1"/>
        <v>7482.3529812103434</v>
      </c>
      <c r="BD489" s="23">
        <f ca="1"/>
        <v>7482.3529812103434</v>
      </c>
      <c r="BE489" s="23">
        <f ca="1"/>
        <v>7482.3529812103434</v>
      </c>
      <c r="BF489" s="23">
        <f ca="1"/>
        <v>7482.3529812103434</v>
      </c>
      <c r="BG489" s="23">
        <f ca="1"/>
        <v>7482.3529812103434</v>
      </c>
      <c r="BH489" s="23">
        <f ca="1"/>
        <v>7482.3529812103434</v>
      </c>
      <c r="BI489" s="23">
        <f ca="1"/>
        <v>7482.3529812103434</v>
      </c>
      <c r="BJ489" s="23">
        <f ca="1"/>
        <v>7482.3529812103434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3283.237466137316</v>
      </c>
      <c r="C490" s="23">
        <f ca="1"/>
        <v>3383.0294908001383</v>
      </c>
      <c r="D490" s="23">
        <f ca="1"/>
        <v>3788.7371980580838</v>
      </c>
      <c r="E490" s="23">
        <f ca="1"/>
        <v>4081.448809847006</v>
      </c>
      <c r="F490" s="23">
        <f ca="1"/>
        <v>4235.421390323535</v>
      </c>
      <c r="G490" s="23">
        <f ca="1"/>
        <v>4373.3381122127321</v>
      </c>
      <c r="H490" s="23">
        <f ca="1"/>
        <v>4460.9254050632035</v>
      </c>
      <c r="I490" s="23">
        <f ca="1"/>
        <v>4560.9129245176709</v>
      </c>
      <c r="J490" s="23">
        <f ca="1"/>
        <v>4640.8078753179452</v>
      </c>
      <c r="K490" s="23">
        <f ca="1"/>
        <v>4692.8768926066596</v>
      </c>
      <c r="L490" s="23">
        <f ca="1"/>
        <v>4816.8868112455821</v>
      </c>
      <c r="M490" s="23">
        <f ca="1"/>
        <v>4902.6567615546292</v>
      </c>
      <c r="N490" s="23">
        <f ca="1"/>
        <v>4947.7918774768814</v>
      </c>
      <c r="O490" s="23">
        <f ca="1"/>
        <v>5031.493122864661</v>
      </c>
      <c r="P490" s="23">
        <f ca="1"/>
        <v>5007.1324793154872</v>
      </c>
      <c r="Q490" s="23">
        <f ca="1"/>
        <v>5007.1324793154872</v>
      </c>
      <c r="R490" s="23">
        <f ca="1"/>
        <v>5007.1324793154872</v>
      </c>
      <c r="S490" s="23">
        <f ca="1"/>
        <v>5007.1324793154872</v>
      </c>
      <c r="T490" s="23">
        <f ca="1"/>
        <v>5007.1324793154872</v>
      </c>
      <c r="U490" s="23">
        <f ca="1"/>
        <v>5007.1324793154872</v>
      </c>
      <c r="V490" s="23">
        <f ca="1"/>
        <v>5007.1324793154872</v>
      </c>
      <c r="W490" s="23">
        <f ca="1"/>
        <v>5007.1324793154872</v>
      </c>
      <c r="X490" s="23">
        <f ca="1"/>
        <v>5007.1324793154872</v>
      </c>
      <c r="Y490" s="23">
        <f ca="1"/>
        <v>5007.1324793154872</v>
      </c>
      <c r="Z490" s="23">
        <f ca="1"/>
        <v>5007.1324793154872</v>
      </c>
      <c r="AA490" s="23">
        <f ca="1"/>
        <v>5007.1324793154872</v>
      </c>
      <c r="AB490" s="23">
        <f ca="1"/>
        <v>5007.1324793154872</v>
      </c>
      <c r="AC490" s="23">
        <f ca="1"/>
        <v>5007.1324793154872</v>
      </c>
      <c r="AD490" s="23">
        <f ca="1"/>
        <v>5007.1324793154872</v>
      </c>
      <c r="AE490" s="23">
        <f ca="1"/>
        <v>5007.1324793154872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3091.1568337672047</v>
      </c>
      <c r="AH490" s="23">
        <f ca="1"/>
        <v>3198.0652020349221</v>
      </c>
      <c r="AI490" s="23">
        <f ca="1"/>
        <v>3538.5735876645922</v>
      </c>
      <c r="AJ490" s="23">
        <f ca="1"/>
        <v>3780.8009305306909</v>
      </c>
      <c r="AK490" s="23">
        <f ca="1"/>
        <v>3926.0397385288866</v>
      </c>
      <c r="AL490" s="23">
        <f ca="1"/>
        <v>4042.3155852629593</v>
      </c>
      <c r="AM490" s="23">
        <f ca="1"/>
        <v>4136.69923937357</v>
      </c>
      <c r="AN490" s="23">
        <f ca="1"/>
        <v>4227.4820351922253</v>
      </c>
      <c r="AO490" s="23">
        <f ca="1"/>
        <v>4306.0747868065764</v>
      </c>
      <c r="AP490" s="23">
        <f ca="1"/>
        <v>4345.5037170138703</v>
      </c>
      <c r="AQ490" s="23">
        <f ca="1"/>
        <v>4403.6098695766696</v>
      </c>
      <c r="AR490" s="23">
        <f ca="1"/>
        <v>4470.0853366805595</v>
      </c>
      <c r="AS490" s="23">
        <f ca="1"/>
        <v>4537.9354523688889</v>
      </c>
      <c r="AT490" s="23">
        <f ca="1"/>
        <v>4623.2816232941068</v>
      </c>
      <c r="AU490" s="23">
        <f ca="1"/>
        <v>4636.6056178647841</v>
      </c>
      <c r="AV490" s="23">
        <f ca="1"/>
        <v>4636.6056178647841</v>
      </c>
      <c r="AW490" s="23">
        <f ca="1"/>
        <v>4636.6056178647841</v>
      </c>
      <c r="AX490" s="23">
        <f ca="1"/>
        <v>4636.6056178647841</v>
      </c>
      <c r="AY490" s="23">
        <f ca="1"/>
        <v>4636.6056178647841</v>
      </c>
      <c r="AZ490" s="23">
        <f ca="1"/>
        <v>4636.6056178647841</v>
      </c>
      <c r="BA490" s="23">
        <f ca="1"/>
        <v>4636.6056178647841</v>
      </c>
      <c r="BB490" s="23">
        <f ca="1"/>
        <v>4636.6056178647841</v>
      </c>
      <c r="BC490" s="23">
        <f ca="1"/>
        <v>4636.6056178647841</v>
      </c>
      <c r="BD490" s="23">
        <f ca="1"/>
        <v>4636.6056178647841</v>
      </c>
      <c r="BE490" s="23">
        <f ca="1"/>
        <v>4636.6056178647841</v>
      </c>
      <c r="BF490" s="23">
        <f ca="1"/>
        <v>4636.6056178647841</v>
      </c>
      <c r="BG490" s="23">
        <f ca="1"/>
        <v>4636.6056178647841</v>
      </c>
      <c r="BH490" s="23">
        <f ca="1"/>
        <v>4636.6056178647841</v>
      </c>
      <c r="BI490" s="23">
        <f ca="1"/>
        <v>4636.6056178647841</v>
      </c>
      <c r="BJ490" s="23">
        <f ca="1"/>
        <v>4636.6056178647841</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2189.0044775870451</v>
      </c>
      <c r="C491" s="23">
        <f ca="1"/>
        <v>2255.5379498282086</v>
      </c>
      <c r="D491" s="23">
        <f ca="1"/>
        <v>2526.0319353954633</v>
      </c>
      <c r="E491" s="23">
        <f ca="1"/>
        <v>2721.1890129618032</v>
      </c>
      <c r="F491" s="23">
        <f ca="1"/>
        <v>2823.8458178883388</v>
      </c>
      <c r="G491" s="23">
        <f ca="1"/>
        <v>2915.7978392889604</v>
      </c>
      <c r="H491" s="23">
        <f ca="1"/>
        <v>2974.1941564018298</v>
      </c>
      <c r="I491" s="23">
        <f ca="1"/>
        <v>3040.8579691921218</v>
      </c>
      <c r="J491" s="23">
        <f ca="1"/>
        <v>3094.1256377181376</v>
      </c>
      <c r="K491" s="23">
        <f ca="1"/>
        <v>3128.8411626121219</v>
      </c>
      <c r="L491" s="23">
        <f ca="1"/>
        <v>3211.5212215373672</v>
      </c>
      <c r="M491" s="23">
        <f ca="1"/>
        <v>3268.7058775987548</v>
      </c>
      <c r="N491" s="23">
        <f ca="1"/>
        <v>3298.798422493614</v>
      </c>
      <c r="O491" s="23">
        <f ca="1"/>
        <v>3354.6038288412146</v>
      </c>
      <c r="P491" s="23">
        <f ca="1"/>
        <v>3338.3620679707233</v>
      </c>
      <c r="Q491" s="23">
        <f ca="1"/>
        <v>3338.3620679707233</v>
      </c>
      <c r="R491" s="23">
        <f ca="1"/>
        <v>3338.3620679707233</v>
      </c>
      <c r="S491" s="23">
        <f ca="1"/>
        <v>3338.3620679707233</v>
      </c>
      <c r="T491" s="23">
        <f ca="1"/>
        <v>3338.3620679707233</v>
      </c>
      <c r="U491" s="23">
        <f ca="1"/>
        <v>3338.3620679707233</v>
      </c>
      <c r="V491" s="23">
        <f ca="1"/>
        <v>3338.3620679707233</v>
      </c>
      <c r="W491" s="23">
        <f ca="1"/>
        <v>3338.3620679707233</v>
      </c>
      <c r="X491" s="23">
        <f ca="1"/>
        <v>3338.3620679707233</v>
      </c>
      <c r="Y491" s="23">
        <f ca="1"/>
        <v>3338.3620679707233</v>
      </c>
      <c r="Z491" s="23">
        <f ca="1"/>
        <v>3338.3620679707233</v>
      </c>
      <c r="AA491" s="23">
        <f ca="1"/>
        <v>3338.3620679707233</v>
      </c>
      <c r="AB491" s="23">
        <f ca="1"/>
        <v>3338.3620679707233</v>
      </c>
      <c r="AC491" s="23">
        <f ca="1"/>
        <v>3338.3620679707233</v>
      </c>
      <c r="AD491" s="23">
        <f ca="1"/>
        <v>3338.3620679707233</v>
      </c>
      <c r="AE491" s="23">
        <f ca="1"/>
        <v>3338.3620679707233</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884.39917250639064</v>
      </c>
      <c r="AH491" s="23">
        <f ca="1"/>
        <v>914.98632078600394</v>
      </c>
      <c r="AI491" s="23">
        <f ca="1"/>
        <v>1012.4078851636872</v>
      </c>
      <c r="AJ491" s="23">
        <f ca="1"/>
        <v>1081.7106326817166</v>
      </c>
      <c r="AK491" s="23">
        <f ca="1"/>
        <v>1123.2643578781433</v>
      </c>
      <c r="AL491" s="23">
        <f ca="1"/>
        <v>1156.5315999380582</v>
      </c>
      <c r="AM491" s="23">
        <f ca="1"/>
        <v>1183.5353496933965</v>
      </c>
      <c r="AN491" s="23">
        <f ca="1"/>
        <v>1209.5088715227589</v>
      </c>
      <c r="AO491" s="23">
        <f ca="1"/>
        <v>1231.9947459803236</v>
      </c>
      <c r="AP491" s="23">
        <f ca="1"/>
        <v>1243.275607846412</v>
      </c>
      <c r="AQ491" s="23">
        <f ca="1"/>
        <v>1259.9001390519156</v>
      </c>
      <c r="AR491" s="23">
        <f ca="1"/>
        <v>1278.9191831380767</v>
      </c>
      <c r="AS491" s="23">
        <f ca="1"/>
        <v>1298.3315227236071</v>
      </c>
      <c r="AT491" s="23">
        <f ca="1"/>
        <v>1322.7495923984684</v>
      </c>
      <c r="AU491" s="23">
        <f ca="1"/>
        <v>1326.5616700142218</v>
      </c>
      <c r="AV491" s="23">
        <f ca="1"/>
        <v>1326.5616700142218</v>
      </c>
      <c r="AW491" s="23">
        <f ca="1"/>
        <v>1326.5616700142218</v>
      </c>
      <c r="AX491" s="23">
        <f ca="1"/>
        <v>1326.5616700142218</v>
      </c>
      <c r="AY491" s="23">
        <f ca="1"/>
        <v>1326.5616700142218</v>
      </c>
      <c r="AZ491" s="23">
        <f ca="1"/>
        <v>1326.5616700142218</v>
      </c>
      <c r="BA491" s="23">
        <f ca="1"/>
        <v>1326.5616700142218</v>
      </c>
      <c r="BB491" s="23">
        <f ca="1"/>
        <v>1326.5616700142218</v>
      </c>
      <c r="BC491" s="23">
        <f ca="1"/>
        <v>1326.5616700142218</v>
      </c>
      <c r="BD491" s="23">
        <f ca="1"/>
        <v>1326.5616700142218</v>
      </c>
      <c r="BE491" s="23">
        <f ca="1"/>
        <v>1326.5616700142218</v>
      </c>
      <c r="BF491" s="23">
        <f ca="1"/>
        <v>1326.5616700142218</v>
      </c>
      <c r="BG491" s="23">
        <f ca="1"/>
        <v>1326.5616700142218</v>
      </c>
      <c r="BH491" s="23">
        <f ca="1"/>
        <v>1326.5616700142218</v>
      </c>
      <c r="BI491" s="23">
        <f ca="1"/>
        <v>1326.5616700142218</v>
      </c>
      <c r="BJ491" s="23">
        <f ca="1"/>
        <v>1326.5616700142218</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174.47415762317428</v>
      </c>
      <c r="C492" s="23">
        <f ca="1"/>
        <v>179.77719452505301</v>
      </c>
      <c r="D492" s="23">
        <f ca="1"/>
        <v>201.33686274738773</v>
      </c>
      <c r="E492" s="23">
        <f ca="1"/>
        <v>216.8918180072879</v>
      </c>
      <c r="F492" s="23">
        <f ca="1"/>
        <v>225.07405780955057</v>
      </c>
      <c r="G492" s="23">
        <f ca="1"/>
        <v>232.40307501343767</v>
      </c>
      <c r="H492" s="23">
        <f ca="1"/>
        <v>237.0575416172679</v>
      </c>
      <c r="I492" s="23">
        <f ca="1"/>
        <v>242.37096728616203</v>
      </c>
      <c r="J492" s="23">
        <f ca="1"/>
        <v>246.61665599524667</v>
      </c>
      <c r="K492" s="23">
        <f ca="1"/>
        <v>249.3836498613355</v>
      </c>
      <c r="L492" s="23">
        <f ca="1"/>
        <v>255.97364717788636</v>
      </c>
      <c r="M492" s="23">
        <f ca="1"/>
        <v>260.53153858351726</v>
      </c>
      <c r="N492" s="23">
        <f ca="1"/>
        <v>262.93005876701892</v>
      </c>
      <c r="O492" s="23">
        <f ca="1"/>
        <v>267.37801735413404</v>
      </c>
      <c r="P492" s="23">
        <f ca="1"/>
        <v>266.08347110024982</v>
      </c>
      <c r="Q492" s="23">
        <f ca="1"/>
        <v>266.08347110024982</v>
      </c>
      <c r="R492" s="23">
        <f ca="1"/>
        <v>266.08347110024982</v>
      </c>
      <c r="S492" s="23">
        <f ca="1"/>
        <v>266.08347110024982</v>
      </c>
      <c r="T492" s="23">
        <f ca="1"/>
        <v>266.08347110024982</v>
      </c>
      <c r="U492" s="23">
        <f ca="1"/>
        <v>266.08347110024982</v>
      </c>
      <c r="V492" s="23">
        <f ca="1"/>
        <v>266.08347110024982</v>
      </c>
      <c r="W492" s="23">
        <f ca="1"/>
        <v>266.08347110024982</v>
      </c>
      <c r="X492" s="23">
        <f ca="1"/>
        <v>266.08347110024982</v>
      </c>
      <c r="Y492" s="23">
        <f ca="1"/>
        <v>266.08347110024982</v>
      </c>
      <c r="Z492" s="23">
        <f ca="1"/>
        <v>266.08347110024982</v>
      </c>
      <c r="AA492" s="23">
        <f ca="1"/>
        <v>266.08347110024982</v>
      </c>
      <c r="AB492" s="23">
        <f ca="1"/>
        <v>266.08347110024982</v>
      </c>
      <c r="AC492" s="23">
        <f ca="1"/>
        <v>266.08347110024982</v>
      </c>
      <c r="AD492" s="23">
        <f ca="1"/>
        <v>266.08347110024982</v>
      </c>
      <c r="AE492" s="23">
        <f ca="1"/>
        <v>266.08347110024982</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0</v>
      </c>
      <c r="C493" s="23">
        <f ca="1"/>
        <v>0</v>
      </c>
      <c r="D493" s="23">
        <f ca="1"/>
        <v>0</v>
      </c>
      <c r="E493" s="23">
        <f ca="1"/>
        <v>0</v>
      </c>
      <c r="F493" s="23">
        <f ca="1"/>
        <v>0</v>
      </c>
      <c r="G493" s="23">
        <f ca="1"/>
        <v>0</v>
      </c>
      <c r="H493" s="23">
        <f ca="1"/>
        <v>0</v>
      </c>
      <c r="I493" s="23">
        <f ca="1"/>
        <v>0</v>
      </c>
      <c r="J493" s="23">
        <f ca="1"/>
        <v>0</v>
      </c>
      <c r="K493" s="23">
        <f ca="1"/>
        <v>0</v>
      </c>
      <c r="L493" s="23">
        <f ca="1"/>
        <v>0</v>
      </c>
      <c r="M493" s="23">
        <f ca="1"/>
        <v>0</v>
      </c>
      <c r="N493" s="23">
        <f ca="1"/>
        <v>0</v>
      </c>
      <c r="O493" s="23">
        <f ca="1"/>
        <v>0</v>
      </c>
      <c r="P493" s="23">
        <f ca="1"/>
        <v>0</v>
      </c>
      <c r="Q493" s="23">
        <f ca="1"/>
        <v>0</v>
      </c>
      <c r="R493" s="23">
        <f ca="1"/>
        <v>0</v>
      </c>
      <c r="S493" s="23">
        <f ca="1"/>
        <v>0</v>
      </c>
      <c r="T493" s="23">
        <f ca="1"/>
        <v>0</v>
      </c>
      <c r="U493" s="23">
        <f ca="1"/>
        <v>0</v>
      </c>
      <c r="V493" s="23">
        <f ca="1"/>
        <v>0</v>
      </c>
      <c r="W493" s="23">
        <f ca="1"/>
        <v>0</v>
      </c>
      <c r="X493" s="23">
        <f ca="1"/>
        <v>0</v>
      </c>
      <c r="Y493" s="23">
        <f ca="1"/>
        <v>0</v>
      </c>
      <c r="Z493" s="23">
        <f ca="1"/>
        <v>0</v>
      </c>
      <c r="AA493" s="23">
        <f ca="1"/>
        <v>0</v>
      </c>
      <c r="AB493" s="23">
        <f ca="1"/>
        <v>0</v>
      </c>
      <c r="AC493" s="23">
        <f ca="1"/>
        <v>0</v>
      </c>
      <c r="AD493" s="23">
        <f ca="1"/>
        <v>0</v>
      </c>
      <c r="AE493" s="23">
        <f ca="1"/>
        <v>0</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864</v>
      </c>
      <c r="B494" s="31">
        <f t="shared" ref="B494:AE494" ca="1" si="60">PowerFactor*SUM(B470:B493)</f>
        <v>99564.216548117736</v>
      </c>
      <c r="C494" s="31">
        <f t="shared" ca="1" si="60"/>
        <v>102590.41092357165</v>
      </c>
      <c r="D494" s="31">
        <f t="shared" ca="1" si="60"/>
        <v>114893.50213682873</v>
      </c>
      <c r="E494" s="31">
        <f t="shared" ca="1" si="60"/>
        <v>123769.98536500895</v>
      </c>
      <c r="F494" s="31">
        <f t="shared" ca="1" si="60"/>
        <v>128439.20576199518</v>
      </c>
      <c r="G494" s="31">
        <f t="shared" ca="1" si="60"/>
        <v>132621.53204981543</v>
      </c>
      <c r="H494" s="31">
        <f t="shared" ca="1" si="60"/>
        <v>135277.61778292793</v>
      </c>
      <c r="I494" s="31">
        <f t="shared" ca="1" si="60"/>
        <v>138309.74054034328</v>
      </c>
      <c r="J494" s="31">
        <f t="shared" ca="1" si="60"/>
        <v>140732.55590615913</v>
      </c>
      <c r="K494" s="31">
        <f t="shared" ca="1" si="60"/>
        <v>142311.54949594667</v>
      </c>
      <c r="L494" s="31">
        <f t="shared" ca="1" si="60"/>
        <v>146072.15180413311</v>
      </c>
      <c r="M494" s="31">
        <f t="shared" ca="1" si="60"/>
        <v>148673.12660232157</v>
      </c>
      <c r="N494" s="31">
        <f t="shared" ca="1" si="60"/>
        <v>150041.84954787642</v>
      </c>
      <c r="O494" s="31">
        <f t="shared" ca="1" si="60"/>
        <v>152580.09084388005</v>
      </c>
      <c r="P494" s="31">
        <f t="shared" ca="1" si="60"/>
        <v>151841.3540285881</v>
      </c>
      <c r="Q494" s="31">
        <f t="shared" ca="1" si="60"/>
        <v>151841.3540285881</v>
      </c>
      <c r="R494" s="31">
        <f t="shared" ca="1" si="60"/>
        <v>151841.3540285881</v>
      </c>
      <c r="S494" s="31">
        <f t="shared" ca="1" si="60"/>
        <v>151841.3540285881</v>
      </c>
      <c r="T494" s="31">
        <f t="shared" ca="1" si="60"/>
        <v>151841.3540285881</v>
      </c>
      <c r="U494" s="31">
        <f t="shared" ca="1" si="60"/>
        <v>151841.3540285881</v>
      </c>
      <c r="V494" s="31">
        <f t="shared" ca="1" si="60"/>
        <v>151841.3540285881</v>
      </c>
      <c r="W494" s="31">
        <f t="shared" ca="1" si="60"/>
        <v>151841.3540285881</v>
      </c>
      <c r="X494" s="31">
        <f t="shared" ca="1" si="60"/>
        <v>151841.3540285881</v>
      </c>
      <c r="Y494" s="31">
        <f t="shared" ca="1" si="60"/>
        <v>151841.3540285881</v>
      </c>
      <c r="Z494" s="31">
        <f t="shared" ca="1" si="60"/>
        <v>151841.3540285881</v>
      </c>
      <c r="AA494" s="31">
        <f t="shared" ca="1" si="60"/>
        <v>151841.3540285881</v>
      </c>
      <c r="AB494" s="31">
        <f t="shared" ca="1" si="60"/>
        <v>151841.3540285881</v>
      </c>
      <c r="AC494" s="31">
        <f t="shared" ca="1" si="60"/>
        <v>151841.3540285881</v>
      </c>
      <c r="AD494" s="31">
        <f t="shared" ca="1" si="60"/>
        <v>151841.3540285881</v>
      </c>
      <c r="AE494" s="31">
        <f t="shared" ca="1" si="60"/>
        <v>151841.3540285881</v>
      </c>
      <c r="AF494" s="4" t="s">
        <v>864</v>
      </c>
      <c r="AG494" s="31">
        <f t="shared" ref="AG494:BJ494" ca="1" si="61">PowerFactor*SUM(AG470:AG493)</f>
        <v>93455.914365580291</v>
      </c>
      <c r="AH494" s="31">
        <f t="shared" ca="1" si="61"/>
        <v>96688.108604529785</v>
      </c>
      <c r="AI494" s="31">
        <f t="shared" ca="1" si="61"/>
        <v>106982.80545735371</v>
      </c>
      <c r="AJ494" s="31">
        <f t="shared" ca="1" si="61"/>
        <v>114306.14070990629</v>
      </c>
      <c r="AK494" s="31">
        <f t="shared" ca="1" si="61"/>
        <v>118697.19115890481</v>
      </c>
      <c r="AL494" s="31">
        <f t="shared" ca="1" si="61"/>
        <v>122212.5953132523</v>
      </c>
      <c r="AM494" s="31">
        <f t="shared" ca="1" si="61"/>
        <v>125066.12593962363</v>
      </c>
      <c r="AN494" s="31">
        <f t="shared" ca="1" si="61"/>
        <v>127810.79068753179</v>
      </c>
      <c r="AO494" s="31">
        <f t="shared" ca="1" si="61"/>
        <v>130186.9100045432</v>
      </c>
      <c r="AP494" s="31">
        <f t="shared" ca="1" si="61"/>
        <v>131378.97722181492</v>
      </c>
      <c r="AQ494" s="31">
        <f t="shared" ca="1" si="61"/>
        <v>133135.71876229646</v>
      </c>
      <c r="AR494" s="31">
        <f t="shared" ca="1" si="61"/>
        <v>135145.49241506253</v>
      </c>
      <c r="AS494" s="31">
        <f t="shared" ca="1" si="61"/>
        <v>137196.82624976008</v>
      </c>
      <c r="AT494" s="31">
        <f t="shared" ca="1" si="61"/>
        <v>139777.1238115945</v>
      </c>
      <c r="AU494" s="31">
        <f t="shared" ca="1" si="61"/>
        <v>140179.95231967999</v>
      </c>
      <c r="AV494" s="31">
        <f t="shared" ca="1" si="61"/>
        <v>140179.95231967999</v>
      </c>
      <c r="AW494" s="31">
        <f t="shared" ca="1" si="61"/>
        <v>140179.95231967999</v>
      </c>
      <c r="AX494" s="31">
        <f t="shared" ca="1" si="61"/>
        <v>140179.95231967999</v>
      </c>
      <c r="AY494" s="31">
        <f t="shared" ca="1" si="61"/>
        <v>140179.95231967999</v>
      </c>
      <c r="AZ494" s="31">
        <f t="shared" ca="1" si="61"/>
        <v>140179.95231967999</v>
      </c>
      <c r="BA494" s="31">
        <f t="shared" ca="1" si="61"/>
        <v>140179.95231967999</v>
      </c>
      <c r="BB494" s="31">
        <f t="shared" ca="1" si="61"/>
        <v>140179.95231967999</v>
      </c>
      <c r="BC494" s="31">
        <f t="shared" ca="1" si="61"/>
        <v>140179.95231967999</v>
      </c>
      <c r="BD494" s="31">
        <f t="shared" ca="1" si="61"/>
        <v>140179.95231967999</v>
      </c>
      <c r="BE494" s="31">
        <f t="shared" ca="1" si="61"/>
        <v>140179.95231967999</v>
      </c>
      <c r="BF494" s="31">
        <f t="shared" ca="1" si="61"/>
        <v>140179.95231967999</v>
      </c>
      <c r="BG494" s="31">
        <f t="shared" ca="1" si="61"/>
        <v>140179.95231967999</v>
      </c>
      <c r="BH494" s="31">
        <f t="shared" ca="1" si="61"/>
        <v>140179.95231967999</v>
      </c>
      <c r="BI494" s="31">
        <f t="shared" ca="1" si="61"/>
        <v>140179.95231967999</v>
      </c>
      <c r="BJ494" s="31">
        <f t="shared" ca="1" si="61"/>
        <v>140179.95231967999</v>
      </c>
    </row>
    <row r="495" spans="1:62">
      <c r="A495" s="4" t="s">
        <v>959</v>
      </c>
      <c r="B495" s="31">
        <f t="shared" ref="B495:AE495" ca="1" si="62">B494*Probability_Weighting_for_50__POE_MDs</f>
        <v>69694.951583682414</v>
      </c>
      <c r="C495" s="31">
        <f t="shared" ca="1" si="62"/>
        <v>71813.287646500146</v>
      </c>
      <c r="D495" s="31">
        <f t="shared" ca="1" si="62"/>
        <v>80425.4514957801</v>
      </c>
      <c r="E495" s="31">
        <f t="shared" ca="1" si="62"/>
        <v>86638.989755506263</v>
      </c>
      <c r="F495" s="31">
        <f t="shared" ca="1" si="62"/>
        <v>89907.444033396619</v>
      </c>
      <c r="G495" s="31">
        <f t="shared" ca="1" si="62"/>
        <v>92835.072434870803</v>
      </c>
      <c r="H495" s="31">
        <f t="shared" ca="1" si="62"/>
        <v>94694.33244804955</v>
      </c>
      <c r="I495" s="31">
        <f t="shared" ca="1" si="62"/>
        <v>96816.818378240292</v>
      </c>
      <c r="J495" s="31">
        <f t="shared" ca="1" si="62"/>
        <v>98512.789134311388</v>
      </c>
      <c r="K495" s="31">
        <f t="shared" ca="1" si="62"/>
        <v>99618.084647162672</v>
      </c>
      <c r="L495" s="31">
        <f t="shared" ca="1" si="62"/>
        <v>102250.50626289318</v>
      </c>
      <c r="M495" s="31">
        <f t="shared" ca="1" si="62"/>
        <v>104071.1886216251</v>
      </c>
      <c r="N495" s="31">
        <f t="shared" ca="1" si="62"/>
        <v>105029.29468351349</v>
      </c>
      <c r="O495" s="31">
        <f t="shared" ca="1" si="62"/>
        <v>106806.06359071603</v>
      </c>
      <c r="P495" s="31">
        <f t="shared" ca="1" si="62"/>
        <v>106288.94782001167</v>
      </c>
      <c r="Q495" s="31">
        <f t="shared" ca="1" si="62"/>
        <v>106288.94782001167</v>
      </c>
      <c r="R495" s="31">
        <f t="shared" ca="1" si="62"/>
        <v>106288.94782001167</v>
      </c>
      <c r="S495" s="31">
        <f t="shared" ca="1" si="62"/>
        <v>106288.94782001167</v>
      </c>
      <c r="T495" s="31">
        <f t="shared" ca="1" si="62"/>
        <v>106288.94782001167</v>
      </c>
      <c r="U495" s="31">
        <f t="shared" ca="1" si="62"/>
        <v>106288.94782001167</v>
      </c>
      <c r="V495" s="31">
        <f t="shared" ca="1" si="62"/>
        <v>106288.94782001167</v>
      </c>
      <c r="W495" s="31">
        <f t="shared" ca="1" si="62"/>
        <v>106288.94782001167</v>
      </c>
      <c r="X495" s="31">
        <f t="shared" ca="1" si="62"/>
        <v>106288.94782001167</v>
      </c>
      <c r="Y495" s="31">
        <f t="shared" ca="1" si="62"/>
        <v>106288.94782001167</v>
      </c>
      <c r="Z495" s="31">
        <f t="shared" ca="1" si="62"/>
        <v>106288.94782001167</v>
      </c>
      <c r="AA495" s="31">
        <f t="shared" ca="1" si="62"/>
        <v>106288.94782001167</v>
      </c>
      <c r="AB495" s="31">
        <f t="shared" ca="1" si="62"/>
        <v>106288.94782001167</v>
      </c>
      <c r="AC495" s="31">
        <f t="shared" ca="1" si="62"/>
        <v>106288.94782001167</v>
      </c>
      <c r="AD495" s="31">
        <f t="shared" ca="1" si="62"/>
        <v>106288.94782001167</v>
      </c>
      <c r="AE495" s="31">
        <f t="shared" ca="1" si="62"/>
        <v>106288.94782001167</v>
      </c>
      <c r="AF495" s="31" t="s">
        <v>960</v>
      </c>
      <c r="AG495" s="31">
        <f t="shared" ref="AG495:BJ495" ca="1" si="63">AG494*Probability_Weighting_for_10__POE_MDs</f>
        <v>28036.774309674085</v>
      </c>
      <c r="AH495" s="31">
        <f t="shared" ca="1" si="63"/>
        <v>29006.432581358935</v>
      </c>
      <c r="AI495" s="31">
        <f t="shared" ca="1" si="63"/>
        <v>32094.841637206111</v>
      </c>
      <c r="AJ495" s="31">
        <f t="shared" ca="1" si="63"/>
        <v>34291.842212971889</v>
      </c>
      <c r="AK495" s="31">
        <f t="shared" ca="1" si="63"/>
        <v>35609.15734767144</v>
      </c>
      <c r="AL495" s="31">
        <f t="shared" ca="1" si="63"/>
        <v>36663.778593975687</v>
      </c>
      <c r="AM495" s="31">
        <f t="shared" ca="1" si="63"/>
        <v>37519.837781887087</v>
      </c>
      <c r="AN495" s="31">
        <f t="shared" ca="1" si="63"/>
        <v>38343.237206259531</v>
      </c>
      <c r="AO495" s="31">
        <f t="shared" ca="1" si="63"/>
        <v>39056.073001362958</v>
      </c>
      <c r="AP495" s="31">
        <f t="shared" ca="1" si="63"/>
        <v>39413.693166544472</v>
      </c>
      <c r="AQ495" s="31">
        <f t="shared" ca="1" si="63"/>
        <v>39940.715628688937</v>
      </c>
      <c r="AR495" s="31">
        <f t="shared" ca="1" si="63"/>
        <v>40543.647724518756</v>
      </c>
      <c r="AS495" s="31">
        <f t="shared" ca="1" si="63"/>
        <v>41159.047874928023</v>
      </c>
      <c r="AT495" s="31">
        <f t="shared" ca="1" si="63"/>
        <v>41933.13714347835</v>
      </c>
      <c r="AU495" s="31">
        <f t="shared" ca="1" si="63"/>
        <v>42053.985695903997</v>
      </c>
      <c r="AV495" s="31">
        <f t="shared" ca="1" si="63"/>
        <v>42053.985695903997</v>
      </c>
      <c r="AW495" s="31">
        <f t="shared" ca="1" si="63"/>
        <v>42053.985695903997</v>
      </c>
      <c r="AX495" s="31">
        <f t="shared" ca="1" si="63"/>
        <v>42053.985695903997</v>
      </c>
      <c r="AY495" s="31">
        <f t="shared" ca="1" si="63"/>
        <v>42053.985695903997</v>
      </c>
      <c r="AZ495" s="31">
        <f t="shared" ca="1" si="63"/>
        <v>42053.985695903997</v>
      </c>
      <c r="BA495" s="31">
        <f t="shared" ca="1" si="63"/>
        <v>42053.985695903997</v>
      </c>
      <c r="BB495" s="31">
        <f t="shared" ca="1" si="63"/>
        <v>42053.985695903997</v>
      </c>
      <c r="BC495" s="31">
        <f t="shared" ca="1" si="63"/>
        <v>42053.985695903997</v>
      </c>
      <c r="BD495" s="31">
        <f t="shared" ca="1" si="63"/>
        <v>42053.985695903997</v>
      </c>
      <c r="BE495" s="31">
        <f t="shared" ca="1" si="63"/>
        <v>42053.985695903997</v>
      </c>
      <c r="BF495" s="31">
        <f t="shared" ca="1" si="63"/>
        <v>42053.985695903997</v>
      </c>
      <c r="BG495" s="31">
        <f t="shared" ca="1" si="63"/>
        <v>42053.985695903997</v>
      </c>
      <c r="BH495" s="31">
        <f t="shared" ca="1" si="63"/>
        <v>42053.985695903997</v>
      </c>
      <c r="BI495" s="31">
        <f t="shared" ca="1" si="63"/>
        <v>42053.985695903997</v>
      </c>
      <c r="BJ495" s="31">
        <f t="shared" ca="1" si="63"/>
        <v>42053.985695903997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23" sqref="C23"/>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5">_xlfn._xlws.FILTER('Tx PoF'!C:C,'Tx PoF'!A:A =ZSS)</f>
        <v>DS-OFR-TRNFMR-9000014181</v>
      </c>
      <c r="C4" s="333" cm="1">
        <f t="array" ref="C4:Q4">_xlfn.XLOOKUP(B4,'Tx PoF'!C:C,'Tx PoF'!T:AH,"NF",0,1)*Pof_Sensitvity</f>
        <v>2.8634570888430252E-3</v>
      </c>
      <c r="D4" s="333">
        <v>2.8634570888430252E-3</v>
      </c>
      <c r="E4" s="333">
        <v>3.164270545141127E-3</v>
      </c>
      <c r="F4" s="333">
        <v>3.4832436595219748E-3</v>
      </c>
      <c r="G4" s="333">
        <v>3.8207186017106859E-3</v>
      </c>
      <c r="H4" s="333">
        <v>4.1770299278011394E-3</v>
      </c>
      <c r="I4" s="333">
        <v>4.5525049032269817E-3</v>
      </c>
      <c r="J4" s="333">
        <v>4.9474637945533598E-3</v>
      </c>
      <c r="K4" s="333">
        <v>5.3622201337820878E-3</v>
      </c>
      <c r="L4" s="333">
        <v>5.7970809583220559E-3</v>
      </c>
      <c r="M4" s="333">
        <v>6.2523470293308911E-3</v>
      </c>
      <c r="N4" s="333">
        <v>6.7283130307601736E-3</v>
      </c>
      <c r="O4" s="333">
        <v>7.2252677511284082E-3</v>
      </c>
      <c r="P4" s="333">
        <v>7.7434942497812704E-3</v>
      </c>
      <c r="Q4" s="333">
        <v>8.283270009179897E-3</v>
      </c>
      <c r="R4" s="333">
        <f>Q4</f>
        <v>8.283270009179897E-3</v>
      </c>
      <c r="S4" s="333">
        <f t="shared" ref="S4:AF5" si="1">R4</f>
        <v>8.283270009179897E-3</v>
      </c>
      <c r="T4" s="333">
        <f t="shared" si="1"/>
        <v>8.283270009179897E-3</v>
      </c>
      <c r="U4" s="333">
        <f t="shared" si="1"/>
        <v>8.283270009179897E-3</v>
      </c>
      <c r="V4" s="333">
        <f t="shared" si="1"/>
        <v>8.283270009179897E-3</v>
      </c>
      <c r="W4" s="333">
        <f t="shared" si="1"/>
        <v>8.283270009179897E-3</v>
      </c>
      <c r="X4" s="333">
        <f t="shared" si="1"/>
        <v>8.283270009179897E-3</v>
      </c>
      <c r="Y4" s="333">
        <f t="shared" si="1"/>
        <v>8.283270009179897E-3</v>
      </c>
      <c r="Z4" s="333">
        <f t="shared" si="1"/>
        <v>8.283270009179897E-3</v>
      </c>
      <c r="AA4" s="333">
        <f t="shared" si="1"/>
        <v>8.283270009179897E-3</v>
      </c>
      <c r="AB4" s="333">
        <f t="shared" si="1"/>
        <v>8.283270009179897E-3</v>
      </c>
      <c r="AC4" s="333">
        <f t="shared" si="1"/>
        <v>8.283270009179897E-3</v>
      </c>
      <c r="AD4" s="333">
        <f t="shared" si="1"/>
        <v>8.283270009179897E-3</v>
      </c>
      <c r="AE4" s="333">
        <f t="shared" si="1"/>
        <v>8.283270009179897E-3</v>
      </c>
      <c r="AF4" s="333">
        <f t="shared" si="1"/>
        <v>8.283270009179897E-3</v>
      </c>
    </row>
    <row r="5" spans="1:32">
      <c r="A5" s="6" t="s">
        <v>964</v>
      </c>
      <c r="B5" s="6" t="str">
        <v>DS-OFR-TRNFMR-9000016122</v>
      </c>
      <c r="C5" s="333" cm="1">
        <f t="array" ref="C5:Q5">_xlfn.XLOOKUP(B5,'Tx PoF'!C:C,'Tx PoF'!T:AH,"NF",0,1)*Pof_Sensitvity</f>
        <v>2.8634570888430252E-3</v>
      </c>
      <c r="D5" s="333">
        <v>2.8634570888430252E-3</v>
      </c>
      <c r="E5" s="333">
        <v>3.164270545141127E-3</v>
      </c>
      <c r="F5" s="333">
        <v>3.4832436595219748E-3</v>
      </c>
      <c r="G5" s="333">
        <v>3.8207186017106859E-3</v>
      </c>
      <c r="H5" s="333">
        <v>4.1770299278011394E-3</v>
      </c>
      <c r="I5" s="333">
        <v>4.5525049032269817E-3</v>
      </c>
      <c r="J5" s="333">
        <v>4.9474637945533598E-3</v>
      </c>
      <c r="K5" s="333">
        <v>5.3622201337820878E-3</v>
      </c>
      <c r="L5" s="333">
        <v>5.7970809583220559E-3</v>
      </c>
      <c r="M5" s="333">
        <v>6.2523470293308911E-3</v>
      </c>
      <c r="N5" s="333">
        <v>6.7283130307601736E-3</v>
      </c>
      <c r="O5" s="333">
        <v>7.2252677511284082E-3</v>
      </c>
      <c r="P5" s="333">
        <v>7.7434942497812704E-3</v>
      </c>
      <c r="Q5" s="333">
        <v>8.283270009179897E-3</v>
      </c>
      <c r="R5" s="333">
        <f t="shared" ref="R5:AF6" si="2">Q5</f>
        <v>8.283270009179897E-3</v>
      </c>
      <c r="S5" s="333">
        <f t="shared" si="1"/>
        <v>8.283270009179897E-3</v>
      </c>
      <c r="T5" s="333">
        <f t="shared" si="1"/>
        <v>8.283270009179897E-3</v>
      </c>
      <c r="U5" s="333">
        <f t="shared" si="1"/>
        <v>8.283270009179897E-3</v>
      </c>
      <c r="V5" s="333">
        <f t="shared" si="1"/>
        <v>8.283270009179897E-3</v>
      </c>
      <c r="W5" s="333">
        <f t="shared" si="1"/>
        <v>8.283270009179897E-3</v>
      </c>
      <c r="X5" s="333">
        <f t="shared" si="1"/>
        <v>8.283270009179897E-3</v>
      </c>
      <c r="Y5" s="333">
        <f t="shared" si="1"/>
        <v>8.283270009179897E-3</v>
      </c>
      <c r="Z5" s="333">
        <f t="shared" si="1"/>
        <v>8.283270009179897E-3</v>
      </c>
      <c r="AA5" s="333">
        <f t="shared" si="1"/>
        <v>8.283270009179897E-3</v>
      </c>
      <c r="AB5" s="333">
        <f t="shared" si="1"/>
        <v>8.283270009179897E-3</v>
      </c>
      <c r="AC5" s="333">
        <f t="shared" si="1"/>
        <v>8.283270009179897E-3</v>
      </c>
      <c r="AD5" s="333">
        <f t="shared" si="1"/>
        <v>8.283270009179897E-3</v>
      </c>
      <c r="AE5" s="333">
        <f t="shared" si="1"/>
        <v>8.283270009179897E-3</v>
      </c>
      <c r="AF5" s="333">
        <f t="shared" si="1"/>
        <v>8.283270009179897E-3</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5.7269141776860504E-3</v>
      </c>
      <c r="D10" s="333">
        <f t="shared" ref="D10:I10" si="3">SUM(D4:D9)</f>
        <v>5.7269141776860504E-3</v>
      </c>
      <c r="E10" s="333">
        <f t="shared" si="3"/>
        <v>6.3285410902822539E-3</v>
      </c>
      <c r="F10" s="333">
        <f t="shared" si="3"/>
        <v>6.9664873190439496E-3</v>
      </c>
      <c r="G10" s="333">
        <f t="shared" si="3"/>
        <v>7.6414372034213718E-3</v>
      </c>
      <c r="H10" s="333">
        <f t="shared" si="3"/>
        <v>8.3540598556022787E-3</v>
      </c>
      <c r="I10" s="333">
        <f t="shared" si="3"/>
        <v>9.1050098064539634E-3</v>
      </c>
      <c r="J10" s="333">
        <f t="shared" ref="J10:AF10" si="4">SUM(J4:J9)</f>
        <v>9.8949275891067195E-3</v>
      </c>
      <c r="K10" s="333">
        <f t="shared" si="4"/>
        <v>1.0724440267564176E-2</v>
      </c>
      <c r="L10" s="333">
        <f t="shared" si="4"/>
        <v>1.1594161916644112E-2</v>
      </c>
      <c r="M10" s="333">
        <f t="shared" si="4"/>
        <v>1.2504694058661782E-2</v>
      </c>
      <c r="N10" s="333">
        <f t="shared" si="4"/>
        <v>1.3456626061520347E-2</v>
      </c>
      <c r="O10" s="333">
        <f t="shared" si="4"/>
        <v>1.4450535502256816E-2</v>
      </c>
      <c r="P10" s="333">
        <f t="shared" si="4"/>
        <v>1.5486988499562541E-2</v>
      </c>
      <c r="Q10" s="333">
        <f t="shared" si="4"/>
        <v>1.6566540018359794E-2</v>
      </c>
      <c r="R10" s="333">
        <f t="shared" si="4"/>
        <v>1.6566540018359794E-2</v>
      </c>
      <c r="S10" s="333">
        <f t="shared" si="4"/>
        <v>1.6566540018359794E-2</v>
      </c>
      <c r="T10" s="333">
        <f t="shared" si="4"/>
        <v>1.6566540018359794E-2</v>
      </c>
      <c r="U10" s="333">
        <f t="shared" si="4"/>
        <v>1.6566540018359794E-2</v>
      </c>
      <c r="V10" s="333">
        <f t="shared" si="4"/>
        <v>1.6566540018359794E-2</v>
      </c>
      <c r="W10" s="333">
        <f t="shared" si="4"/>
        <v>1.6566540018359794E-2</v>
      </c>
      <c r="X10" s="333">
        <f t="shared" si="4"/>
        <v>1.6566540018359794E-2</v>
      </c>
      <c r="Y10" s="333">
        <f t="shared" si="4"/>
        <v>1.6566540018359794E-2</v>
      </c>
      <c r="Z10" s="333">
        <f t="shared" si="4"/>
        <v>1.6566540018359794E-2</v>
      </c>
      <c r="AA10" s="333">
        <f t="shared" si="4"/>
        <v>1.6566540018359794E-2</v>
      </c>
      <c r="AB10" s="333">
        <f t="shared" si="4"/>
        <v>1.6566540018359794E-2</v>
      </c>
      <c r="AC10" s="333">
        <f t="shared" si="4"/>
        <v>1.6566540018359794E-2</v>
      </c>
      <c r="AD10" s="333">
        <f t="shared" si="4"/>
        <v>1.6566540018359794E-2</v>
      </c>
      <c r="AE10" s="333">
        <f t="shared" si="4"/>
        <v>1.6566540018359794E-2</v>
      </c>
      <c r="AF10" s="333">
        <f t="shared" si="4"/>
        <v>1.6566540018359794E-2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2.2094434897512779E-3</v>
      </c>
      <c r="D13" s="335">
        <f t="shared" si="5"/>
        <v>2.2094434897512779E-3</v>
      </c>
      <c r="E13" s="335">
        <f t="shared" si="5"/>
        <v>2.4415511526308933E-3</v>
      </c>
      <c r="F13" s="335">
        <f t="shared" si="5"/>
        <v>2.6876708076871555E-3</v>
      </c>
      <c r="G13" s="335">
        <f t="shared" si="5"/>
        <v>2.948066473079965E-3</v>
      </c>
      <c r="H13" s="335">
        <f t="shared" si="5"/>
        <v>3.2229962922913588E-3</v>
      </c>
      <c r="I13" s="335">
        <f t="shared" si="5"/>
        <v>3.512712783329939E-3</v>
      </c>
      <c r="J13" s="335">
        <f t="shared" si="5"/>
        <v>3.8174630638773722E-3</v>
      </c>
      <c r="K13" s="335">
        <f t="shared" si="5"/>
        <v>4.1374890552262587E-3</v>
      </c>
      <c r="L13" s="335">
        <f t="shared" si="5"/>
        <v>4.4730276674412976E-3</v>
      </c>
      <c r="M13" s="335">
        <f t="shared" si="5"/>
        <v>4.824310967831715E-3</v>
      </c>
      <c r="N13" s="335">
        <f t="shared" si="5"/>
        <v>5.1915663345345493E-3</v>
      </c>
      <c r="O13" s="335">
        <f t="shared" si="5"/>
        <v>5.5750165967706792E-3</v>
      </c>
      <c r="P13" s="335">
        <f t="shared" si="5"/>
        <v>5.9748801631312283E-3</v>
      </c>
      <c r="Q13" s="335">
        <f t="shared" si="5"/>
        <v>6.3913711390832083E-3</v>
      </c>
      <c r="R13" s="335">
        <f t="shared" si="5"/>
        <v>6.3913711390832083E-3</v>
      </c>
      <c r="S13" s="335">
        <f t="shared" si="5"/>
        <v>6.3913711390832083E-3</v>
      </c>
      <c r="T13" s="335">
        <f t="shared" si="5"/>
        <v>6.3913711390832083E-3</v>
      </c>
      <c r="U13" s="335">
        <f t="shared" si="5"/>
        <v>6.3913711390832083E-3</v>
      </c>
      <c r="V13" s="335">
        <f t="shared" si="5"/>
        <v>6.3913711390832083E-3</v>
      </c>
      <c r="W13" s="335">
        <f t="shared" si="5"/>
        <v>6.3913711390832083E-3</v>
      </c>
      <c r="X13" s="335">
        <f t="shared" si="5"/>
        <v>6.3913711390832083E-3</v>
      </c>
      <c r="Y13" s="335">
        <f t="shared" si="5"/>
        <v>6.3913711390832083E-3</v>
      </c>
      <c r="Z13" s="335">
        <f t="shared" si="5"/>
        <v>6.3913711390832083E-3</v>
      </c>
      <c r="AA13" s="335">
        <f t="shared" si="5"/>
        <v>6.3913711390832083E-3</v>
      </c>
      <c r="AB13" s="335">
        <f t="shared" si="5"/>
        <v>6.3913711390832083E-3</v>
      </c>
      <c r="AC13" s="335">
        <f t="shared" si="5"/>
        <v>6.3913711390832083E-3</v>
      </c>
      <c r="AD13" s="335">
        <f t="shared" si="5"/>
        <v>6.3913711390832083E-3</v>
      </c>
      <c r="AE13" s="335">
        <f t="shared" si="5"/>
        <v>6.3913711390832083E-3</v>
      </c>
      <c r="AF13" s="335">
        <f t="shared" si="5"/>
        <v>6.3913711390832083E-3</v>
      </c>
    </row>
    <row r="14" spans="1:32">
      <c r="A14" s="4" t="s">
        <v>970</v>
      </c>
      <c r="C14" s="336">
        <f>((C4*C5+C4*C6+C4*C7+C4*C8)+(C5*C6+C5*C7+C5*C8)+(C6*C7+C6*C8)+(C7*C8))*N_2_MTTR</f>
        <v>1.921936195516875E-6</v>
      </c>
      <c r="D14" s="336">
        <f t="shared" ref="D14:AF14" si="6">((D4*D5+D4*D6+D4*D7+D4*D8)+(D5*D6+D5*D7+D5*D8)+(D6*D7+D6*D8)+(D7*D8))*N_2_MTTR</f>
        <v>1.921936195516875E-6</v>
      </c>
      <c r="E14" s="336">
        <f t="shared" si="6"/>
        <v>2.3469553346195069E-6</v>
      </c>
      <c r="F14" s="336">
        <f t="shared" si="6"/>
        <v>2.8439720101910492E-6</v>
      </c>
      <c r="G14" s="336">
        <f t="shared" si="6"/>
        <v>3.421745564482569E-6</v>
      </c>
      <c r="H14" s="336">
        <f t="shared" si="6"/>
        <v>4.0897125217597538E-6</v>
      </c>
      <c r="I14" s="336">
        <f t="shared" si="6"/>
        <v>4.8580105295314982E-6</v>
      </c>
      <c r="J14" s="336">
        <f t="shared" si="6"/>
        <v>5.7375020908287873E-6</v>
      </c>
      <c r="K14" s="336">
        <f t="shared" si="6"/>
        <v>6.7397980764795456E-6</v>
      </c>
      <c r="L14" s="336">
        <f t="shared" si="6"/>
        <v>7.8772810061925355E-6</v>
      </c>
      <c r="M14" s="336">
        <f t="shared" si="6"/>
        <v>9.1631280871428516E-6</v>
      </c>
      <c r="N14" s="336">
        <f t="shared" si="6"/>
        <v>1.0611333998631892E-5</v>
      </c>
      <c r="O14" s="336">
        <f t="shared" si="6"/>
        <v>1.22367334112963E-5</v>
      </c>
      <c r="P14" s="336">
        <f t="shared" si="6"/>
        <v>1.4055023229235128E-5</v>
      </c>
      <c r="Q14" s="336">
        <f t="shared" si="6"/>
        <v>1.6082784543343108E-5</v>
      </c>
      <c r="R14" s="336">
        <f t="shared" si="6"/>
        <v>1.6082784543343108E-5</v>
      </c>
      <c r="S14" s="336">
        <f t="shared" si="6"/>
        <v>1.6082784543343108E-5</v>
      </c>
      <c r="T14" s="336">
        <f t="shared" si="6"/>
        <v>1.6082784543343108E-5</v>
      </c>
      <c r="U14" s="336">
        <f t="shared" si="6"/>
        <v>1.6082784543343108E-5</v>
      </c>
      <c r="V14" s="336">
        <f t="shared" si="6"/>
        <v>1.6082784543343108E-5</v>
      </c>
      <c r="W14" s="336">
        <f t="shared" si="6"/>
        <v>1.6082784543343108E-5</v>
      </c>
      <c r="X14" s="336">
        <f t="shared" si="6"/>
        <v>1.6082784543343108E-5</v>
      </c>
      <c r="Y14" s="336">
        <f t="shared" si="6"/>
        <v>1.6082784543343108E-5</v>
      </c>
      <c r="Z14" s="336">
        <f t="shared" si="6"/>
        <v>1.6082784543343108E-5</v>
      </c>
      <c r="AA14" s="336">
        <f t="shared" si="6"/>
        <v>1.6082784543343108E-5</v>
      </c>
      <c r="AB14" s="336">
        <f t="shared" si="6"/>
        <v>1.6082784543343108E-5</v>
      </c>
      <c r="AC14" s="336">
        <f t="shared" si="6"/>
        <v>1.6082784543343108E-5</v>
      </c>
      <c r="AD14" s="336">
        <f t="shared" si="6"/>
        <v>1.6082784543343108E-5</v>
      </c>
      <c r="AE14" s="336">
        <f t="shared" si="6"/>
        <v>1.6082784543343108E-5</v>
      </c>
      <c r="AF14" s="336">
        <f t="shared" si="6"/>
        <v>1.6082784543343108E-5</v>
      </c>
    </row>
    <row r="15" spans="1:32">
      <c r="A15" s="4" t="s">
        <v>971</v>
      </c>
      <c r="B15" s="334"/>
      <c r="C15" s="333">
        <f>100%-C13-C14</f>
        <v>0.9977886345740532</v>
      </c>
      <c r="D15" s="333">
        <f t="shared" ref="D15:AF15" si="7">100%-D13-D14</f>
        <v>0.9977886345740532</v>
      </c>
      <c r="E15" s="333">
        <f t="shared" si="7"/>
        <v>0.99755610189203447</v>
      </c>
      <c r="F15" s="333">
        <f t="shared" si="7"/>
        <v>0.99730948522030261</v>
      </c>
      <c r="G15" s="333">
        <f t="shared" si="7"/>
        <v>0.99704851178135556</v>
      </c>
      <c r="H15" s="333">
        <f t="shared" si="7"/>
        <v>0.99677291399518686</v>
      </c>
      <c r="I15" s="333">
        <f t="shared" si="7"/>
        <v>0.9964824292061405</v>
      </c>
      <c r="J15" s="333">
        <f t="shared" si="7"/>
        <v>0.9961767994340317</v>
      </c>
      <c r="K15" s="333">
        <f t="shared" si="7"/>
        <v>0.99585577114669721</v>
      </c>
      <c r="L15" s="333">
        <f t="shared" si="7"/>
        <v>0.99551909505155256</v>
      </c>
      <c r="M15" s="333">
        <f t="shared" si="7"/>
        <v>0.99516652590408106</v>
      </c>
      <c r="N15" s="333">
        <f t="shared" si="7"/>
        <v>0.99479782233146685</v>
      </c>
      <c r="O15" s="333">
        <f t="shared" si="7"/>
        <v>0.99441274666981794</v>
      </c>
      <c r="P15" s="333">
        <f t="shared" si="7"/>
        <v>0.99401106481363954</v>
      </c>
      <c r="Q15" s="333">
        <f t="shared" si="7"/>
        <v>0.99359254607637348</v>
      </c>
      <c r="R15" s="333">
        <f t="shared" si="7"/>
        <v>0.99359254607637348</v>
      </c>
      <c r="S15" s="333">
        <f t="shared" si="7"/>
        <v>0.99359254607637348</v>
      </c>
      <c r="T15" s="333">
        <f t="shared" si="7"/>
        <v>0.99359254607637348</v>
      </c>
      <c r="U15" s="333">
        <f t="shared" si="7"/>
        <v>0.99359254607637348</v>
      </c>
      <c r="V15" s="333">
        <f t="shared" si="7"/>
        <v>0.99359254607637348</v>
      </c>
      <c r="W15" s="333">
        <f t="shared" si="7"/>
        <v>0.99359254607637348</v>
      </c>
      <c r="X15" s="333">
        <f t="shared" si="7"/>
        <v>0.99359254607637348</v>
      </c>
      <c r="Y15" s="333">
        <f t="shared" si="7"/>
        <v>0.99359254607637348</v>
      </c>
      <c r="Z15" s="333">
        <f t="shared" si="7"/>
        <v>0.99359254607637348</v>
      </c>
      <c r="AA15" s="333">
        <f t="shared" si="7"/>
        <v>0.99359254607637348</v>
      </c>
      <c r="AB15" s="333">
        <f t="shared" si="7"/>
        <v>0.99359254607637348</v>
      </c>
      <c r="AC15" s="333">
        <f t="shared" si="7"/>
        <v>0.99359254607637348</v>
      </c>
      <c r="AD15" s="333">
        <f t="shared" si="7"/>
        <v>0.99359254607637348</v>
      </c>
      <c r="AE15" s="333">
        <f t="shared" si="7"/>
        <v>0.99359254607637348</v>
      </c>
      <c r="AF15" s="333">
        <f t="shared" si="7"/>
        <v>0.99359254607637348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0.11841041035428548</v>
      </c>
      <c r="O4" s="10">
        <f ca="1"/>
        <v>0.90410995762016977</v>
      </c>
      <c r="P4" s="10">
        <f ca="1"/>
        <v>1.0983970134372529</v>
      </c>
      <c r="Q4" s="10">
        <f ca="1"/>
        <v>1.0983970134372529</v>
      </c>
      <c r="R4" s="10">
        <f ca="1"/>
        <v>1.0983970134372529</v>
      </c>
      <c r="S4" s="10">
        <f ca="1"/>
        <v>1.0983970134372529</v>
      </c>
      <c r="T4" s="10">
        <f ca="1"/>
        <v>1.0983970134372529</v>
      </c>
      <c r="U4" s="10">
        <f ca="1"/>
        <v>1.0983970134372529</v>
      </c>
      <c r="V4" s="10">
        <f ca="1"/>
        <v>1.0983970134372529</v>
      </c>
      <c r="W4" s="10">
        <f ca="1"/>
        <v>1.0983970134372529</v>
      </c>
      <c r="X4" s="10">
        <f ca="1"/>
        <v>1.0983970134372529</v>
      </c>
      <c r="Y4" s="10">
        <f ca="1"/>
        <v>1.0983970134372529</v>
      </c>
      <c r="Z4" s="10">
        <f ca="1"/>
        <v>1.0983970134372529</v>
      </c>
      <c r="AA4" s="10">
        <f ca="1"/>
        <v>1.0983970134372529</v>
      </c>
      <c r="AB4" s="10">
        <f ca="1"/>
        <v>1.0983970134372529</v>
      </c>
      <c r="AC4" s="10">
        <f ca="1"/>
        <v>1.0983970134372529</v>
      </c>
      <c r="AD4" s="10">
        <f ca="1"/>
        <v>1.0983970134372529</v>
      </c>
      <c r="AE4" s="10">
        <f ca="1"/>
        <v>1.0983970134372529</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0.56305517538265137</v>
      </c>
      <c r="C5" s="136">
        <f ca="1"/>
        <v>0.96672409741110388</v>
      </c>
      <c r="D5" s="10">
        <f ca="1"/>
        <v>5.4200806940935973</v>
      </c>
      <c r="E5" s="10">
        <f ca="1"/>
        <v>15.193871696751255</v>
      </c>
      <c r="F5" s="10">
        <f ca="1"/>
        <v>24.57954875223292</v>
      </c>
      <c r="G5" s="10">
        <f ca="1"/>
        <v>34.986516439874343</v>
      </c>
      <c r="H5" s="10">
        <f ca="1"/>
        <v>47.869489609747731</v>
      </c>
      <c r="I5" s="136">
        <f ca="1"/>
        <v>61.925176237932952</v>
      </c>
      <c r="J5" s="10">
        <f ca="1"/>
        <v>78.940074617439535</v>
      </c>
      <c r="K5" s="10">
        <f ca="1"/>
        <v>92.409957742570541</v>
      </c>
      <c r="L5" s="10">
        <f ca="1"/>
        <v>110.18966350190667</v>
      </c>
      <c r="M5" s="10">
        <f ca="1"/>
        <v>137.73911850932586</v>
      </c>
      <c r="N5" s="10">
        <f ca="1"/>
        <v>141.92146165347853</v>
      </c>
      <c r="O5" s="10">
        <f ca="1"/>
        <v>185.41413248039484</v>
      </c>
      <c r="P5" s="10">
        <f ca="1"/>
        <v>234.49475383084905</v>
      </c>
      <c r="Q5" s="10">
        <f ca="1"/>
        <v>234.49475383084905</v>
      </c>
      <c r="R5" s="10">
        <f ca="1"/>
        <v>234.49475383084905</v>
      </c>
      <c r="S5" s="10">
        <f ca="1"/>
        <v>234.49475383084905</v>
      </c>
      <c r="T5" s="10">
        <f ca="1"/>
        <v>234.49475383084905</v>
      </c>
      <c r="U5" s="10">
        <f ca="1"/>
        <v>234.49475383084905</v>
      </c>
      <c r="V5" s="10">
        <f ca="1"/>
        <v>234.49475383084905</v>
      </c>
      <c r="W5" s="10">
        <f ca="1"/>
        <v>234.49475383084905</v>
      </c>
      <c r="X5" s="10">
        <f ca="1"/>
        <v>234.49475383084905</v>
      </c>
      <c r="Y5" s="10">
        <f ca="1"/>
        <v>234.49475383084905</v>
      </c>
      <c r="Z5" s="10">
        <f ca="1"/>
        <v>234.49475383084905</v>
      </c>
      <c r="AA5" s="10">
        <f ca="1"/>
        <v>234.49475383084905</v>
      </c>
      <c r="AB5" s="10">
        <f ca="1"/>
        <v>234.49475383084905</v>
      </c>
      <c r="AC5" s="10">
        <f ca="1"/>
        <v>234.49475383084905</v>
      </c>
      <c r="AD5" s="10">
        <f ca="1"/>
        <v>234.49475383084905</v>
      </c>
      <c r="AE5" s="10">
        <f ca="1"/>
        <v>234.49475383084905</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0.50118421051069584</v>
      </c>
      <c r="C6" s="136">
        <f ca="1"/>
        <v>0.52101189493566724</v>
      </c>
      <c r="D6" s="10">
        <f ca="1"/>
        <v>0.71573698378696071</v>
      </c>
      <c r="E6" s="10">
        <f ca="1"/>
        <v>0.9435905033560551</v>
      </c>
      <c r="F6" s="10">
        <f ca="1"/>
        <v>1.1847268954542691</v>
      </c>
      <c r="G6" s="10">
        <f ca="1"/>
        <v>1.4632420337253067</v>
      </c>
      <c r="H6" s="10">
        <f ca="1"/>
        <v>1.7887037661775229</v>
      </c>
      <c r="I6" s="136">
        <f ca="1"/>
        <v>2.1653514081460039</v>
      </c>
      <c r="J6" s="10">
        <f ca="1"/>
        <v>2.6038312493773619</v>
      </c>
      <c r="K6" s="10">
        <f ca="1"/>
        <v>3.08110441388544</v>
      </c>
      <c r="L6" s="10">
        <f ca="1"/>
        <v>3.6486581731870551</v>
      </c>
      <c r="M6" s="10">
        <f ca="1"/>
        <v>4.3275802923190199</v>
      </c>
      <c r="N6" s="10">
        <f ca="1"/>
        <v>4.9751770461777944</v>
      </c>
      <c r="O6" s="10">
        <f ca="1"/>
        <v>5.9004438490224915</v>
      </c>
      <c r="P6" s="10">
        <f ca="1"/>
        <v>6.9205547940591359</v>
      </c>
      <c r="Q6" s="10">
        <f ca="1"/>
        <v>6.9205547940591359</v>
      </c>
      <c r="R6" s="10">
        <f ca="1"/>
        <v>6.9205547940591359</v>
      </c>
      <c r="S6" s="10">
        <f ca="1"/>
        <v>6.9205547940591359</v>
      </c>
      <c r="T6" s="10">
        <f ca="1"/>
        <v>6.9205547940591359</v>
      </c>
      <c r="U6" s="10">
        <f ca="1"/>
        <v>6.9205547940591359</v>
      </c>
      <c r="V6" s="10">
        <f ca="1"/>
        <v>6.9205547940591359</v>
      </c>
      <c r="W6" s="10">
        <f ca="1"/>
        <v>6.9205547940591359</v>
      </c>
      <c r="X6" s="10">
        <f ca="1"/>
        <v>6.9205547940591359</v>
      </c>
      <c r="Y6" s="10">
        <f ca="1"/>
        <v>6.9205547940591359</v>
      </c>
      <c r="Z6" s="10">
        <f ca="1"/>
        <v>6.9205547940591359</v>
      </c>
      <c r="AA6" s="10">
        <f ca="1"/>
        <v>6.9205547940591359</v>
      </c>
      <c r="AB6" s="10">
        <f ca="1"/>
        <v>6.9205547940591359</v>
      </c>
      <c r="AC6" s="10">
        <f ca="1"/>
        <v>6.9205547940591359</v>
      </c>
      <c r="AD6" s="10">
        <f ca="1"/>
        <v>6.9205547940591359</v>
      </c>
      <c r="AE6" s="10">
        <f ca="1"/>
        <v>6.9205547940591359</v>
      </c>
    </row>
    <row r="7" spans="1:32">
      <c r="A7" s="1" t="s">
        <v>975</v>
      </c>
      <c r="B7" s="11">
        <f ca="1">SUM(B4:B6)</f>
        <v>1.0642393858933472</v>
      </c>
      <c r="C7" s="11">
        <f ca="1">SUM(C4:C6)</f>
        <v>1.4877359923467712</v>
      </c>
      <c r="D7" s="11">
        <f t="shared" ref="D7:AE7" ca="1" si="0">SUM(D4:D6)</f>
        <v>6.1358176778805582</v>
      </c>
      <c r="E7" s="11">
        <f t="shared" ca="1" si="0"/>
        <v>16.137462200107311</v>
      </c>
      <c r="F7" s="11">
        <f t="shared" ca="1" si="0"/>
        <v>25.764275647687189</v>
      </c>
      <c r="G7" s="11">
        <f t="shared" ca="1" si="0"/>
        <v>36.449758473599651</v>
      </c>
      <c r="H7" s="11">
        <f t="shared" ca="1" si="0"/>
        <v>49.658193375925251</v>
      </c>
      <c r="I7" s="11">
        <f t="shared" ca="1" si="0"/>
        <v>64.090527646078954</v>
      </c>
      <c r="J7" s="11">
        <f t="shared" ca="1" si="0"/>
        <v>81.5439058668169</v>
      </c>
      <c r="K7" s="11">
        <f t="shared" ca="1" si="0"/>
        <v>95.491062156455982</v>
      </c>
      <c r="L7" s="11">
        <f t="shared" ca="1" si="0"/>
        <v>113.83832167509372</v>
      </c>
      <c r="M7" s="11">
        <f t="shared" ca="1" si="0"/>
        <v>142.06669880164489</v>
      </c>
      <c r="N7" s="11">
        <f t="shared" ca="1" si="0"/>
        <v>147.01504911001061</v>
      </c>
      <c r="O7" s="11">
        <f t="shared" ca="1" si="0"/>
        <v>192.21868628703749</v>
      </c>
      <c r="P7" s="11">
        <f t="shared" ca="1" si="0"/>
        <v>242.51370563834544</v>
      </c>
      <c r="Q7" s="11">
        <f t="shared" ca="1" si="0"/>
        <v>242.51370563834544</v>
      </c>
      <c r="R7" s="11">
        <f t="shared" ca="1" si="0"/>
        <v>242.51370563834544</v>
      </c>
      <c r="S7" s="11">
        <f t="shared" ca="1" si="0"/>
        <v>242.51370563834544</v>
      </c>
      <c r="T7" s="11">
        <f t="shared" ca="1" si="0"/>
        <v>242.51370563834544</v>
      </c>
      <c r="U7" s="11">
        <f t="shared" ca="1" si="0"/>
        <v>242.51370563834544</v>
      </c>
      <c r="V7" s="11">
        <f t="shared" ca="1" si="0"/>
        <v>242.51370563834544</v>
      </c>
      <c r="W7" s="11">
        <f t="shared" ca="1" si="0"/>
        <v>242.51370563834544</v>
      </c>
      <c r="X7" s="11">
        <f t="shared" ca="1" si="0"/>
        <v>242.51370563834544</v>
      </c>
      <c r="Y7" s="11">
        <f t="shared" ca="1" si="0"/>
        <v>242.51370563834544</v>
      </c>
      <c r="Z7" s="11">
        <f t="shared" ca="1" si="0"/>
        <v>242.51370563834544</v>
      </c>
      <c r="AA7" s="11">
        <f t="shared" ca="1" si="0"/>
        <v>242.51370563834544</v>
      </c>
      <c r="AB7" s="11">
        <f t="shared" ca="1" si="0"/>
        <v>242.51370563834544</v>
      </c>
      <c r="AC7" s="11">
        <f t="shared" ca="1" si="0"/>
        <v>242.51370563834544</v>
      </c>
      <c r="AD7" s="11">
        <f t="shared" ca="1" si="0"/>
        <v>242.51370563834544</v>
      </c>
      <c r="AE7" s="11">
        <f t="shared" ca="1" si="0"/>
        <v>242.51370563834544</v>
      </c>
      <c r="AF7" s="12"/>
    </row>
    <row r="8" spans="1:32">
      <c r="A8" s="1" t="s">
        <v>976</v>
      </c>
      <c r="B8" s="13" cm="1">
        <f t="array" aca="1" ref="B8:AE8" ca="1">Total_EUE__MWh____Option_1*Locational_VCR_MWh</f>
        <v>46015.533453133226</v>
      </c>
      <c r="C8" s="137">
        <f ca="1"/>
        <v>64326.66017880664</v>
      </c>
      <c r="D8" s="13">
        <f ca="1"/>
        <v>265300.20159123681</v>
      </c>
      <c r="E8" s="13">
        <f ca="1"/>
        <v>697750.84587231011</v>
      </c>
      <c r="F8" s="13">
        <f ca="1"/>
        <v>1113994.5614460714</v>
      </c>
      <c r="G8" s="13">
        <f ca="1"/>
        <v>1576012.9747431066</v>
      </c>
      <c r="H8" s="13">
        <f ca="1"/>
        <v>2147118.673487098</v>
      </c>
      <c r="I8" s="13">
        <f ca="1"/>
        <v>2771143.2766148876</v>
      </c>
      <c r="J8" s="13">
        <f ca="1"/>
        <v>3525791.6386583494</v>
      </c>
      <c r="K8" s="13">
        <f ca="1"/>
        <v>4128838.1386553729</v>
      </c>
      <c r="L8" s="13">
        <f ca="1"/>
        <v>4922136.0990052437</v>
      </c>
      <c r="M8" s="13">
        <f ca="1"/>
        <v>6142673.3664773665</v>
      </c>
      <c r="N8" s="13">
        <f ca="1"/>
        <v>6356629.9087465554</v>
      </c>
      <c r="O8" s="13">
        <f ca="1"/>
        <v>8311142.6868812591</v>
      </c>
      <c r="P8" s="13">
        <f ca="1"/>
        <v>10485796.412502749</v>
      </c>
      <c r="Q8" s="13">
        <f ca="1"/>
        <v>10485796.412502749</v>
      </c>
      <c r="R8" s="13">
        <f ca="1"/>
        <v>10485796.412502749</v>
      </c>
      <c r="S8" s="13">
        <f ca="1"/>
        <v>10485796.412502749</v>
      </c>
      <c r="T8" s="13">
        <f ca="1"/>
        <v>10485796.412502749</v>
      </c>
      <c r="U8" s="13">
        <f ca="1"/>
        <v>10485796.412502749</v>
      </c>
      <c r="V8" s="13">
        <f ca="1"/>
        <v>10485796.412502749</v>
      </c>
      <c r="W8" s="13">
        <f ca="1"/>
        <v>10485796.412502749</v>
      </c>
      <c r="X8" s="13">
        <f ca="1"/>
        <v>10485796.412502749</v>
      </c>
      <c r="Y8" s="13">
        <f ca="1"/>
        <v>10485796.412502749</v>
      </c>
      <c r="Z8" s="13">
        <f ca="1"/>
        <v>10485796.412502749</v>
      </c>
      <c r="AA8" s="13">
        <f ca="1"/>
        <v>10485796.412502749</v>
      </c>
      <c r="AB8" s="13">
        <f ca="1"/>
        <v>10485796.412502749</v>
      </c>
      <c r="AC8" s="13">
        <f ca="1"/>
        <v>10485796.412502749</v>
      </c>
      <c r="AD8" s="13">
        <f ca="1"/>
        <v>10485796.412502749</v>
      </c>
      <c r="AE8" s="13">
        <f ca="1"/>
        <v>10485796.412502749</v>
      </c>
    </row>
    <row r="9" spans="1:32">
      <c r="A9" s="1" t="s">
        <v>977</v>
      </c>
      <c r="B9" s="70">
        <f ca="1">(INDEX(Winter___MD___Hours,MATCH("",'E@R N'!AG6:AG29,0))-'Load Duration Curves'!$D$6)+(INDEX(Summer___MD___Hours,MATCH("",'E@R N'!AG37:AG59,0))-'Load Duration Curves'!$F$6)</f>
        <v>0.89159561510353225</v>
      </c>
      <c r="C9" s="338">
        <f ca="1">(INDEX(Winter___MD___Hours,MATCH("",'E@R N'!AH6:AH29,0))-'Load Duration Curves'!$D$6)+(INDEX(Summer___MD___Hours,MATCH("",'E@R N'!AH37:AH59,0))-'Load Duration Curves'!$F$6)</f>
        <v>0.89159561510353225</v>
      </c>
      <c r="D9" s="70">
        <f ca="1">(INDEX(Winter___MD___Hours,MATCH("",'E@R N'!AI6:AI29,0))-'Load Duration Curves'!$D$6)+(INDEX(Summer___MD___Hours,MATCH("",'E@R N'!AI37:AI59,0))-'Load Duration Curves'!$F$6)</f>
        <v>0.89159561510353225</v>
      </c>
      <c r="E9" s="70">
        <f ca="1">(INDEX(Winter___MD___Hours,MATCH("",'E@R N'!AJ6:AJ29,0))-'Load Duration Curves'!$D$6)+(INDEX(Summer___MD___Hours,MATCH("",'E@R N'!AJ37:AJ59,0))-'Load Duration Curves'!$F$6)</f>
        <v>0.89159561510353225</v>
      </c>
      <c r="F9" s="70">
        <f ca="1">(INDEX(Winter___MD___Hours,MATCH("",'E@R N'!AK6:AK29,0))-'Load Duration Curves'!$D$6)+(INDEX(Summer___MD___Hours,MATCH("",'E@R N'!AK37:AK59,0))-'Load Duration Curves'!$F$6)</f>
        <v>0.89159561510353225</v>
      </c>
      <c r="G9" s="70">
        <f ca="1">(INDEX(Winter___MD___Hours,MATCH("",'E@R N'!AL6:AL29,0))-'Load Duration Curves'!$D$6)+(INDEX(Summer___MD___Hours,MATCH("",'E@R N'!AL37:AL59,0))-'Load Duration Curves'!$F$6)</f>
        <v>0.89159561510353225</v>
      </c>
      <c r="H9" s="70">
        <f ca="1">(INDEX(Winter___MD___Hours,MATCH("",'E@R N'!AM6:AM29,0))-'Load Duration Curves'!$D$6)+(INDEX(Summer___MD___Hours,MATCH("",'E@R N'!AM37:AM59,0))-'Load Duration Curves'!$F$6)</f>
        <v>0.89159561510353225</v>
      </c>
      <c r="I9" s="70">
        <f ca="1">(INDEX(Winter___MD___Hours,MATCH("",'E@R N'!AN6:AN29,0))-'Load Duration Curves'!$D$6)+(INDEX(Summer___MD___Hours,MATCH("",'E@R N'!AN37:AN59,0))-'Load Duration Curves'!$F$6)</f>
        <v>0.89159561510353225</v>
      </c>
      <c r="J9" s="70">
        <f ca="1">(INDEX(Winter___MD___Hours,MATCH("",'E@R N'!AO6:AO29,0))-'Load Duration Curves'!$D$6)+(INDEX(Summer___MD___Hours,MATCH("",'E@R N'!AO37:AO59,0))-'Load Duration Curves'!$F$6)</f>
        <v>0.89159561510353225</v>
      </c>
      <c r="K9" s="70">
        <f ca="1">(INDEX(Winter___MD___Hours,MATCH("",'E@R N'!AP6:AP29,0))-'Load Duration Curves'!$D$6)+(INDEX(Summer___MD___Hours,MATCH("",'E@R N'!AP37:AP59,0))-'Load Duration Curves'!$F$6)</f>
        <v>0.89159561510353225</v>
      </c>
      <c r="L9" s="70">
        <f ca="1">(INDEX(Winter___MD___Hours,MATCH("",'E@R N'!AQ6:AQ29,0))-'Load Duration Curves'!$D$6)+(INDEX(Summer___MD___Hours,MATCH("",'E@R N'!AQ37:AQ59,0))-'Load Duration Curves'!$F$6)</f>
        <v>0.89159561510353225</v>
      </c>
      <c r="M9" s="70">
        <f ca="1">(INDEX(Winter___MD___Hours,MATCH("",'E@R N'!AR6:AR29,0))-'Load Duration Curves'!$D$6)+(INDEX(Summer___MD___Hours,MATCH("",'E@R N'!AR37:AR59,0))-'Load Duration Curves'!$F$6)</f>
        <v>0.89159561510353225</v>
      </c>
      <c r="N9" s="70">
        <f ca="1">(INDEX(Winter___MD___Hours,MATCH("",'E@R N'!AS6:AS29,0))-'Load Duration Curves'!$D$6)+(INDEX(Summer___MD___Hours,MATCH("",'E@R N'!AS37:AS59,0))-'Load Duration Curves'!$F$6)</f>
        <v>1.6479241840720185</v>
      </c>
      <c r="O9" s="70">
        <f ca="1">(INDEX(Winter___MD___Hours,MATCH("",'E@R N'!AT6:AT29,0))-'Load Duration Curves'!$D$6)+(INDEX(Summer___MD___Hours,MATCH("",'E@R N'!AT37:AT59,0))-'Load Duration Curves'!$F$6)</f>
        <v>2.7824170375247479</v>
      </c>
      <c r="P9" s="70">
        <f ca="1">(INDEX(Winter___MD___Hours,MATCH("",'E@R N'!AU6:AU29,0))-'Load Duration Curves'!$D$6)+(INDEX(Summer___MD___Hours,MATCH("",'E@R N'!AU37:AU59,0))-'Load Duration Curves'!$F$6)</f>
        <v>4.2950741754617212</v>
      </c>
      <c r="Q9" s="70">
        <f ca="1">(INDEX(Winter___MD___Hours,MATCH("",'E@R N'!AV6:AV29,0))-'Load Duration Curves'!$D$6)+(INDEX(Summer___MD___Hours,MATCH("",'E@R N'!AV37:AV59,0))-'Load Duration Curves'!$F$6)</f>
        <v>4.2950741754617212</v>
      </c>
      <c r="R9" s="70">
        <f ca="1">(INDEX(Winter___MD___Hours,MATCH("",'E@R N'!AW6:AW29,0))-'Load Duration Curves'!$D$6)+(INDEX(Summer___MD___Hours,MATCH("",'E@R N'!AW37:AW59,0))-'Load Duration Curves'!$F$6)</f>
        <v>4.2950741754617212</v>
      </c>
      <c r="S9" s="70">
        <f ca="1">(INDEX(Winter___MD___Hours,MATCH("",'E@R N'!AX6:AX29,0))-'Load Duration Curves'!$D$6)+(INDEX(Summer___MD___Hours,MATCH("",'E@R N'!AX37:AX59,0))-'Load Duration Curves'!$F$6)</f>
        <v>4.2950741754617212</v>
      </c>
      <c r="T9" s="70">
        <f ca="1">(INDEX(Winter___MD___Hours,MATCH("",'E@R N'!AY6:AY29,0))-'Load Duration Curves'!$D$6)+(INDEX(Summer___MD___Hours,MATCH("",'E@R N'!AY37:AY59,0))-'Load Duration Curves'!$F$6)</f>
        <v>4.2950741754617212</v>
      </c>
      <c r="U9" s="70">
        <f ca="1">(INDEX(Winter___MD___Hours,MATCH("",'E@R N'!AZ6:AZ29,0))-'Load Duration Curves'!$D$6)+(INDEX(Summer___MD___Hours,MATCH("",'E@R N'!AZ37:AZ59,0))-'Load Duration Curves'!$F$6)</f>
        <v>4.2950741754617212</v>
      </c>
      <c r="V9" s="70">
        <f ca="1">(INDEX(Winter___MD___Hours,MATCH("",'E@R N'!BA6:BA29,0))-'Load Duration Curves'!$D$6)+(INDEX(Summer___MD___Hours,MATCH("",'E@R N'!BA37:BA59,0))-'Load Duration Curves'!$F$6)</f>
        <v>4.2950741754617212</v>
      </c>
      <c r="W9" s="70">
        <f ca="1">(INDEX(Winter___MD___Hours,MATCH("",'E@R N'!BB6:BB29,0))-'Load Duration Curves'!$D$6)+(INDEX(Summer___MD___Hours,MATCH("",'E@R N'!BB37:BB59,0))-'Load Duration Curves'!$F$6)</f>
        <v>4.2950741754617212</v>
      </c>
      <c r="X9" s="70">
        <f ca="1">(INDEX(Winter___MD___Hours,MATCH("",'E@R N'!BC6:BC29,0))-'Load Duration Curves'!$D$6)+(INDEX(Summer___MD___Hours,MATCH("",'E@R N'!BC37:BC59,0))-'Load Duration Curves'!$F$6)</f>
        <v>4.2950741754617212</v>
      </c>
      <c r="Y9" s="70">
        <f ca="1">(INDEX(Winter___MD___Hours,MATCH("",'E@R N'!BD6:BD29,0))-'Load Duration Curves'!$D$6)+(INDEX(Summer___MD___Hours,MATCH("",'E@R N'!BD37:BD59,0))-'Load Duration Curves'!$F$6)</f>
        <v>4.2950741754617212</v>
      </c>
      <c r="Z9" s="70">
        <f ca="1">(INDEX(Winter___MD___Hours,MATCH("",'E@R N'!BE6:BE29,0))-'Load Duration Curves'!$D$6)+(INDEX(Summer___MD___Hours,MATCH("",'E@R N'!BE37:BE59,0))-'Load Duration Curves'!$F$6)</f>
        <v>4.2950741754617212</v>
      </c>
      <c r="AA9" s="70">
        <f ca="1">(INDEX(Winter___MD___Hours,MATCH("",'E@R N'!BF6:BF29,0))-'Load Duration Curves'!$D$6)+(INDEX(Summer___MD___Hours,MATCH("",'E@R N'!BF37:BF59,0))-'Load Duration Curves'!$F$6)</f>
        <v>4.2950741754617212</v>
      </c>
      <c r="AB9" s="70">
        <f ca="1">(INDEX(Winter___MD___Hours,MATCH("",'E@R N'!BG6:BG29,0))-'Load Duration Curves'!$D$6)+(INDEX(Summer___MD___Hours,MATCH("",'E@R N'!BG37:BG59,0))-'Load Duration Curves'!$F$6)</f>
        <v>4.2950741754617212</v>
      </c>
      <c r="AC9" s="70">
        <f ca="1">(INDEX(Winter___MD___Hours,MATCH("",'E@R N'!BH6:BH29,0))-'Load Duration Curves'!$D$6)+(INDEX(Summer___MD___Hours,MATCH("",'E@R N'!BH37:BH59,0))-'Load Duration Curves'!$F$6)</f>
        <v>4.2950741754617212</v>
      </c>
      <c r="AD9" s="70">
        <f ca="1">(INDEX(Winter___MD___Hours,MATCH("",'E@R N'!BI6:BI29,0))-'Load Duration Curves'!$D$6)+(INDEX(Summer___MD___Hours,MATCH("",'E@R N'!BI37:BI59,0))-'Load Duration Curves'!$F$6)</f>
        <v>4.2950741754617212</v>
      </c>
      <c r="AE9" s="70">
        <f ca="1">(INDEX(Winter___MD___Hours,MATCH("",'E@R N'!BJ6:BJ29,0))-'Load Duration Curves'!$D$6)+(INDEX(Summer___MD___Hours,MATCH("",'E@R N'!BJ37:BJ59,0))-'Load Duration Curves'!$F$6)</f>
        <v>4.2950741754617212</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0.56305517538265137</v>
      </c>
      <c r="C13" s="136">
        <f ca="1"/>
        <v>0.96672409741110388</v>
      </c>
      <c r="D13" s="10">
        <f ca="1"/>
        <v>5.4200806940935973</v>
      </c>
      <c r="E13" s="10">
        <f ca="1"/>
        <v>15.193871696751255</v>
      </c>
      <c r="F13" s="10">
        <f ca="1"/>
        <v>1.8925242859624163</v>
      </c>
      <c r="G13" s="10">
        <f ca="1"/>
        <v>3.7990896838465495</v>
      </c>
      <c r="H13" s="10">
        <f ca="1"/>
        <v>6.9486824750208864</v>
      </c>
      <c r="I13" s="136">
        <f ca="1"/>
        <v>10.975776380501882</v>
      </c>
      <c r="J13" s="10">
        <f ca="1"/>
        <v>16.65586155776478</v>
      </c>
      <c r="K13" s="10">
        <f ca="1"/>
        <v>21.041559682216015</v>
      </c>
      <c r="L13" s="10">
        <f ca="1"/>
        <v>27.164188182246875</v>
      </c>
      <c r="M13" s="10">
        <f ca="1"/>
        <v>38.828755462695192</v>
      </c>
      <c r="N13" s="10">
        <f ca="1"/>
        <v>38.051935323904516</v>
      </c>
      <c r="O13" s="10">
        <f ca="1"/>
        <v>59.002160717854615</v>
      </c>
      <c r="P13" s="10">
        <f ca="1"/>
        <v>86.360412965773236</v>
      </c>
      <c r="Q13" s="10">
        <f ca="1"/>
        <v>86.360412965773236</v>
      </c>
      <c r="R13" s="10">
        <f ca="1"/>
        <v>86.360412965773236</v>
      </c>
      <c r="S13" s="10">
        <f ca="1"/>
        <v>86.360412965773236</v>
      </c>
      <c r="T13" s="10">
        <f ca="1"/>
        <v>86.360412965773236</v>
      </c>
      <c r="U13" s="10">
        <f ca="1"/>
        <v>86.360412965773236</v>
      </c>
      <c r="V13" s="10">
        <f ca="1"/>
        <v>86.360412965773236</v>
      </c>
      <c r="W13" s="10">
        <f ca="1"/>
        <v>86.360412965773236</v>
      </c>
      <c r="X13" s="10">
        <f ca="1"/>
        <v>86.360412965773236</v>
      </c>
      <c r="Y13" s="10">
        <f ca="1"/>
        <v>86.360412965773236</v>
      </c>
      <c r="Z13" s="10">
        <f ca="1"/>
        <v>86.360412965773236</v>
      </c>
      <c r="AA13" s="10">
        <f ca="1"/>
        <v>86.360412965773236</v>
      </c>
      <c r="AB13" s="10">
        <f ca="1"/>
        <v>86.360412965773236</v>
      </c>
      <c r="AC13" s="10">
        <f ca="1"/>
        <v>86.360412965773236</v>
      </c>
      <c r="AD13" s="10">
        <f ca="1"/>
        <v>86.360412965773236</v>
      </c>
      <c r="AE13" s="10">
        <f ca="1"/>
        <v>86.360412965773236</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0.50118421051069584</v>
      </c>
      <c r="C14" s="136">
        <f ca="1"/>
        <v>0.52101189493566724</v>
      </c>
      <c r="D14" s="10">
        <f ca="1"/>
        <v>0.71573698378696071</v>
      </c>
      <c r="E14" s="10">
        <f ca="1"/>
        <v>0.9435905033560551</v>
      </c>
      <c r="F14" s="10">
        <f ca="1"/>
        <v>0.9488128020140556</v>
      </c>
      <c r="G14" s="10">
        <f ca="1"/>
        <v>1.1812745981518376</v>
      </c>
      <c r="H14" s="10">
        <f ca="1"/>
        <v>1.4537656100815297</v>
      </c>
      <c r="I14" s="136">
        <f ca="1"/>
        <v>1.7697762320081245</v>
      </c>
      <c r="J14" s="10">
        <f ca="1"/>
        <v>2.1391522359267499</v>
      </c>
      <c r="K14" s="10">
        <f ca="1"/>
        <v>2.5380010263514978</v>
      </c>
      <c r="L14" s="10">
        <f ca="1"/>
        <v>3.0169013651434526</v>
      </c>
      <c r="M14" s="10">
        <f ca="1"/>
        <v>3.5959761466270526</v>
      </c>
      <c r="N14" s="10">
        <f ca="1"/>
        <v>4.1315088613307216</v>
      </c>
      <c r="O14" s="10">
        <f ca="1"/>
        <v>4.9314126919944412</v>
      </c>
      <c r="P14" s="10">
        <f ca="1"/>
        <v>5.8117185395695916</v>
      </c>
      <c r="Q14" s="10">
        <f ca="1"/>
        <v>5.8117185395695916</v>
      </c>
      <c r="R14" s="10">
        <f ca="1"/>
        <v>5.8117185395695916</v>
      </c>
      <c r="S14" s="10">
        <f ca="1"/>
        <v>5.8117185395695916</v>
      </c>
      <c r="T14" s="10">
        <f ca="1"/>
        <v>5.8117185395695916</v>
      </c>
      <c r="U14" s="10">
        <f ca="1"/>
        <v>5.8117185395695916</v>
      </c>
      <c r="V14" s="10">
        <f ca="1"/>
        <v>5.8117185395695916</v>
      </c>
      <c r="W14" s="10">
        <f ca="1"/>
        <v>5.8117185395695916</v>
      </c>
      <c r="X14" s="10">
        <f ca="1"/>
        <v>5.8117185395695916</v>
      </c>
      <c r="Y14" s="10">
        <f ca="1"/>
        <v>5.8117185395695916</v>
      </c>
      <c r="Z14" s="10">
        <f ca="1"/>
        <v>5.8117185395695916</v>
      </c>
      <c r="AA14" s="10">
        <f ca="1"/>
        <v>5.8117185395695916</v>
      </c>
      <c r="AB14" s="10">
        <f ca="1"/>
        <v>5.8117185395695916</v>
      </c>
      <c r="AC14" s="10">
        <f ca="1"/>
        <v>5.8117185395695916</v>
      </c>
      <c r="AD14" s="10">
        <f ca="1"/>
        <v>5.8117185395695916</v>
      </c>
      <c r="AE14" s="10">
        <f ca="1"/>
        <v>5.8117185395695916</v>
      </c>
    </row>
    <row r="15" spans="1:32">
      <c r="A15" s="1" t="s">
        <v>978</v>
      </c>
      <c r="B15" s="11">
        <f t="shared" ref="B15:AE15" ca="1" si="1">SUM(B12:B14)</f>
        <v>1.0642393858933472</v>
      </c>
      <c r="C15" s="11">
        <f t="shared" ca="1" si="1"/>
        <v>1.4877359923467712</v>
      </c>
      <c r="D15" s="11">
        <f t="shared" ca="1" si="1"/>
        <v>6.1358176778805582</v>
      </c>
      <c r="E15" s="11">
        <f t="shared" ca="1" si="1"/>
        <v>16.137462200107311</v>
      </c>
      <c r="F15" s="11">
        <f t="shared" ca="1" si="1"/>
        <v>2.8413370879764717</v>
      </c>
      <c r="G15" s="11">
        <f t="shared" ca="1" si="1"/>
        <v>4.9803642819983871</v>
      </c>
      <c r="H15" s="11">
        <f t="shared" ca="1" si="1"/>
        <v>8.4024480851024155</v>
      </c>
      <c r="I15" s="11">
        <f t="shared" ca="1" si="1"/>
        <v>12.745552612510007</v>
      </c>
      <c r="J15" s="11">
        <f t="shared" ca="1" si="1"/>
        <v>18.795013793691531</v>
      </c>
      <c r="K15" s="11">
        <f t="shared" ca="1" si="1"/>
        <v>23.579560708567513</v>
      </c>
      <c r="L15" s="11">
        <f t="shared" ca="1" si="1"/>
        <v>30.181089547390329</v>
      </c>
      <c r="M15" s="11">
        <f t="shared" ca="1" si="1"/>
        <v>42.424731609322244</v>
      </c>
      <c r="N15" s="11">
        <f t="shared" ca="1" si="1"/>
        <v>42.183444185235238</v>
      </c>
      <c r="O15" s="11">
        <f t="shared" ca="1" si="1"/>
        <v>63.933573409849053</v>
      </c>
      <c r="P15" s="11">
        <f t="shared" ca="1" si="1"/>
        <v>92.172131505342833</v>
      </c>
      <c r="Q15" s="11">
        <f t="shared" ca="1" si="1"/>
        <v>92.172131505342833</v>
      </c>
      <c r="R15" s="11">
        <f t="shared" ca="1" si="1"/>
        <v>92.172131505342833</v>
      </c>
      <c r="S15" s="11">
        <f t="shared" ca="1" si="1"/>
        <v>92.172131505342833</v>
      </c>
      <c r="T15" s="11">
        <f t="shared" ca="1" si="1"/>
        <v>92.172131505342833</v>
      </c>
      <c r="U15" s="11">
        <f t="shared" ca="1" si="1"/>
        <v>92.172131505342833</v>
      </c>
      <c r="V15" s="11">
        <f t="shared" ca="1" si="1"/>
        <v>92.172131505342833</v>
      </c>
      <c r="W15" s="11">
        <f t="shared" ca="1" si="1"/>
        <v>92.172131505342833</v>
      </c>
      <c r="X15" s="11">
        <f t="shared" ca="1" si="1"/>
        <v>92.172131505342833</v>
      </c>
      <c r="Y15" s="11">
        <f t="shared" ca="1" si="1"/>
        <v>92.172131505342833</v>
      </c>
      <c r="Z15" s="11">
        <f t="shared" ca="1" si="1"/>
        <v>92.172131505342833</v>
      </c>
      <c r="AA15" s="11">
        <f t="shared" ca="1" si="1"/>
        <v>92.172131505342833</v>
      </c>
      <c r="AB15" s="11">
        <f t="shared" ca="1" si="1"/>
        <v>92.172131505342833</v>
      </c>
      <c r="AC15" s="11">
        <f t="shared" ca="1" si="1"/>
        <v>92.172131505342833</v>
      </c>
      <c r="AD15" s="11">
        <f t="shared" ca="1" si="1"/>
        <v>92.172131505342833</v>
      </c>
      <c r="AE15" s="11">
        <f t="shared" ca="1" si="1"/>
        <v>92.172131505342833</v>
      </c>
      <c r="AF15" s="12"/>
    </row>
    <row r="16" spans="1:32">
      <c r="A16" s="1" t="s">
        <v>979</v>
      </c>
      <c r="B16" s="13" cm="1">
        <f t="array" aca="1" ref="B16:AE16" ca="1">Total_EUE__MWh____Option_2*Locational_VCR_MWh</f>
        <v>46015.533453133226</v>
      </c>
      <c r="C16" s="137">
        <f ca="1"/>
        <v>64326.66017880664</v>
      </c>
      <c r="D16" s="13">
        <f ca="1"/>
        <v>265300.20159123681</v>
      </c>
      <c r="E16" s="13">
        <f ca="1"/>
        <v>697750.84587231011</v>
      </c>
      <c r="F16" s="13">
        <f ca="1"/>
        <v>122853.60188361997</v>
      </c>
      <c r="G16" s="13">
        <f ca="1"/>
        <v>215340.76098368841</v>
      </c>
      <c r="H16" s="13">
        <f ca="1"/>
        <v>363304.66253481893</v>
      </c>
      <c r="I16" s="137">
        <f ca="1"/>
        <v>551091.61565873423</v>
      </c>
      <c r="J16" s="13">
        <f ca="1"/>
        <v>812657.93903100793</v>
      </c>
      <c r="K16" s="13">
        <f ca="1"/>
        <v>1019531.9577319329</v>
      </c>
      <c r="L16" s="13">
        <f ca="1"/>
        <v>1304968.5570076504</v>
      </c>
      <c r="M16" s="13">
        <f ca="1"/>
        <v>1834358.5874434137</v>
      </c>
      <c r="N16" s="13">
        <f ca="1"/>
        <v>1823925.8129360355</v>
      </c>
      <c r="O16" s="13">
        <f ca="1"/>
        <v>2764356.8965921397</v>
      </c>
      <c r="P16" s="13">
        <f ca="1"/>
        <v>3985334.3683295567</v>
      </c>
      <c r="Q16" s="13">
        <f ca="1"/>
        <v>3985334.3683295567</v>
      </c>
      <c r="R16" s="13">
        <f ca="1"/>
        <v>3985334.3683295567</v>
      </c>
      <c r="S16" s="13">
        <f ca="1"/>
        <v>3985334.3683295567</v>
      </c>
      <c r="T16" s="13">
        <f ca="1"/>
        <v>3985334.3683295567</v>
      </c>
      <c r="U16" s="13">
        <f ca="1"/>
        <v>3985334.3683295567</v>
      </c>
      <c r="V16" s="13">
        <f ca="1"/>
        <v>3985334.3683295567</v>
      </c>
      <c r="W16" s="13">
        <f ca="1"/>
        <v>3985334.3683295567</v>
      </c>
      <c r="X16" s="13">
        <f ca="1"/>
        <v>3985334.3683295567</v>
      </c>
      <c r="Y16" s="13">
        <f ca="1"/>
        <v>3985334.3683295567</v>
      </c>
      <c r="Z16" s="13">
        <f ca="1"/>
        <v>3985334.3683295567</v>
      </c>
      <c r="AA16" s="13">
        <f ca="1"/>
        <v>3985334.3683295567</v>
      </c>
      <c r="AB16" s="13">
        <f ca="1"/>
        <v>3985334.3683295567</v>
      </c>
      <c r="AC16" s="13">
        <f ca="1"/>
        <v>3985334.3683295567</v>
      </c>
      <c r="AD16" s="13">
        <f ca="1"/>
        <v>3985334.3683295567</v>
      </c>
      <c r="AE16" s="13">
        <f ca="1"/>
        <v>3985334.3683295567</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0.56305517538265137</v>
      </c>
      <c r="C20" s="136">
        <f ca="1"/>
        <v>0.96672409741110388</v>
      </c>
      <c r="D20" s="10">
        <f ca="1"/>
        <v>5.4200806940935973</v>
      </c>
      <c r="E20" s="10">
        <f ca="1"/>
        <v>4.540936039032669</v>
      </c>
      <c r="F20" s="10">
        <f ca="1"/>
        <v>0.29316195472434958</v>
      </c>
      <c r="G20" s="10">
        <f ca="1"/>
        <v>0.57222774726223857</v>
      </c>
      <c r="H20" s="10">
        <f ca="1"/>
        <v>1.1529777158733092</v>
      </c>
      <c r="I20" s="136">
        <f ca="1"/>
        <v>2.1936047751905678</v>
      </c>
      <c r="J20" s="10">
        <f ca="1"/>
        <v>4.0587813894162208</v>
      </c>
      <c r="K20" s="10">
        <f ca="1"/>
        <v>5.6427617862777906</v>
      </c>
      <c r="L20" s="10">
        <f ca="1"/>
        <v>8.1314480307677268</v>
      </c>
      <c r="M20" s="10">
        <f ca="1"/>
        <v>13.687111043027317</v>
      </c>
      <c r="N20" s="10">
        <f ca="1"/>
        <v>12.735621577911118</v>
      </c>
      <c r="O20" s="10">
        <f ca="1"/>
        <v>23.854490197023154</v>
      </c>
      <c r="P20" s="10">
        <f ca="1"/>
        <v>40.979829645727726</v>
      </c>
      <c r="Q20" s="10">
        <f ca="1"/>
        <v>40.979829645727726</v>
      </c>
      <c r="R20" s="10">
        <f ca="1"/>
        <v>40.979829645727726</v>
      </c>
      <c r="S20" s="10">
        <f ca="1"/>
        <v>40.979829645727726</v>
      </c>
      <c r="T20" s="10">
        <f ca="1"/>
        <v>40.979829645727726</v>
      </c>
      <c r="U20" s="10">
        <f ca="1"/>
        <v>40.979829645727726</v>
      </c>
      <c r="V20" s="10">
        <f ca="1"/>
        <v>40.979829645727726</v>
      </c>
      <c r="W20" s="10">
        <f ca="1"/>
        <v>40.979829645727726</v>
      </c>
      <c r="X20" s="10">
        <f ca="1"/>
        <v>40.979829645727726</v>
      </c>
      <c r="Y20" s="10">
        <f ca="1"/>
        <v>40.979829645727726</v>
      </c>
      <c r="Z20" s="10">
        <f ca="1"/>
        <v>40.979829645727726</v>
      </c>
      <c r="AA20" s="10">
        <f ca="1"/>
        <v>40.979829645727726</v>
      </c>
      <c r="AB20" s="10">
        <f ca="1"/>
        <v>40.979829645727726</v>
      </c>
      <c r="AC20" s="10">
        <f ca="1"/>
        <v>40.979829645727726</v>
      </c>
      <c r="AD20" s="10">
        <f ca="1"/>
        <v>40.979829645727726</v>
      </c>
      <c r="AE20" s="10">
        <f ca="1"/>
        <v>40.979829645727726</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0.50118421051069584</v>
      </c>
      <c r="C21" s="136">
        <f ca="1"/>
        <v>0.52101189493566724</v>
      </c>
      <c r="D21" s="10">
        <f ca="1"/>
        <v>0.71573698378696071</v>
      </c>
      <c r="E21" s="10">
        <f ca="1"/>
        <v>0.84555091129553028</v>
      </c>
      <c r="F21" s="10">
        <f ca="1"/>
        <v>0.83085575529394862</v>
      </c>
      <c r="G21" s="10">
        <f ca="1"/>
        <v>1.0402908803651032</v>
      </c>
      <c r="H21" s="10">
        <f ca="1"/>
        <v>1.2862965320335336</v>
      </c>
      <c r="I21" s="136">
        <f ca="1"/>
        <v>1.5719886439391839</v>
      </c>
      <c r="J21" s="10">
        <f ca="1"/>
        <v>1.9068127292014445</v>
      </c>
      <c r="K21" s="10">
        <f ca="1"/>
        <v>2.2664493325845272</v>
      </c>
      <c r="L21" s="10">
        <f ca="1"/>
        <v>2.7010229611216512</v>
      </c>
      <c r="M21" s="10">
        <f ca="1"/>
        <v>3.230174073781066</v>
      </c>
      <c r="N21" s="10">
        <f ca="1"/>
        <v>3.7096747689071838</v>
      </c>
      <c r="O21" s="10">
        <f ca="1"/>
        <v>4.4468971134804143</v>
      </c>
      <c r="P21" s="10">
        <f ca="1"/>
        <v>5.2573004123248186</v>
      </c>
      <c r="Q21" s="10">
        <f ca="1"/>
        <v>5.2573004123248186</v>
      </c>
      <c r="R21" s="10">
        <f ca="1"/>
        <v>5.2573004123248186</v>
      </c>
      <c r="S21" s="10">
        <f ca="1"/>
        <v>5.2573004123248186</v>
      </c>
      <c r="T21" s="10">
        <f ca="1"/>
        <v>5.2573004123248186</v>
      </c>
      <c r="U21" s="10">
        <f ca="1"/>
        <v>5.2573004123248186</v>
      </c>
      <c r="V21" s="10">
        <f ca="1"/>
        <v>5.2573004123248186</v>
      </c>
      <c r="W21" s="10">
        <f ca="1"/>
        <v>5.2573004123248186</v>
      </c>
      <c r="X21" s="10">
        <f ca="1"/>
        <v>5.2573004123248186</v>
      </c>
      <c r="Y21" s="10">
        <f ca="1"/>
        <v>5.2573004123248186</v>
      </c>
      <c r="Z21" s="10">
        <f ca="1"/>
        <v>5.2573004123248186</v>
      </c>
      <c r="AA21" s="10">
        <f ca="1"/>
        <v>5.2573004123248186</v>
      </c>
      <c r="AB21" s="10">
        <f ca="1"/>
        <v>5.2573004123248186</v>
      </c>
      <c r="AC21" s="10">
        <f ca="1"/>
        <v>5.2573004123248186</v>
      </c>
      <c r="AD21" s="10">
        <f ca="1"/>
        <v>5.2573004123248186</v>
      </c>
      <c r="AE21" s="10">
        <f ca="1"/>
        <v>5.2573004123248186</v>
      </c>
    </row>
    <row r="22" spans="1:34">
      <c r="A22" s="1" t="s">
        <v>980</v>
      </c>
      <c r="B22" s="11">
        <f t="shared" ref="B22:AE22" ca="1" si="2">SUM(B19:B21)</f>
        <v>1.0642393858933472</v>
      </c>
      <c r="C22" s="11">
        <f t="shared" ca="1" si="2"/>
        <v>1.4877359923467712</v>
      </c>
      <c r="D22" s="11">
        <f t="shared" ca="1" si="2"/>
        <v>6.1358176778805582</v>
      </c>
      <c r="E22" s="11">
        <f t="shared" ca="1" si="2"/>
        <v>5.3864869503281989</v>
      </c>
      <c r="F22" s="11">
        <f t="shared" ca="1" si="2"/>
        <v>1.1240177100182982</v>
      </c>
      <c r="G22" s="11">
        <f t="shared" ca="1" si="2"/>
        <v>1.6125186276273418</v>
      </c>
      <c r="H22" s="11">
        <f t="shared" ca="1" si="2"/>
        <v>2.4392742479068428</v>
      </c>
      <c r="I22" s="11">
        <f t="shared" ca="1" si="2"/>
        <v>3.7655934191297518</v>
      </c>
      <c r="J22" s="11">
        <f t="shared" ca="1" si="2"/>
        <v>5.9655941186176653</v>
      </c>
      <c r="K22" s="11">
        <f t="shared" ca="1" si="2"/>
        <v>7.9092111188623182</v>
      </c>
      <c r="L22" s="11">
        <f t="shared" ca="1" si="2"/>
        <v>10.832470991889378</v>
      </c>
      <c r="M22" s="11">
        <f t="shared" ca="1" si="2"/>
        <v>16.917285116808383</v>
      </c>
      <c r="N22" s="11">
        <f t="shared" ca="1" si="2"/>
        <v>16.445296346818303</v>
      </c>
      <c r="O22" s="11">
        <f t="shared" ca="1" si="2"/>
        <v>28.301387310503568</v>
      </c>
      <c r="P22" s="11">
        <f t="shared" ca="1" si="2"/>
        <v>46.237130058052543</v>
      </c>
      <c r="Q22" s="11">
        <f t="shared" ca="1" si="2"/>
        <v>46.237130058052543</v>
      </c>
      <c r="R22" s="11">
        <f t="shared" ca="1" si="2"/>
        <v>46.237130058052543</v>
      </c>
      <c r="S22" s="11">
        <f t="shared" ca="1" si="2"/>
        <v>46.237130058052543</v>
      </c>
      <c r="T22" s="11">
        <f t="shared" ca="1" si="2"/>
        <v>46.237130058052543</v>
      </c>
      <c r="U22" s="11">
        <f t="shared" ca="1" si="2"/>
        <v>46.237130058052543</v>
      </c>
      <c r="V22" s="11">
        <f t="shared" ca="1" si="2"/>
        <v>46.237130058052543</v>
      </c>
      <c r="W22" s="11">
        <f t="shared" ca="1" si="2"/>
        <v>46.237130058052543</v>
      </c>
      <c r="X22" s="11">
        <f t="shared" ca="1" si="2"/>
        <v>46.237130058052543</v>
      </c>
      <c r="Y22" s="11">
        <f t="shared" ca="1" si="2"/>
        <v>46.237130058052543</v>
      </c>
      <c r="Z22" s="11">
        <f t="shared" ca="1" si="2"/>
        <v>46.237130058052543</v>
      </c>
      <c r="AA22" s="11">
        <f t="shared" ca="1" si="2"/>
        <v>46.237130058052543</v>
      </c>
      <c r="AB22" s="11">
        <f t="shared" ca="1" si="2"/>
        <v>46.237130058052543</v>
      </c>
      <c r="AC22" s="11">
        <f t="shared" ca="1" si="2"/>
        <v>46.237130058052543</v>
      </c>
      <c r="AD22" s="11">
        <f t="shared" ca="1" si="2"/>
        <v>46.237130058052543</v>
      </c>
      <c r="AE22" s="11">
        <f t="shared" ca="1" si="2"/>
        <v>46.237130058052543</v>
      </c>
      <c r="AF22" s="12"/>
    </row>
    <row r="23" spans="1:34">
      <c r="A23" s="1" t="s">
        <v>981</v>
      </c>
      <c r="B23" s="13" cm="1">
        <f t="array" aca="1" ref="B23:AE23" ca="1">Total_EUE__MWh____Option_3*Locational_VCR_MWh</f>
        <v>46015.533453133226</v>
      </c>
      <c r="C23" s="137">
        <f ca="1"/>
        <v>64326.66017880664</v>
      </c>
      <c r="D23" s="13">
        <f ca="1"/>
        <v>265300.20159123681</v>
      </c>
      <c r="E23" s="13">
        <f ca="1"/>
        <v>232900.67417457176</v>
      </c>
      <c r="F23" s="13">
        <f ca="1"/>
        <v>48600.225872907649</v>
      </c>
      <c r="G23" s="13">
        <f ca="1"/>
        <v>69722.00600441081</v>
      </c>
      <c r="H23" s="13">
        <f ca="1"/>
        <v>105469.22735969133</v>
      </c>
      <c r="I23" s="137">
        <f ca="1"/>
        <v>162816.55447605118</v>
      </c>
      <c r="J23" s="13">
        <f ca="1"/>
        <v>257940.08319156122</v>
      </c>
      <c r="K23" s="13">
        <f ca="1"/>
        <v>341978.10535117256</v>
      </c>
      <c r="L23" s="13">
        <f ca="1"/>
        <v>468373.88083411369</v>
      </c>
      <c r="M23" s="13">
        <f ca="1"/>
        <v>731468.79315618775</v>
      </c>
      <c r="N23" s="13">
        <f ca="1"/>
        <v>711060.96450140583</v>
      </c>
      <c r="O23" s="13">
        <f ca="1"/>
        <v>1223694.0784364727</v>
      </c>
      <c r="P23" s="13">
        <f ca="1"/>
        <v>1999198.8956293042</v>
      </c>
      <c r="Q23" s="13">
        <f ca="1"/>
        <v>1999198.8956293042</v>
      </c>
      <c r="R23" s="13">
        <f ca="1"/>
        <v>1999198.8956293042</v>
      </c>
      <c r="S23" s="13">
        <f ca="1"/>
        <v>1999198.8956293042</v>
      </c>
      <c r="T23" s="13">
        <f ca="1"/>
        <v>1999198.8956293042</v>
      </c>
      <c r="U23" s="13">
        <f ca="1"/>
        <v>1999198.8956293042</v>
      </c>
      <c r="V23" s="13">
        <f ca="1"/>
        <v>1999198.8956293042</v>
      </c>
      <c r="W23" s="13">
        <f ca="1"/>
        <v>1999198.8956293042</v>
      </c>
      <c r="X23" s="13">
        <f ca="1"/>
        <v>1999198.8956293042</v>
      </c>
      <c r="Y23" s="13">
        <f ca="1"/>
        <v>1999198.8956293042</v>
      </c>
      <c r="Z23" s="13">
        <f ca="1"/>
        <v>1999198.8956293042</v>
      </c>
      <c r="AA23" s="13">
        <f ca="1"/>
        <v>1999198.8956293042</v>
      </c>
      <c r="AB23" s="13">
        <f ca="1"/>
        <v>1999198.8956293042</v>
      </c>
      <c r="AC23" s="13">
        <f ca="1"/>
        <v>1999198.8956293042</v>
      </c>
      <c r="AD23" s="13">
        <f ca="1"/>
        <v>1999198.8956293042</v>
      </c>
      <c r="AE23" s="13">
        <f ca="1"/>
        <v>1999198.8956293042</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0.56305517538265137</v>
      </c>
      <c r="C27" s="136">
        <f ca="1"/>
        <v>0.96672409741110388</v>
      </c>
      <c r="D27" s="10">
        <f ca="1"/>
        <v>5.4200806940935973</v>
      </c>
      <c r="E27" s="10">
        <f ca="1"/>
        <v>0</v>
      </c>
      <c r="F27" s="10">
        <f ca="1"/>
        <v>0</v>
      </c>
      <c r="G27" s="10">
        <f ca="1"/>
        <v>0</v>
      </c>
      <c r="H27" s="10">
        <f ca="1"/>
        <v>0</v>
      </c>
      <c r="I27" s="136">
        <f ca="1"/>
        <v>0</v>
      </c>
      <c r="J27" s="10">
        <f ca="1"/>
        <v>0</v>
      </c>
      <c r="K27" s="10">
        <f ca="1"/>
        <v>0</v>
      </c>
      <c r="L27" s="10">
        <f ca="1"/>
        <v>6.1378297460277457E-4</v>
      </c>
      <c r="M27" s="10">
        <f ca="1"/>
        <v>3.6219106067154863E-3</v>
      </c>
      <c r="N27" s="10">
        <f ca="1"/>
        <v>1.0096838374050841E-2</v>
      </c>
      <c r="O27" s="10">
        <f ca="1"/>
        <v>2.4336584162338727E-2</v>
      </c>
      <c r="P27" s="10">
        <f ca="1"/>
        <v>2.8974078918653383E-2</v>
      </c>
      <c r="Q27" s="10">
        <f ca="1"/>
        <v>2.8974078918653383E-2</v>
      </c>
      <c r="R27" s="10">
        <f ca="1"/>
        <v>2.8974078918653383E-2</v>
      </c>
      <c r="S27" s="10">
        <f ca="1"/>
        <v>2.8974078918653383E-2</v>
      </c>
      <c r="T27" s="10">
        <f ca="1"/>
        <v>2.8974078918653383E-2</v>
      </c>
      <c r="U27" s="10">
        <f ca="1"/>
        <v>2.8974078918653383E-2</v>
      </c>
      <c r="V27" s="10">
        <f ca="1"/>
        <v>2.8974078918653383E-2</v>
      </c>
      <c r="W27" s="10">
        <f ca="1"/>
        <v>2.8974078918653383E-2</v>
      </c>
      <c r="X27" s="10">
        <f ca="1"/>
        <v>2.8974078918653383E-2</v>
      </c>
      <c r="Y27" s="10">
        <f ca="1"/>
        <v>2.8974078918653383E-2</v>
      </c>
      <c r="Z27" s="10">
        <f ca="1"/>
        <v>2.8974078918653383E-2</v>
      </c>
      <c r="AA27" s="10">
        <f ca="1"/>
        <v>2.8974078918653383E-2</v>
      </c>
      <c r="AB27" s="10">
        <f ca="1"/>
        <v>2.8974078918653383E-2</v>
      </c>
      <c r="AC27" s="10">
        <f ca="1"/>
        <v>2.8974078918653383E-2</v>
      </c>
      <c r="AD27" s="10">
        <f ca="1"/>
        <v>2.8974078918653383E-2</v>
      </c>
      <c r="AE27" s="10">
        <f ca="1"/>
        <v>2.8974078918653383E-2</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0.50118421051069584</v>
      </c>
      <c r="C28" s="136">
        <f ca="1"/>
        <v>0.52101189493566724</v>
      </c>
      <c r="D28" s="10">
        <f ca="1"/>
        <v>0.71573698378696071</v>
      </c>
      <c r="E28" s="10">
        <f ca="1"/>
        <v>2.2621760751505841E-2</v>
      </c>
      <c r="F28" s="10">
        <f ca="1"/>
        <v>3.832754102296114E-2</v>
      </c>
      <c r="G28" s="10">
        <f ca="1"/>
        <v>5.7828495616011499E-2</v>
      </c>
      <c r="H28" s="10">
        <f ca="1"/>
        <v>8.4393819458987787E-2</v>
      </c>
      <c r="I28" s="136">
        <f ca="1"/>
        <v>0.11655459272311709</v>
      </c>
      <c r="J28" s="10">
        <f ca="1"/>
        <v>0.15865753257832668</v>
      </c>
      <c r="K28" s="10">
        <f ca="1"/>
        <v>0.19931796533234808</v>
      </c>
      <c r="L28" s="10">
        <f ca="1"/>
        <v>0.25350366671193381</v>
      </c>
      <c r="M28" s="10">
        <f ca="1"/>
        <v>0.33705902207150501</v>
      </c>
      <c r="N28" s="10">
        <f ca="1"/>
        <v>0.37295500240511276</v>
      </c>
      <c r="O28" s="10">
        <f ca="1"/>
        <v>0.5157382657133619</v>
      </c>
      <c r="P28" s="10">
        <f ca="1"/>
        <v>0.69302855312682876</v>
      </c>
      <c r="Q28" s="10">
        <f ca="1"/>
        <v>0.69302855312682876</v>
      </c>
      <c r="R28" s="10">
        <f ca="1"/>
        <v>0.69302855312682876</v>
      </c>
      <c r="S28" s="10">
        <f ca="1"/>
        <v>0.69302855312682876</v>
      </c>
      <c r="T28" s="10">
        <f ca="1"/>
        <v>0.69302855312682876</v>
      </c>
      <c r="U28" s="10">
        <f ca="1"/>
        <v>0.69302855312682876</v>
      </c>
      <c r="V28" s="10">
        <f ca="1"/>
        <v>0.69302855312682876</v>
      </c>
      <c r="W28" s="10">
        <f ca="1"/>
        <v>0.69302855312682876</v>
      </c>
      <c r="X28" s="10">
        <f ca="1"/>
        <v>0.69302855312682876</v>
      </c>
      <c r="Y28" s="10">
        <f ca="1"/>
        <v>0.69302855312682876</v>
      </c>
      <c r="Z28" s="10">
        <f ca="1"/>
        <v>0.69302855312682876</v>
      </c>
      <c r="AA28" s="10">
        <f ca="1"/>
        <v>0.69302855312682876</v>
      </c>
      <c r="AB28" s="10">
        <f ca="1"/>
        <v>0.69302855312682876</v>
      </c>
      <c r="AC28" s="10">
        <f ca="1"/>
        <v>0.69302855312682876</v>
      </c>
      <c r="AD28" s="10">
        <f ca="1"/>
        <v>0.69302855312682876</v>
      </c>
      <c r="AE28" s="10">
        <f ca="1"/>
        <v>0.69302855312682876</v>
      </c>
    </row>
    <row r="29" spans="1:34">
      <c r="A29" s="1" t="s">
        <v>982</v>
      </c>
      <c r="B29" s="11">
        <f t="shared" ref="B29:AE29" ca="1" si="3">SUM(B26:B28)</f>
        <v>1.0642393858933472</v>
      </c>
      <c r="C29" s="11">
        <f t="shared" ca="1" si="3"/>
        <v>1.4877359923467712</v>
      </c>
      <c r="D29" s="11">
        <f t="shared" ca="1" si="3"/>
        <v>6.1358176778805582</v>
      </c>
      <c r="E29" s="11">
        <f t="shared" ca="1" si="3"/>
        <v>2.2621760751505841E-2</v>
      </c>
      <c r="F29" s="11">
        <f t="shared" ca="1" si="3"/>
        <v>3.832754102296114E-2</v>
      </c>
      <c r="G29" s="11">
        <f t="shared" ca="1" si="3"/>
        <v>5.7828495616011499E-2</v>
      </c>
      <c r="H29" s="11">
        <f t="shared" ca="1" si="3"/>
        <v>8.4393819458987787E-2</v>
      </c>
      <c r="I29" s="11">
        <f t="shared" ca="1" si="3"/>
        <v>0.11655459272311709</v>
      </c>
      <c r="J29" s="11">
        <f t="shared" ca="1" si="3"/>
        <v>0.15865753257832668</v>
      </c>
      <c r="K29" s="11">
        <f t="shared" ca="1" si="3"/>
        <v>0.19931796533234808</v>
      </c>
      <c r="L29" s="11">
        <f t="shared" ca="1" si="3"/>
        <v>0.2541174496865366</v>
      </c>
      <c r="M29" s="11">
        <f t="shared" ca="1" si="3"/>
        <v>0.34068093267822047</v>
      </c>
      <c r="N29" s="11">
        <f t="shared" ca="1" si="3"/>
        <v>0.3830518407791636</v>
      </c>
      <c r="O29" s="11">
        <f t="shared" ca="1" si="3"/>
        <v>0.54007484987570065</v>
      </c>
      <c r="P29" s="11">
        <f t="shared" ca="1" si="3"/>
        <v>0.7220026320454821</v>
      </c>
      <c r="Q29" s="11">
        <f t="shared" ca="1" si="3"/>
        <v>0.7220026320454821</v>
      </c>
      <c r="R29" s="11">
        <f t="shared" ca="1" si="3"/>
        <v>0.7220026320454821</v>
      </c>
      <c r="S29" s="11">
        <f t="shared" ca="1" si="3"/>
        <v>0.7220026320454821</v>
      </c>
      <c r="T29" s="11">
        <f t="shared" ca="1" si="3"/>
        <v>0.7220026320454821</v>
      </c>
      <c r="U29" s="11">
        <f t="shared" ca="1" si="3"/>
        <v>0.7220026320454821</v>
      </c>
      <c r="V29" s="11">
        <f t="shared" ca="1" si="3"/>
        <v>0.7220026320454821</v>
      </c>
      <c r="W29" s="11">
        <f t="shared" ca="1" si="3"/>
        <v>0.7220026320454821</v>
      </c>
      <c r="X29" s="11">
        <f t="shared" ca="1" si="3"/>
        <v>0.7220026320454821</v>
      </c>
      <c r="Y29" s="11">
        <f t="shared" ca="1" si="3"/>
        <v>0.7220026320454821</v>
      </c>
      <c r="Z29" s="11">
        <f t="shared" ca="1" si="3"/>
        <v>0.7220026320454821</v>
      </c>
      <c r="AA29" s="11">
        <f t="shared" ca="1" si="3"/>
        <v>0.7220026320454821</v>
      </c>
      <c r="AB29" s="11">
        <f t="shared" ca="1" si="3"/>
        <v>0.7220026320454821</v>
      </c>
      <c r="AC29" s="11">
        <f t="shared" ca="1" si="3"/>
        <v>0.7220026320454821</v>
      </c>
      <c r="AD29" s="11">
        <f t="shared" ca="1" si="3"/>
        <v>0.7220026320454821</v>
      </c>
      <c r="AE29" s="11">
        <f t="shared" ca="1" si="3"/>
        <v>0.7220026320454821</v>
      </c>
      <c r="AF29" s="12"/>
    </row>
    <row r="30" spans="1:34">
      <c r="A30" s="1" t="s">
        <v>983</v>
      </c>
      <c r="B30" s="13" cm="1">
        <f t="array" aca="1" ref="B30:AE30" ca="1">Total_EUE__MWh____Option_4*Locational_VCR_MWh</f>
        <v>46015.533453133226</v>
      </c>
      <c r="C30" s="137">
        <f ca="1"/>
        <v>64326.66017880664</v>
      </c>
      <c r="D30" s="13">
        <f ca="1"/>
        <v>265300.20159123681</v>
      </c>
      <c r="E30" s="13">
        <f ca="1"/>
        <v>978.11864739049633</v>
      </c>
      <c r="F30" s="13">
        <f ca="1"/>
        <v>1657.2044499536592</v>
      </c>
      <c r="G30" s="13">
        <f ca="1"/>
        <v>2500.3858246885238</v>
      </c>
      <c r="H30" s="13">
        <f ca="1"/>
        <v>3649.0160710345258</v>
      </c>
      <c r="I30" s="137">
        <f ca="1"/>
        <v>5039.5821012251081</v>
      </c>
      <c r="J30" s="13">
        <f ca="1"/>
        <v>6860.0270716547293</v>
      </c>
      <c r="K30" s="13">
        <f ca="1"/>
        <v>8618.1009866141685</v>
      </c>
      <c r="L30" s="13">
        <f ca="1"/>
        <v>10987.518562151368</v>
      </c>
      <c r="M30" s="13">
        <f ca="1"/>
        <v>14730.346444883704</v>
      </c>
      <c r="N30" s="13">
        <f ca="1"/>
        <v>16562.377813955751</v>
      </c>
      <c r="O30" s="13">
        <f ca="1"/>
        <v>23351.73143473731</v>
      </c>
      <c r="P30" s="13">
        <f ca="1"/>
        <v>31217.916484316807</v>
      </c>
      <c r="Q30" s="13">
        <f ca="1"/>
        <v>31217.916484316807</v>
      </c>
      <c r="R30" s="13">
        <f ca="1"/>
        <v>31217.916484316807</v>
      </c>
      <c r="S30" s="13">
        <f ca="1"/>
        <v>31217.916484316807</v>
      </c>
      <c r="T30" s="13">
        <f ca="1"/>
        <v>31217.916484316807</v>
      </c>
      <c r="U30" s="13">
        <f ca="1"/>
        <v>31217.916484316807</v>
      </c>
      <c r="V30" s="13">
        <f ca="1"/>
        <v>31217.916484316807</v>
      </c>
      <c r="W30" s="13">
        <f ca="1"/>
        <v>31217.916484316807</v>
      </c>
      <c r="X30" s="13">
        <f ca="1"/>
        <v>31217.916484316807</v>
      </c>
      <c r="Y30" s="13">
        <f ca="1"/>
        <v>31217.916484316807</v>
      </c>
      <c r="Z30" s="13">
        <f ca="1"/>
        <v>31217.916484316807</v>
      </c>
      <c r="AA30" s="13">
        <f ca="1"/>
        <v>31217.916484316807</v>
      </c>
      <c r="AB30" s="13">
        <f ca="1"/>
        <v>31217.916484316807</v>
      </c>
      <c r="AC30" s="13">
        <f ca="1"/>
        <v>31217.916484316807</v>
      </c>
      <c r="AD30" s="13">
        <f ca="1"/>
        <v>31217.916484316807</v>
      </c>
      <c r="AE30" s="13">
        <f ca="1"/>
        <v>31217.916484316807</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0.56305517538265137</v>
      </c>
      <c r="C34" s="136">
        <f ca="1"/>
        <v>0.96672409741110388</v>
      </c>
      <c r="D34" s="10">
        <f ca="1"/>
        <v>5.4200806940935973</v>
      </c>
      <c r="E34" s="10">
        <f ca="1"/>
        <v>4.540936039032669</v>
      </c>
      <c r="F34" s="10">
        <f ca="1"/>
        <v>0.29316195472434958</v>
      </c>
      <c r="G34" s="10">
        <f ca="1"/>
        <v>0.57222774726223857</v>
      </c>
      <c r="H34" s="10">
        <f ca="1"/>
        <v>1.1529777158733092</v>
      </c>
      <c r="I34" s="136">
        <f ca="1"/>
        <v>2.1936047751905678</v>
      </c>
      <c r="J34" s="10">
        <f ca="1"/>
        <v>4.0587813894162208</v>
      </c>
      <c r="K34" s="10">
        <f ca="1"/>
        <v>5.6427617862777906</v>
      </c>
      <c r="L34" s="10">
        <f ca="1"/>
        <v>8.1314480307677268</v>
      </c>
      <c r="M34" s="10">
        <f ca="1"/>
        <v>13.687111043027317</v>
      </c>
      <c r="N34" s="10">
        <f ca="1"/>
        <v>12.735621577911118</v>
      </c>
      <c r="O34" s="10">
        <f ca="1"/>
        <v>23.854490197023154</v>
      </c>
      <c r="P34" s="10">
        <f ca="1"/>
        <v>40.979829645727726</v>
      </c>
      <c r="Q34" s="10">
        <f ca="1"/>
        <v>40.979829645727726</v>
      </c>
      <c r="R34" s="10">
        <f ca="1"/>
        <v>40.979829645727726</v>
      </c>
      <c r="S34" s="10">
        <f ca="1"/>
        <v>40.979829645727726</v>
      </c>
      <c r="T34" s="10">
        <f ca="1"/>
        <v>40.979829645727726</v>
      </c>
      <c r="U34" s="10">
        <f ca="1"/>
        <v>40.979829645727726</v>
      </c>
      <c r="V34" s="10">
        <f ca="1"/>
        <v>40.979829645727726</v>
      </c>
      <c r="W34" s="10">
        <f ca="1"/>
        <v>40.979829645727726</v>
      </c>
      <c r="X34" s="10">
        <f ca="1"/>
        <v>40.979829645727726</v>
      </c>
      <c r="Y34" s="10">
        <f ca="1"/>
        <v>40.979829645727726</v>
      </c>
      <c r="Z34" s="10">
        <f ca="1"/>
        <v>40.979829645727726</v>
      </c>
      <c r="AA34" s="10">
        <f ca="1"/>
        <v>40.979829645727726</v>
      </c>
      <c r="AB34" s="10">
        <f ca="1"/>
        <v>40.979829645727726</v>
      </c>
      <c r="AC34" s="10">
        <f ca="1"/>
        <v>40.979829645727726</v>
      </c>
      <c r="AD34" s="10">
        <f ca="1"/>
        <v>40.979829645727726</v>
      </c>
      <c r="AE34" s="10">
        <f ca="1"/>
        <v>40.979829645727726</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0.50118421051069584</v>
      </c>
      <c r="C35" s="136">
        <f ca="1"/>
        <v>0.52101189493566724</v>
      </c>
      <c r="D35" s="10">
        <f ca="1"/>
        <v>0.71573698378696071</v>
      </c>
      <c r="E35" s="10">
        <f ca="1"/>
        <v>0.84555091129553028</v>
      </c>
      <c r="F35" s="10">
        <f ca="1"/>
        <v>0.83085575529394862</v>
      </c>
      <c r="G35" s="10">
        <f ca="1"/>
        <v>1.0402908803651032</v>
      </c>
      <c r="H35" s="10">
        <f ca="1"/>
        <v>1.2862965320335336</v>
      </c>
      <c r="I35" s="136">
        <f ca="1"/>
        <v>1.5719886439391839</v>
      </c>
      <c r="J35" s="10">
        <f ca="1"/>
        <v>1.9068127292014445</v>
      </c>
      <c r="K35" s="10">
        <f ca="1"/>
        <v>2.2664493325845272</v>
      </c>
      <c r="L35" s="10">
        <f ca="1"/>
        <v>2.7010229611216512</v>
      </c>
      <c r="M35" s="10">
        <f ca="1"/>
        <v>3.230174073781066</v>
      </c>
      <c r="N35" s="10">
        <f ca="1"/>
        <v>3.7096747689071838</v>
      </c>
      <c r="O35" s="10">
        <f ca="1"/>
        <v>4.4468971134804143</v>
      </c>
      <c r="P35" s="10">
        <f ca="1"/>
        <v>5.2573004123248186</v>
      </c>
      <c r="Q35" s="10">
        <f ca="1"/>
        <v>5.2573004123248186</v>
      </c>
      <c r="R35" s="10">
        <f ca="1"/>
        <v>5.2573004123248186</v>
      </c>
      <c r="S35" s="10">
        <f ca="1"/>
        <v>5.2573004123248186</v>
      </c>
      <c r="T35" s="10">
        <f ca="1"/>
        <v>5.2573004123248186</v>
      </c>
      <c r="U35" s="10">
        <f ca="1"/>
        <v>5.2573004123248186</v>
      </c>
      <c r="V35" s="10">
        <f ca="1"/>
        <v>5.2573004123248186</v>
      </c>
      <c r="W35" s="10">
        <f ca="1"/>
        <v>5.2573004123248186</v>
      </c>
      <c r="X35" s="10">
        <f ca="1"/>
        <v>5.2573004123248186</v>
      </c>
      <c r="Y35" s="10">
        <f ca="1"/>
        <v>5.2573004123248186</v>
      </c>
      <c r="Z35" s="10">
        <f ca="1"/>
        <v>5.2573004123248186</v>
      </c>
      <c r="AA35" s="10">
        <f ca="1"/>
        <v>5.2573004123248186</v>
      </c>
      <c r="AB35" s="10">
        <f ca="1"/>
        <v>5.2573004123248186</v>
      </c>
      <c r="AC35" s="10">
        <f ca="1"/>
        <v>5.2573004123248186</v>
      </c>
      <c r="AD35" s="10">
        <f ca="1"/>
        <v>5.2573004123248186</v>
      </c>
      <c r="AE35" s="10">
        <f ca="1"/>
        <v>5.2573004123248186</v>
      </c>
    </row>
    <row r="36" spans="1:32">
      <c r="A36" s="1" t="s">
        <v>984</v>
      </c>
      <c r="B36" s="11">
        <f t="shared" ref="B36:AE36" ca="1" si="4">SUM(B33:B35)</f>
        <v>1.0642393858933472</v>
      </c>
      <c r="C36" s="11">
        <f t="shared" ca="1" si="4"/>
        <v>1.4877359923467712</v>
      </c>
      <c r="D36" s="11">
        <f t="shared" ca="1" si="4"/>
        <v>6.1358176778805582</v>
      </c>
      <c r="E36" s="11">
        <f t="shared" ca="1" si="4"/>
        <v>5.3864869503281989</v>
      </c>
      <c r="F36" s="11">
        <f t="shared" ca="1" si="4"/>
        <v>1.1240177100182982</v>
      </c>
      <c r="G36" s="11">
        <f t="shared" ca="1" si="4"/>
        <v>1.6125186276273418</v>
      </c>
      <c r="H36" s="11">
        <f t="shared" ca="1" si="4"/>
        <v>2.4392742479068428</v>
      </c>
      <c r="I36" s="11">
        <f t="shared" ca="1" si="4"/>
        <v>3.7655934191297518</v>
      </c>
      <c r="J36" s="11">
        <f t="shared" ca="1" si="4"/>
        <v>5.9655941186176653</v>
      </c>
      <c r="K36" s="11">
        <f t="shared" ca="1" si="4"/>
        <v>7.9092111188623182</v>
      </c>
      <c r="L36" s="11">
        <f t="shared" ca="1" si="4"/>
        <v>10.832470991889378</v>
      </c>
      <c r="M36" s="11">
        <f t="shared" ca="1" si="4"/>
        <v>16.917285116808383</v>
      </c>
      <c r="N36" s="11">
        <f t="shared" ca="1" si="4"/>
        <v>16.445296346818303</v>
      </c>
      <c r="O36" s="11">
        <f t="shared" ca="1" si="4"/>
        <v>28.301387310503568</v>
      </c>
      <c r="P36" s="11">
        <f t="shared" ca="1" si="4"/>
        <v>46.237130058052543</v>
      </c>
      <c r="Q36" s="11">
        <f t="shared" ca="1" si="4"/>
        <v>46.237130058052543</v>
      </c>
      <c r="R36" s="11">
        <f t="shared" ca="1" si="4"/>
        <v>46.237130058052543</v>
      </c>
      <c r="S36" s="11">
        <f t="shared" ca="1" si="4"/>
        <v>46.237130058052543</v>
      </c>
      <c r="T36" s="11">
        <f t="shared" ca="1" si="4"/>
        <v>46.237130058052543</v>
      </c>
      <c r="U36" s="11">
        <f t="shared" ca="1" si="4"/>
        <v>46.237130058052543</v>
      </c>
      <c r="V36" s="11">
        <f t="shared" ca="1" si="4"/>
        <v>46.237130058052543</v>
      </c>
      <c r="W36" s="11">
        <f t="shared" ca="1" si="4"/>
        <v>46.237130058052543</v>
      </c>
      <c r="X36" s="11">
        <f t="shared" ca="1" si="4"/>
        <v>46.237130058052543</v>
      </c>
      <c r="Y36" s="11">
        <f t="shared" ca="1" si="4"/>
        <v>46.237130058052543</v>
      </c>
      <c r="Z36" s="11">
        <f t="shared" ca="1" si="4"/>
        <v>46.237130058052543</v>
      </c>
      <c r="AA36" s="11">
        <f t="shared" ca="1" si="4"/>
        <v>46.237130058052543</v>
      </c>
      <c r="AB36" s="11">
        <f t="shared" ca="1" si="4"/>
        <v>46.237130058052543</v>
      </c>
      <c r="AC36" s="11">
        <f t="shared" ca="1" si="4"/>
        <v>46.237130058052543</v>
      </c>
      <c r="AD36" s="11">
        <f t="shared" ca="1" si="4"/>
        <v>46.237130058052543</v>
      </c>
      <c r="AE36" s="11">
        <f t="shared" ca="1" si="4"/>
        <v>46.237130058052543</v>
      </c>
      <c r="AF36" s="12"/>
    </row>
    <row r="37" spans="1:32">
      <c r="A37" s="1" t="s">
        <v>985</v>
      </c>
      <c r="B37" s="13" cm="1">
        <f t="array" aca="1" ref="B37:AE37" ca="1">Total_EUE__MWh____Option_5*Locational_VCR_MWh</f>
        <v>46015.533453133226</v>
      </c>
      <c r="C37" s="137">
        <f ca="1"/>
        <v>64326.66017880664</v>
      </c>
      <c r="D37" s="13">
        <f ca="1"/>
        <v>265300.20159123681</v>
      </c>
      <c r="E37" s="13">
        <f ca="1"/>
        <v>232900.67417457176</v>
      </c>
      <c r="F37" s="13">
        <f ca="1"/>
        <v>48600.225872907649</v>
      </c>
      <c r="G37" s="13">
        <f ca="1"/>
        <v>69722.00600441081</v>
      </c>
      <c r="H37" s="13">
        <f ca="1"/>
        <v>105469.22735969133</v>
      </c>
      <c r="I37" s="137">
        <f ca="1"/>
        <v>162816.55447605118</v>
      </c>
      <c r="J37" s="13">
        <f ca="1"/>
        <v>257940.08319156122</v>
      </c>
      <c r="K37" s="13">
        <f ca="1"/>
        <v>341978.10535117256</v>
      </c>
      <c r="L37" s="13">
        <f ca="1"/>
        <v>468373.88083411369</v>
      </c>
      <c r="M37" s="13">
        <f ca="1"/>
        <v>731468.79315618775</v>
      </c>
      <c r="N37" s="13">
        <f ca="1"/>
        <v>711060.96450140583</v>
      </c>
      <c r="O37" s="13">
        <f ca="1"/>
        <v>1223694.0784364727</v>
      </c>
      <c r="P37" s="13">
        <f ca="1"/>
        <v>1999198.8956293042</v>
      </c>
      <c r="Q37" s="13">
        <f ca="1"/>
        <v>1999198.8956293042</v>
      </c>
      <c r="R37" s="13">
        <f ca="1"/>
        <v>1999198.8956293042</v>
      </c>
      <c r="S37" s="13">
        <f ca="1"/>
        <v>1999198.8956293042</v>
      </c>
      <c r="T37" s="13">
        <f ca="1"/>
        <v>1999198.8956293042</v>
      </c>
      <c r="U37" s="13">
        <f ca="1"/>
        <v>1999198.8956293042</v>
      </c>
      <c r="V37" s="13">
        <f ca="1"/>
        <v>1999198.8956293042</v>
      </c>
      <c r="W37" s="13">
        <f ca="1"/>
        <v>1999198.8956293042</v>
      </c>
      <c r="X37" s="13">
        <f ca="1"/>
        <v>1999198.8956293042</v>
      </c>
      <c r="Y37" s="13">
        <f ca="1"/>
        <v>1999198.8956293042</v>
      </c>
      <c r="Z37" s="13">
        <f ca="1"/>
        <v>1999198.8956293042</v>
      </c>
      <c r="AA37" s="13">
        <f ca="1"/>
        <v>1999198.8956293042</v>
      </c>
      <c r="AB37" s="13">
        <f ca="1"/>
        <v>1999198.8956293042</v>
      </c>
      <c r="AC37" s="13">
        <f ca="1"/>
        <v>1999198.8956293042</v>
      </c>
      <c r="AD37" s="13">
        <f ca="1"/>
        <v>1999198.8956293042</v>
      </c>
      <c r="AE37" s="13">
        <f ca="1"/>
        <v>1999198.8956293042</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0.11841041035428548</v>
      </c>
      <c r="O40" s="10">
        <f ca="1"/>
        <v>0.90410995762016977</v>
      </c>
      <c r="P40" s="10">
        <f ca="1"/>
        <v>1.0983970134372529</v>
      </c>
      <c r="Q40" s="10">
        <f ca="1"/>
        <v>1.0983970134372529</v>
      </c>
      <c r="R40" s="10">
        <f ca="1"/>
        <v>1.0983970134372529</v>
      </c>
      <c r="S40" s="10">
        <f ca="1"/>
        <v>1.0983970134372529</v>
      </c>
      <c r="T40" s="10">
        <f ca="1"/>
        <v>1.0983970134372529</v>
      </c>
      <c r="U40" s="10">
        <f ca="1"/>
        <v>1.0983970134372529</v>
      </c>
      <c r="V40" s="10">
        <f ca="1"/>
        <v>1.0983970134372529</v>
      </c>
      <c r="W40" s="10">
        <f ca="1"/>
        <v>1.0983970134372529</v>
      </c>
      <c r="X40" s="10">
        <f ca="1"/>
        <v>1.0983970134372529</v>
      </c>
      <c r="Y40" s="10">
        <f ca="1"/>
        <v>1.0983970134372529</v>
      </c>
      <c r="Z40" s="10">
        <f ca="1"/>
        <v>1.0983970134372529</v>
      </c>
      <c r="AA40" s="10">
        <f ca="1"/>
        <v>1.0983970134372529</v>
      </c>
      <c r="AB40" s="10">
        <f ca="1"/>
        <v>1.0983970134372529</v>
      </c>
      <c r="AC40" s="10">
        <f ca="1"/>
        <v>1.0983970134372529</v>
      </c>
      <c r="AD40" s="10">
        <f ca="1"/>
        <v>1.0983970134372529</v>
      </c>
      <c r="AE40" s="10">
        <f ca="1"/>
        <v>1.0983970134372529</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0.56305517538265137</v>
      </c>
      <c r="C41" s="136">
        <f ca="1"/>
        <v>0.96672409741110388</v>
      </c>
      <c r="D41" s="10">
        <f ca="1"/>
        <v>5.4200806940935973</v>
      </c>
      <c r="E41" s="10">
        <f ca="1"/>
        <v>15.193871696751255</v>
      </c>
      <c r="F41" s="10">
        <f ca="1"/>
        <v>24.57954875223292</v>
      </c>
      <c r="G41" s="10">
        <f ca="1"/>
        <v>34.986516439874343</v>
      </c>
      <c r="H41" s="10">
        <f ca="1"/>
        <v>47.869489609747731</v>
      </c>
      <c r="I41" s="136">
        <f ca="1"/>
        <v>61.925176237932952</v>
      </c>
      <c r="J41" s="10">
        <f ca="1"/>
        <v>78.940074617439535</v>
      </c>
      <c r="K41" s="10">
        <f ca="1"/>
        <v>92.409957742570541</v>
      </c>
      <c r="L41" s="10">
        <f ca="1"/>
        <v>110.18966350190667</v>
      </c>
      <c r="M41" s="10">
        <f ca="1"/>
        <v>137.73911850932586</v>
      </c>
      <c r="N41" s="10">
        <f ca="1"/>
        <v>141.92146165347853</v>
      </c>
      <c r="O41" s="10">
        <f ca="1"/>
        <v>185.41413248039484</v>
      </c>
      <c r="P41" s="10">
        <f ca="1"/>
        <v>234.49475383084905</v>
      </c>
      <c r="Q41" s="10">
        <f ca="1"/>
        <v>234.49475383084905</v>
      </c>
      <c r="R41" s="10">
        <f ca="1"/>
        <v>234.49475383084905</v>
      </c>
      <c r="S41" s="10">
        <f ca="1"/>
        <v>234.49475383084905</v>
      </c>
      <c r="T41" s="10">
        <f ca="1"/>
        <v>234.49475383084905</v>
      </c>
      <c r="U41" s="10">
        <f ca="1"/>
        <v>234.49475383084905</v>
      </c>
      <c r="V41" s="10">
        <f ca="1"/>
        <v>234.49475383084905</v>
      </c>
      <c r="W41" s="10">
        <f ca="1"/>
        <v>234.49475383084905</v>
      </c>
      <c r="X41" s="10">
        <f ca="1"/>
        <v>234.49475383084905</v>
      </c>
      <c r="Y41" s="10">
        <f ca="1"/>
        <v>234.49475383084905</v>
      </c>
      <c r="Z41" s="10">
        <f ca="1"/>
        <v>234.49475383084905</v>
      </c>
      <c r="AA41" s="10">
        <f ca="1"/>
        <v>234.49475383084905</v>
      </c>
      <c r="AB41" s="10">
        <f ca="1"/>
        <v>234.49475383084905</v>
      </c>
      <c r="AC41" s="10">
        <f ca="1"/>
        <v>234.49475383084905</v>
      </c>
      <c r="AD41" s="10">
        <f ca="1"/>
        <v>234.49475383084905</v>
      </c>
      <c r="AE41" s="10">
        <f ca="1"/>
        <v>234.49475383084905</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0.50118421051069584</v>
      </c>
      <c r="C42" s="136">
        <f ca="1"/>
        <v>0.52101189493566724</v>
      </c>
      <c r="D42" s="10">
        <f ca="1"/>
        <v>0.71573698378696071</v>
      </c>
      <c r="E42" s="10">
        <f ca="1"/>
        <v>0.9435905033560551</v>
      </c>
      <c r="F42" s="10">
        <f ca="1"/>
        <v>1.1847268954542691</v>
      </c>
      <c r="G42" s="10">
        <f ca="1"/>
        <v>1.4632420337253067</v>
      </c>
      <c r="H42" s="10">
        <f ca="1"/>
        <v>1.7887037661775229</v>
      </c>
      <c r="I42" s="136">
        <f ca="1"/>
        <v>2.1653514081460039</v>
      </c>
      <c r="J42" s="10">
        <f ca="1"/>
        <v>2.6038312493773619</v>
      </c>
      <c r="K42" s="10">
        <f ca="1"/>
        <v>3.08110441388544</v>
      </c>
      <c r="L42" s="10">
        <f ca="1"/>
        <v>3.6486581731870551</v>
      </c>
      <c r="M42" s="10">
        <f ca="1"/>
        <v>4.3275802923190199</v>
      </c>
      <c r="N42" s="10">
        <f ca="1"/>
        <v>4.9751770461777944</v>
      </c>
      <c r="O42" s="10">
        <f ca="1"/>
        <v>5.9004438490224915</v>
      </c>
      <c r="P42" s="10">
        <f ca="1"/>
        <v>6.9205547940591359</v>
      </c>
      <c r="Q42" s="10">
        <f ca="1"/>
        <v>6.9205547940591359</v>
      </c>
      <c r="R42" s="10">
        <f ca="1"/>
        <v>6.9205547940591359</v>
      </c>
      <c r="S42" s="10">
        <f ca="1"/>
        <v>6.9205547940591359</v>
      </c>
      <c r="T42" s="10">
        <f ca="1"/>
        <v>6.9205547940591359</v>
      </c>
      <c r="U42" s="10">
        <f ca="1"/>
        <v>6.9205547940591359</v>
      </c>
      <c r="V42" s="10">
        <f ca="1"/>
        <v>6.9205547940591359</v>
      </c>
      <c r="W42" s="10">
        <f ca="1"/>
        <v>6.9205547940591359</v>
      </c>
      <c r="X42" s="10">
        <f ca="1"/>
        <v>6.9205547940591359</v>
      </c>
      <c r="Y42" s="10">
        <f ca="1"/>
        <v>6.9205547940591359</v>
      </c>
      <c r="Z42" s="10">
        <f ca="1"/>
        <v>6.9205547940591359</v>
      </c>
      <c r="AA42" s="10">
        <f ca="1"/>
        <v>6.9205547940591359</v>
      </c>
      <c r="AB42" s="10">
        <f ca="1"/>
        <v>6.9205547940591359</v>
      </c>
      <c r="AC42" s="10">
        <f ca="1"/>
        <v>6.9205547940591359</v>
      </c>
      <c r="AD42" s="10">
        <f ca="1"/>
        <v>6.9205547940591359</v>
      </c>
      <c r="AE42" s="10">
        <f ca="1"/>
        <v>6.9205547940591359</v>
      </c>
    </row>
    <row r="43" spans="1:32">
      <c r="A43" s="1" t="s">
        <v>986</v>
      </c>
      <c r="B43" s="11">
        <f t="shared" ref="B43:AE43" ca="1" si="5">SUM(B40:B42)</f>
        <v>1.0642393858933472</v>
      </c>
      <c r="C43" s="11">
        <f t="shared" ca="1" si="5"/>
        <v>1.4877359923467712</v>
      </c>
      <c r="D43" s="11">
        <f t="shared" ca="1" si="5"/>
        <v>6.1358176778805582</v>
      </c>
      <c r="E43" s="11">
        <f t="shared" ca="1" si="5"/>
        <v>16.137462200107311</v>
      </c>
      <c r="F43" s="11">
        <f t="shared" ca="1" si="5"/>
        <v>25.764275647687189</v>
      </c>
      <c r="G43" s="11">
        <f t="shared" ca="1" si="5"/>
        <v>36.449758473599651</v>
      </c>
      <c r="H43" s="11">
        <f t="shared" ca="1" si="5"/>
        <v>49.658193375925251</v>
      </c>
      <c r="I43" s="11">
        <f t="shared" ca="1" si="5"/>
        <v>64.090527646078954</v>
      </c>
      <c r="J43" s="11">
        <f t="shared" ca="1" si="5"/>
        <v>81.5439058668169</v>
      </c>
      <c r="K43" s="11">
        <f t="shared" ca="1" si="5"/>
        <v>95.491062156455982</v>
      </c>
      <c r="L43" s="11">
        <f t="shared" ca="1" si="5"/>
        <v>113.83832167509372</v>
      </c>
      <c r="M43" s="11">
        <f t="shared" ca="1" si="5"/>
        <v>142.06669880164489</v>
      </c>
      <c r="N43" s="11">
        <f t="shared" ca="1" si="5"/>
        <v>147.01504911001061</v>
      </c>
      <c r="O43" s="11">
        <f t="shared" ca="1" si="5"/>
        <v>192.21868628703749</v>
      </c>
      <c r="P43" s="11">
        <f t="shared" ca="1" si="5"/>
        <v>242.51370563834544</v>
      </c>
      <c r="Q43" s="11">
        <f t="shared" ca="1" si="5"/>
        <v>242.51370563834544</v>
      </c>
      <c r="R43" s="11">
        <f t="shared" ca="1" si="5"/>
        <v>242.51370563834544</v>
      </c>
      <c r="S43" s="11">
        <f t="shared" ca="1" si="5"/>
        <v>242.51370563834544</v>
      </c>
      <c r="T43" s="11">
        <f t="shared" ca="1" si="5"/>
        <v>242.51370563834544</v>
      </c>
      <c r="U43" s="11">
        <f t="shared" ca="1" si="5"/>
        <v>242.51370563834544</v>
      </c>
      <c r="V43" s="11">
        <f t="shared" ca="1" si="5"/>
        <v>242.51370563834544</v>
      </c>
      <c r="W43" s="11">
        <f t="shared" ca="1" si="5"/>
        <v>242.51370563834544</v>
      </c>
      <c r="X43" s="11">
        <f t="shared" ca="1" si="5"/>
        <v>242.51370563834544</v>
      </c>
      <c r="Y43" s="11">
        <f t="shared" ca="1" si="5"/>
        <v>242.51370563834544</v>
      </c>
      <c r="Z43" s="11">
        <f t="shared" ca="1" si="5"/>
        <v>242.51370563834544</v>
      </c>
      <c r="AA43" s="11">
        <f t="shared" ca="1" si="5"/>
        <v>242.51370563834544</v>
      </c>
      <c r="AB43" s="11">
        <f t="shared" ca="1" si="5"/>
        <v>242.51370563834544</v>
      </c>
      <c r="AC43" s="11">
        <f t="shared" ca="1" si="5"/>
        <v>242.51370563834544</v>
      </c>
      <c r="AD43" s="11">
        <f t="shared" ca="1" si="5"/>
        <v>242.51370563834544</v>
      </c>
      <c r="AE43" s="11">
        <f t="shared" ca="1" si="5"/>
        <v>242.51370563834544</v>
      </c>
      <c r="AF43" s="12"/>
    </row>
    <row r="44" spans="1:32">
      <c r="A44" s="1" t="s">
        <v>987</v>
      </c>
      <c r="B44" s="13" cm="1">
        <f t="array" aca="1" ref="B44:AE44" ca="1">Total_EUE__MWh____Option_6*Locational_VCR_MWh</f>
        <v>46015.533453133226</v>
      </c>
      <c r="C44" s="137">
        <f ca="1"/>
        <v>64326.66017880664</v>
      </c>
      <c r="D44" s="13">
        <f ca="1"/>
        <v>265300.20159123681</v>
      </c>
      <c r="E44" s="13">
        <f ca="1"/>
        <v>697750.84587231011</v>
      </c>
      <c r="F44" s="13">
        <f ca="1"/>
        <v>1113994.5614460714</v>
      </c>
      <c r="G44" s="13">
        <f ca="1"/>
        <v>1576012.9747431066</v>
      </c>
      <c r="H44" s="13">
        <f ca="1"/>
        <v>2147118.673487098</v>
      </c>
      <c r="I44" s="137">
        <f ca="1"/>
        <v>2771143.2766148876</v>
      </c>
      <c r="J44" s="13">
        <f ca="1"/>
        <v>3525791.6386583494</v>
      </c>
      <c r="K44" s="13">
        <f ca="1"/>
        <v>4128838.1386553729</v>
      </c>
      <c r="L44" s="13">
        <f ca="1"/>
        <v>4922136.0990052437</v>
      </c>
      <c r="M44" s="13">
        <f ca="1"/>
        <v>6142673.3664773665</v>
      </c>
      <c r="N44" s="13">
        <f ca="1"/>
        <v>6356629.9087465554</v>
      </c>
      <c r="O44" s="13">
        <f ca="1"/>
        <v>8311142.6868812591</v>
      </c>
      <c r="P44" s="13">
        <f ca="1"/>
        <v>10485796.412502749</v>
      </c>
      <c r="Q44" s="13">
        <f ca="1"/>
        <v>10485796.412502749</v>
      </c>
      <c r="R44" s="13">
        <f ca="1"/>
        <v>10485796.412502749</v>
      </c>
      <c r="S44" s="13">
        <f ca="1"/>
        <v>10485796.412502749</v>
      </c>
      <c r="T44" s="13">
        <f ca="1"/>
        <v>10485796.412502749</v>
      </c>
      <c r="U44" s="13">
        <f ca="1"/>
        <v>10485796.412502749</v>
      </c>
      <c r="V44" s="13">
        <f ca="1"/>
        <v>10485796.412502749</v>
      </c>
      <c r="W44" s="13">
        <f ca="1"/>
        <v>10485796.412502749</v>
      </c>
      <c r="X44" s="13">
        <f ca="1"/>
        <v>10485796.412502749</v>
      </c>
      <c r="Y44" s="13">
        <f ca="1"/>
        <v>10485796.412502749</v>
      </c>
      <c r="Z44" s="13">
        <f ca="1"/>
        <v>10485796.412502749</v>
      </c>
      <c r="AA44" s="13">
        <f ca="1"/>
        <v>10485796.412502749</v>
      </c>
      <c r="AB44" s="13">
        <f ca="1"/>
        <v>10485796.412502749</v>
      </c>
      <c r="AC44" s="13">
        <f ca="1"/>
        <v>10485796.412502749</v>
      </c>
      <c r="AD44" s="13">
        <f ca="1"/>
        <v>10485796.412502749</v>
      </c>
      <c r="AE44" s="13">
        <f ca="1"/>
        <v>10485796.412502749</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0.11841041035428548</v>
      </c>
      <c r="O47" s="10">
        <f ca="1"/>
        <v>0.90410995762016977</v>
      </c>
      <c r="P47" s="10">
        <f ca="1"/>
        <v>1.0983970134372529</v>
      </c>
      <c r="Q47" s="10">
        <f ca="1"/>
        <v>1.0983970134372529</v>
      </c>
      <c r="R47" s="10">
        <f ca="1"/>
        <v>1.0983970134372529</v>
      </c>
      <c r="S47" s="10">
        <f ca="1"/>
        <v>1.0983970134372529</v>
      </c>
      <c r="T47" s="10">
        <f ca="1"/>
        <v>1.0983970134372529</v>
      </c>
      <c r="U47" s="10">
        <f ca="1"/>
        <v>1.0983970134372529</v>
      </c>
      <c r="V47" s="10">
        <f ca="1"/>
        <v>1.0983970134372529</v>
      </c>
      <c r="W47" s="10">
        <f ca="1"/>
        <v>1.0983970134372529</v>
      </c>
      <c r="X47" s="10">
        <f ca="1"/>
        <v>1.0983970134372529</v>
      </c>
      <c r="Y47" s="10">
        <f ca="1"/>
        <v>1.0983970134372529</v>
      </c>
      <c r="Z47" s="10">
        <f ca="1"/>
        <v>1.0983970134372529</v>
      </c>
      <c r="AA47" s="10">
        <f ca="1"/>
        <v>1.0983970134372529</v>
      </c>
      <c r="AB47" s="10">
        <f ca="1"/>
        <v>1.0983970134372529</v>
      </c>
      <c r="AC47" s="10">
        <f ca="1"/>
        <v>1.0983970134372529</v>
      </c>
      <c r="AD47" s="10">
        <f ca="1"/>
        <v>1.0983970134372529</v>
      </c>
      <c r="AE47" s="10">
        <f ca="1"/>
        <v>1.0983970134372529</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0.56305517538265137</v>
      </c>
      <c r="C48" s="136">
        <f ca="1"/>
        <v>0.96672409741110388</v>
      </c>
      <c r="D48" s="10">
        <f ca="1"/>
        <v>5.4200806940935973</v>
      </c>
      <c r="E48" s="10">
        <f ca="1"/>
        <v>15.193871696751255</v>
      </c>
      <c r="F48" s="10">
        <f ca="1"/>
        <v>24.57954875223292</v>
      </c>
      <c r="G48" s="10">
        <f ca="1"/>
        <v>34.986516439874343</v>
      </c>
      <c r="H48" s="10">
        <f ca="1"/>
        <v>47.869489609747731</v>
      </c>
      <c r="I48" s="136">
        <f ca="1"/>
        <v>61.925176237932952</v>
      </c>
      <c r="J48" s="10">
        <f ca="1"/>
        <v>78.940074617439535</v>
      </c>
      <c r="K48" s="10">
        <f ca="1"/>
        <v>92.409957742570541</v>
      </c>
      <c r="L48" s="10">
        <f ca="1"/>
        <v>110.18966350190667</v>
      </c>
      <c r="M48" s="10">
        <f ca="1"/>
        <v>137.73911850932586</v>
      </c>
      <c r="N48" s="10">
        <f ca="1"/>
        <v>141.92146165347853</v>
      </c>
      <c r="O48" s="10">
        <f ca="1"/>
        <v>185.41413248039484</v>
      </c>
      <c r="P48" s="10">
        <f ca="1"/>
        <v>234.49475383084905</v>
      </c>
      <c r="Q48" s="10">
        <f ca="1"/>
        <v>234.49475383084905</v>
      </c>
      <c r="R48" s="10">
        <f ca="1"/>
        <v>234.49475383084905</v>
      </c>
      <c r="S48" s="10">
        <f ca="1"/>
        <v>234.49475383084905</v>
      </c>
      <c r="T48" s="10">
        <f ca="1"/>
        <v>234.49475383084905</v>
      </c>
      <c r="U48" s="10">
        <f ca="1"/>
        <v>234.49475383084905</v>
      </c>
      <c r="V48" s="10">
        <f ca="1"/>
        <v>234.49475383084905</v>
      </c>
      <c r="W48" s="10">
        <f ca="1"/>
        <v>234.49475383084905</v>
      </c>
      <c r="X48" s="10">
        <f ca="1"/>
        <v>234.49475383084905</v>
      </c>
      <c r="Y48" s="10">
        <f ca="1"/>
        <v>234.49475383084905</v>
      </c>
      <c r="Z48" s="10">
        <f ca="1"/>
        <v>234.49475383084905</v>
      </c>
      <c r="AA48" s="10">
        <f ca="1"/>
        <v>234.49475383084905</v>
      </c>
      <c r="AB48" s="10">
        <f ca="1"/>
        <v>234.49475383084905</v>
      </c>
      <c r="AC48" s="10">
        <f ca="1"/>
        <v>234.49475383084905</v>
      </c>
      <c r="AD48" s="10">
        <f ca="1"/>
        <v>234.49475383084905</v>
      </c>
      <c r="AE48" s="10">
        <f ca="1"/>
        <v>234.49475383084905</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0.50118421051069584</v>
      </c>
      <c r="C49" s="136">
        <f ca="1"/>
        <v>0.52101189493566724</v>
      </c>
      <c r="D49" s="10">
        <f ca="1"/>
        <v>0.71573698378696071</v>
      </c>
      <c r="E49" s="10">
        <f ca="1"/>
        <v>0.9435905033560551</v>
      </c>
      <c r="F49" s="10">
        <f ca="1"/>
        <v>1.1847268954542691</v>
      </c>
      <c r="G49" s="10">
        <f ca="1"/>
        <v>1.4632420337253067</v>
      </c>
      <c r="H49" s="10">
        <f ca="1"/>
        <v>1.7887037661775229</v>
      </c>
      <c r="I49" s="136">
        <f ca="1"/>
        <v>2.1653514081460039</v>
      </c>
      <c r="J49" s="10">
        <f ca="1"/>
        <v>2.6038312493773619</v>
      </c>
      <c r="K49" s="10">
        <f ca="1"/>
        <v>3.08110441388544</v>
      </c>
      <c r="L49" s="10">
        <f ca="1"/>
        <v>3.6486581731870551</v>
      </c>
      <c r="M49" s="10">
        <f ca="1"/>
        <v>4.3275802923190199</v>
      </c>
      <c r="N49" s="10">
        <f ca="1"/>
        <v>4.9751770461777944</v>
      </c>
      <c r="O49" s="10">
        <f ca="1"/>
        <v>5.9004438490224915</v>
      </c>
      <c r="P49" s="10">
        <f ca="1"/>
        <v>6.9205547940591359</v>
      </c>
      <c r="Q49" s="10">
        <f ca="1"/>
        <v>6.9205547940591359</v>
      </c>
      <c r="R49" s="10">
        <f ca="1"/>
        <v>6.9205547940591359</v>
      </c>
      <c r="S49" s="10">
        <f ca="1"/>
        <v>6.9205547940591359</v>
      </c>
      <c r="T49" s="10">
        <f ca="1"/>
        <v>6.9205547940591359</v>
      </c>
      <c r="U49" s="10">
        <f ca="1"/>
        <v>6.9205547940591359</v>
      </c>
      <c r="V49" s="10">
        <f ca="1"/>
        <v>6.9205547940591359</v>
      </c>
      <c r="W49" s="10">
        <f ca="1"/>
        <v>6.9205547940591359</v>
      </c>
      <c r="X49" s="10">
        <f ca="1"/>
        <v>6.9205547940591359</v>
      </c>
      <c r="Y49" s="10">
        <f ca="1"/>
        <v>6.9205547940591359</v>
      </c>
      <c r="Z49" s="10">
        <f ca="1"/>
        <v>6.9205547940591359</v>
      </c>
      <c r="AA49" s="10">
        <f ca="1"/>
        <v>6.9205547940591359</v>
      </c>
      <c r="AB49" s="10">
        <f ca="1"/>
        <v>6.9205547940591359</v>
      </c>
      <c r="AC49" s="10">
        <f ca="1"/>
        <v>6.9205547940591359</v>
      </c>
      <c r="AD49" s="10">
        <f ca="1"/>
        <v>6.9205547940591359</v>
      </c>
      <c r="AE49" s="10">
        <f ca="1"/>
        <v>6.9205547940591359</v>
      </c>
    </row>
    <row r="50" spans="1:34">
      <c r="A50" s="1" t="s">
        <v>988</v>
      </c>
      <c r="B50" s="11">
        <f t="shared" ref="B50:AE50" ca="1" si="6">SUM(B47:B49)</f>
        <v>1.0642393858933472</v>
      </c>
      <c r="C50" s="11">
        <f t="shared" ca="1" si="6"/>
        <v>1.4877359923467712</v>
      </c>
      <c r="D50" s="11">
        <f t="shared" ca="1" si="6"/>
        <v>6.1358176778805582</v>
      </c>
      <c r="E50" s="11">
        <f t="shared" ca="1" si="6"/>
        <v>16.137462200107311</v>
      </c>
      <c r="F50" s="11">
        <f t="shared" ca="1" si="6"/>
        <v>25.764275647687189</v>
      </c>
      <c r="G50" s="11">
        <f t="shared" ca="1" si="6"/>
        <v>36.449758473599651</v>
      </c>
      <c r="H50" s="11">
        <f t="shared" ca="1" si="6"/>
        <v>49.658193375925251</v>
      </c>
      <c r="I50" s="11">
        <f t="shared" ca="1" si="6"/>
        <v>64.090527646078954</v>
      </c>
      <c r="J50" s="11">
        <f t="shared" ca="1" si="6"/>
        <v>81.5439058668169</v>
      </c>
      <c r="K50" s="11">
        <f t="shared" ca="1" si="6"/>
        <v>95.491062156455982</v>
      </c>
      <c r="L50" s="11">
        <f t="shared" ca="1" si="6"/>
        <v>113.83832167509372</v>
      </c>
      <c r="M50" s="11">
        <f t="shared" ca="1" si="6"/>
        <v>142.06669880164489</v>
      </c>
      <c r="N50" s="11">
        <f t="shared" ca="1" si="6"/>
        <v>147.01504911001061</v>
      </c>
      <c r="O50" s="11">
        <f t="shared" ca="1" si="6"/>
        <v>192.21868628703749</v>
      </c>
      <c r="P50" s="11">
        <f t="shared" ca="1" si="6"/>
        <v>242.51370563834544</v>
      </c>
      <c r="Q50" s="11">
        <f t="shared" ca="1" si="6"/>
        <v>242.51370563834544</v>
      </c>
      <c r="R50" s="11">
        <f t="shared" ca="1" si="6"/>
        <v>242.51370563834544</v>
      </c>
      <c r="S50" s="11">
        <f t="shared" ca="1" si="6"/>
        <v>242.51370563834544</v>
      </c>
      <c r="T50" s="11">
        <f t="shared" ca="1" si="6"/>
        <v>242.51370563834544</v>
      </c>
      <c r="U50" s="11">
        <f t="shared" ca="1" si="6"/>
        <v>242.51370563834544</v>
      </c>
      <c r="V50" s="11">
        <f t="shared" ca="1" si="6"/>
        <v>242.51370563834544</v>
      </c>
      <c r="W50" s="11">
        <f t="shared" ca="1" si="6"/>
        <v>242.51370563834544</v>
      </c>
      <c r="X50" s="11">
        <f t="shared" ca="1" si="6"/>
        <v>242.51370563834544</v>
      </c>
      <c r="Y50" s="11">
        <f t="shared" ca="1" si="6"/>
        <v>242.51370563834544</v>
      </c>
      <c r="Z50" s="11">
        <f t="shared" ca="1" si="6"/>
        <v>242.51370563834544</v>
      </c>
      <c r="AA50" s="11">
        <f t="shared" ca="1" si="6"/>
        <v>242.51370563834544</v>
      </c>
      <c r="AB50" s="11">
        <f t="shared" ca="1" si="6"/>
        <v>242.51370563834544</v>
      </c>
      <c r="AC50" s="11">
        <f t="shared" ca="1" si="6"/>
        <v>242.51370563834544</v>
      </c>
      <c r="AD50" s="11">
        <f t="shared" ca="1" si="6"/>
        <v>242.51370563834544</v>
      </c>
      <c r="AE50" s="11">
        <f t="shared" ca="1" si="6"/>
        <v>242.51370563834544</v>
      </c>
      <c r="AF50" s="12"/>
    </row>
    <row r="51" spans="1:34">
      <c r="A51" s="1" t="s">
        <v>989</v>
      </c>
      <c r="B51" s="13" cm="1">
        <f t="array" aca="1" ref="B51:AE51" ca="1">Total_EUE__MWh____Option_7*Locational_VCR_MWh</f>
        <v>46015.533453133226</v>
      </c>
      <c r="C51" s="137">
        <f ca="1"/>
        <v>64326.66017880664</v>
      </c>
      <c r="D51" s="13">
        <f ca="1"/>
        <v>265300.20159123681</v>
      </c>
      <c r="E51" s="13">
        <f ca="1"/>
        <v>697750.84587231011</v>
      </c>
      <c r="F51" s="13">
        <f ca="1"/>
        <v>1113994.5614460714</v>
      </c>
      <c r="G51" s="13">
        <f ca="1"/>
        <v>1576012.9747431066</v>
      </c>
      <c r="H51" s="13">
        <f ca="1"/>
        <v>2147118.673487098</v>
      </c>
      <c r="I51" s="137">
        <f ca="1"/>
        <v>2771143.2766148876</v>
      </c>
      <c r="J51" s="13">
        <f ca="1"/>
        <v>3525791.6386583494</v>
      </c>
      <c r="K51" s="13">
        <f ca="1"/>
        <v>4128838.1386553729</v>
      </c>
      <c r="L51" s="13">
        <f ca="1"/>
        <v>4922136.0990052437</v>
      </c>
      <c r="M51" s="13">
        <f ca="1"/>
        <v>6142673.3664773665</v>
      </c>
      <c r="N51" s="13">
        <f ca="1"/>
        <v>6356629.9087465554</v>
      </c>
      <c r="O51" s="13">
        <f ca="1"/>
        <v>8311142.6868812591</v>
      </c>
      <c r="P51" s="13">
        <f ca="1"/>
        <v>10485796.412502749</v>
      </c>
      <c r="Q51" s="13">
        <f ca="1"/>
        <v>10485796.412502749</v>
      </c>
      <c r="R51" s="13">
        <f ca="1"/>
        <v>10485796.412502749</v>
      </c>
      <c r="S51" s="13">
        <f ca="1"/>
        <v>10485796.412502749</v>
      </c>
      <c r="T51" s="13">
        <f ca="1"/>
        <v>10485796.412502749</v>
      </c>
      <c r="U51" s="13">
        <f ca="1"/>
        <v>10485796.412502749</v>
      </c>
      <c r="V51" s="13">
        <f ca="1"/>
        <v>10485796.412502749</v>
      </c>
      <c r="W51" s="13">
        <f ca="1"/>
        <v>10485796.412502749</v>
      </c>
      <c r="X51" s="13">
        <f ca="1"/>
        <v>10485796.412502749</v>
      </c>
      <c r="Y51" s="13">
        <f ca="1"/>
        <v>10485796.412502749</v>
      </c>
      <c r="Z51" s="13">
        <f ca="1"/>
        <v>10485796.412502749</v>
      </c>
      <c r="AA51" s="13">
        <f ca="1"/>
        <v>10485796.412502749</v>
      </c>
      <c r="AB51" s="13">
        <f ca="1"/>
        <v>10485796.412502749</v>
      </c>
      <c r="AC51" s="13">
        <f ca="1"/>
        <v>10485796.412502749</v>
      </c>
      <c r="AD51" s="13">
        <f ca="1"/>
        <v>10485796.412502749</v>
      </c>
      <c r="AE51" s="13">
        <f ca="1"/>
        <v>10485796.412502749</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0.11841041035428548</v>
      </c>
      <c r="O54" s="10">
        <f ca="1"/>
        <v>0.90410995762016977</v>
      </c>
      <c r="P54" s="10">
        <f ca="1"/>
        <v>1.0983970134372529</v>
      </c>
      <c r="Q54" s="10">
        <f ca="1"/>
        <v>1.0983970134372529</v>
      </c>
      <c r="R54" s="10">
        <f ca="1"/>
        <v>1.0983970134372529</v>
      </c>
      <c r="S54" s="10">
        <f ca="1"/>
        <v>1.0983970134372529</v>
      </c>
      <c r="T54" s="10">
        <f ca="1"/>
        <v>1.0983970134372529</v>
      </c>
      <c r="U54" s="10">
        <f ca="1"/>
        <v>1.0983970134372529</v>
      </c>
      <c r="V54" s="10">
        <f ca="1"/>
        <v>1.0983970134372529</v>
      </c>
      <c r="W54" s="10">
        <f ca="1"/>
        <v>1.0983970134372529</v>
      </c>
      <c r="X54" s="10">
        <f ca="1"/>
        <v>1.0983970134372529</v>
      </c>
      <c r="Y54" s="10">
        <f ca="1"/>
        <v>1.0983970134372529</v>
      </c>
      <c r="Z54" s="10">
        <f ca="1"/>
        <v>1.0983970134372529</v>
      </c>
      <c r="AA54" s="10">
        <f ca="1"/>
        <v>1.0983970134372529</v>
      </c>
      <c r="AB54" s="10">
        <f ca="1"/>
        <v>1.0983970134372529</v>
      </c>
      <c r="AC54" s="10">
        <f ca="1"/>
        <v>1.0983970134372529</v>
      </c>
      <c r="AD54" s="10">
        <f ca="1"/>
        <v>1.0983970134372529</v>
      </c>
      <c r="AE54" s="10">
        <f ca="1"/>
        <v>1.0983970134372529</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0.56305517538265137</v>
      </c>
      <c r="C55" s="136">
        <f ca="1"/>
        <v>0.96672409741110388</v>
      </c>
      <c r="D55" s="10">
        <f ca="1"/>
        <v>5.4200806940935973</v>
      </c>
      <c r="E55" s="10">
        <f ca="1"/>
        <v>15.193871696751255</v>
      </c>
      <c r="F55" s="10">
        <f ca="1"/>
        <v>24.57954875223292</v>
      </c>
      <c r="G55" s="10">
        <f ca="1"/>
        <v>34.986516439874343</v>
      </c>
      <c r="H55" s="10">
        <f ca="1"/>
        <v>47.869489609747731</v>
      </c>
      <c r="I55" s="136">
        <f ca="1"/>
        <v>61.925176237932952</v>
      </c>
      <c r="J55" s="10">
        <f ca="1"/>
        <v>78.940074617439535</v>
      </c>
      <c r="K55" s="10">
        <f ca="1"/>
        <v>92.409957742570541</v>
      </c>
      <c r="L55" s="10">
        <f ca="1"/>
        <v>110.18966350190667</v>
      </c>
      <c r="M55" s="10">
        <f ca="1"/>
        <v>137.73911850932586</v>
      </c>
      <c r="N55" s="10">
        <f ca="1"/>
        <v>141.92146165347853</v>
      </c>
      <c r="O55" s="10">
        <f ca="1"/>
        <v>185.41413248039484</v>
      </c>
      <c r="P55" s="10">
        <f ca="1"/>
        <v>234.49475383084905</v>
      </c>
      <c r="Q55" s="10">
        <f ca="1"/>
        <v>234.49475383084905</v>
      </c>
      <c r="R55" s="10">
        <f ca="1"/>
        <v>234.49475383084905</v>
      </c>
      <c r="S55" s="10">
        <f ca="1"/>
        <v>234.49475383084905</v>
      </c>
      <c r="T55" s="10">
        <f ca="1"/>
        <v>234.49475383084905</v>
      </c>
      <c r="U55" s="10">
        <f ca="1"/>
        <v>234.49475383084905</v>
      </c>
      <c r="V55" s="10">
        <f ca="1"/>
        <v>234.49475383084905</v>
      </c>
      <c r="W55" s="10">
        <f ca="1"/>
        <v>234.49475383084905</v>
      </c>
      <c r="X55" s="10">
        <f ca="1"/>
        <v>234.49475383084905</v>
      </c>
      <c r="Y55" s="10">
        <f ca="1"/>
        <v>234.49475383084905</v>
      </c>
      <c r="Z55" s="10">
        <f ca="1"/>
        <v>234.49475383084905</v>
      </c>
      <c r="AA55" s="10">
        <f ca="1"/>
        <v>234.49475383084905</v>
      </c>
      <c r="AB55" s="10">
        <f ca="1"/>
        <v>234.49475383084905</v>
      </c>
      <c r="AC55" s="10">
        <f ca="1"/>
        <v>234.49475383084905</v>
      </c>
      <c r="AD55" s="10">
        <f ca="1"/>
        <v>234.49475383084905</v>
      </c>
      <c r="AE55" s="10">
        <f ca="1"/>
        <v>234.49475383084905</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0.50118421051069584</v>
      </c>
      <c r="C56" s="136">
        <f ca="1"/>
        <v>0.52101189493566724</v>
      </c>
      <c r="D56" s="10">
        <f ca="1"/>
        <v>0.71573698378696071</v>
      </c>
      <c r="E56" s="10">
        <f ca="1"/>
        <v>0.9435905033560551</v>
      </c>
      <c r="F56" s="10">
        <f ca="1"/>
        <v>1.1847268954542691</v>
      </c>
      <c r="G56" s="10">
        <f ca="1"/>
        <v>1.4632420337253067</v>
      </c>
      <c r="H56" s="10">
        <f ca="1"/>
        <v>1.7887037661775229</v>
      </c>
      <c r="I56" s="136">
        <f ca="1"/>
        <v>2.1653514081460039</v>
      </c>
      <c r="J56" s="10">
        <f ca="1"/>
        <v>2.6038312493773619</v>
      </c>
      <c r="K56" s="10">
        <f ca="1"/>
        <v>3.08110441388544</v>
      </c>
      <c r="L56" s="10">
        <f ca="1"/>
        <v>3.6486581731870551</v>
      </c>
      <c r="M56" s="10">
        <f ca="1"/>
        <v>4.3275802923190199</v>
      </c>
      <c r="N56" s="10">
        <f ca="1"/>
        <v>4.9751770461777944</v>
      </c>
      <c r="O56" s="10">
        <f ca="1"/>
        <v>5.9004438490224915</v>
      </c>
      <c r="P56" s="10">
        <f ca="1"/>
        <v>6.9205547940591359</v>
      </c>
      <c r="Q56" s="10">
        <f ca="1"/>
        <v>6.9205547940591359</v>
      </c>
      <c r="R56" s="10">
        <f ca="1"/>
        <v>6.9205547940591359</v>
      </c>
      <c r="S56" s="10">
        <f ca="1"/>
        <v>6.9205547940591359</v>
      </c>
      <c r="T56" s="10">
        <f ca="1"/>
        <v>6.9205547940591359</v>
      </c>
      <c r="U56" s="10">
        <f ca="1"/>
        <v>6.9205547940591359</v>
      </c>
      <c r="V56" s="10">
        <f ca="1"/>
        <v>6.9205547940591359</v>
      </c>
      <c r="W56" s="10">
        <f ca="1"/>
        <v>6.9205547940591359</v>
      </c>
      <c r="X56" s="10">
        <f ca="1"/>
        <v>6.9205547940591359</v>
      </c>
      <c r="Y56" s="10">
        <f ca="1"/>
        <v>6.9205547940591359</v>
      </c>
      <c r="Z56" s="10">
        <f ca="1"/>
        <v>6.9205547940591359</v>
      </c>
      <c r="AA56" s="10">
        <f ca="1"/>
        <v>6.9205547940591359</v>
      </c>
      <c r="AB56" s="10">
        <f ca="1"/>
        <v>6.9205547940591359</v>
      </c>
      <c r="AC56" s="10">
        <f ca="1"/>
        <v>6.9205547940591359</v>
      </c>
      <c r="AD56" s="10">
        <f ca="1"/>
        <v>6.9205547940591359</v>
      </c>
      <c r="AE56" s="10">
        <f ca="1"/>
        <v>6.9205547940591359</v>
      </c>
    </row>
    <row r="57" spans="1:34">
      <c r="A57" s="1" t="s">
        <v>990</v>
      </c>
      <c r="B57" s="11">
        <f t="shared" ref="B57:AE57" ca="1" si="7">SUM(B54:B56)</f>
        <v>1.0642393858933472</v>
      </c>
      <c r="C57" s="11">
        <f t="shared" ca="1" si="7"/>
        <v>1.4877359923467712</v>
      </c>
      <c r="D57" s="11">
        <f t="shared" ca="1" si="7"/>
        <v>6.1358176778805582</v>
      </c>
      <c r="E57" s="11">
        <f t="shared" ca="1" si="7"/>
        <v>16.137462200107311</v>
      </c>
      <c r="F57" s="11">
        <f t="shared" ca="1" si="7"/>
        <v>25.764275647687189</v>
      </c>
      <c r="G57" s="11">
        <f t="shared" ca="1" si="7"/>
        <v>36.449758473599651</v>
      </c>
      <c r="H57" s="11">
        <f t="shared" ca="1" si="7"/>
        <v>49.658193375925251</v>
      </c>
      <c r="I57" s="11">
        <f t="shared" ca="1" si="7"/>
        <v>64.090527646078954</v>
      </c>
      <c r="J57" s="11">
        <f t="shared" ca="1" si="7"/>
        <v>81.5439058668169</v>
      </c>
      <c r="K57" s="11">
        <f t="shared" ca="1" si="7"/>
        <v>95.491062156455982</v>
      </c>
      <c r="L57" s="11">
        <f t="shared" ca="1" si="7"/>
        <v>113.83832167509372</v>
      </c>
      <c r="M57" s="11">
        <f t="shared" ca="1" si="7"/>
        <v>142.06669880164489</v>
      </c>
      <c r="N57" s="11">
        <f t="shared" ca="1" si="7"/>
        <v>147.01504911001061</v>
      </c>
      <c r="O57" s="11">
        <f t="shared" ca="1" si="7"/>
        <v>192.21868628703749</v>
      </c>
      <c r="P57" s="11">
        <f t="shared" ca="1" si="7"/>
        <v>242.51370563834544</v>
      </c>
      <c r="Q57" s="11">
        <f t="shared" ca="1" si="7"/>
        <v>242.51370563834544</v>
      </c>
      <c r="R57" s="11">
        <f t="shared" ca="1" si="7"/>
        <v>242.51370563834544</v>
      </c>
      <c r="S57" s="11">
        <f t="shared" ca="1" si="7"/>
        <v>242.51370563834544</v>
      </c>
      <c r="T57" s="11">
        <f t="shared" ca="1" si="7"/>
        <v>242.51370563834544</v>
      </c>
      <c r="U57" s="11">
        <f t="shared" ca="1" si="7"/>
        <v>242.51370563834544</v>
      </c>
      <c r="V57" s="11">
        <f t="shared" ca="1" si="7"/>
        <v>242.51370563834544</v>
      </c>
      <c r="W57" s="11">
        <f t="shared" ca="1" si="7"/>
        <v>242.51370563834544</v>
      </c>
      <c r="X57" s="11">
        <f t="shared" ca="1" si="7"/>
        <v>242.51370563834544</v>
      </c>
      <c r="Y57" s="11">
        <f t="shared" ca="1" si="7"/>
        <v>242.51370563834544</v>
      </c>
      <c r="Z57" s="11">
        <f t="shared" ca="1" si="7"/>
        <v>242.51370563834544</v>
      </c>
      <c r="AA57" s="11">
        <f t="shared" ca="1" si="7"/>
        <v>242.51370563834544</v>
      </c>
      <c r="AB57" s="11">
        <f t="shared" ca="1" si="7"/>
        <v>242.51370563834544</v>
      </c>
      <c r="AC57" s="11">
        <f t="shared" ca="1" si="7"/>
        <v>242.51370563834544</v>
      </c>
      <c r="AD57" s="11">
        <f t="shared" ca="1" si="7"/>
        <v>242.51370563834544</v>
      </c>
      <c r="AE57" s="11">
        <f t="shared" ca="1" si="7"/>
        <v>242.51370563834544</v>
      </c>
      <c r="AF57" s="12"/>
    </row>
    <row r="58" spans="1:34">
      <c r="A58" s="1" t="s">
        <v>991</v>
      </c>
      <c r="B58" s="13" cm="1">
        <f t="array" aca="1" ref="B58:AE58" ca="1">Total_EUE__MWh____Option_8*Locational_VCR_MWh</f>
        <v>46015.533453133226</v>
      </c>
      <c r="C58" s="137">
        <f ca="1"/>
        <v>64326.66017880664</v>
      </c>
      <c r="D58" s="13">
        <f ca="1"/>
        <v>265300.20159123681</v>
      </c>
      <c r="E58" s="13">
        <f ca="1"/>
        <v>697750.84587231011</v>
      </c>
      <c r="F58" s="13">
        <f ca="1"/>
        <v>1113994.5614460714</v>
      </c>
      <c r="G58" s="13">
        <f ca="1"/>
        <v>1576012.9747431066</v>
      </c>
      <c r="H58" s="13">
        <f ca="1"/>
        <v>2147118.673487098</v>
      </c>
      <c r="I58" s="137">
        <f ca="1"/>
        <v>2771143.2766148876</v>
      </c>
      <c r="J58" s="13">
        <f ca="1"/>
        <v>3525791.6386583494</v>
      </c>
      <c r="K58" s="13">
        <f ca="1"/>
        <v>4128838.1386553729</v>
      </c>
      <c r="L58" s="13">
        <f ca="1"/>
        <v>4922136.0990052437</v>
      </c>
      <c r="M58" s="13">
        <f ca="1"/>
        <v>6142673.3664773665</v>
      </c>
      <c r="N58" s="13">
        <f ca="1"/>
        <v>6356629.9087465554</v>
      </c>
      <c r="O58" s="13">
        <f ca="1"/>
        <v>8311142.6868812591</v>
      </c>
      <c r="P58" s="13">
        <f ca="1"/>
        <v>10485796.412502749</v>
      </c>
      <c r="Q58" s="13">
        <f ca="1"/>
        <v>10485796.412502749</v>
      </c>
      <c r="R58" s="13">
        <f ca="1"/>
        <v>10485796.412502749</v>
      </c>
      <c r="S58" s="13">
        <f ca="1"/>
        <v>10485796.412502749</v>
      </c>
      <c r="T58" s="13">
        <f ca="1"/>
        <v>10485796.412502749</v>
      </c>
      <c r="U58" s="13">
        <f ca="1"/>
        <v>10485796.412502749</v>
      </c>
      <c r="V58" s="13">
        <f ca="1"/>
        <v>10485796.412502749</v>
      </c>
      <c r="W58" s="13">
        <f ca="1"/>
        <v>10485796.412502749</v>
      </c>
      <c r="X58" s="13">
        <f ca="1"/>
        <v>10485796.412502749</v>
      </c>
      <c r="Y58" s="13">
        <f ca="1"/>
        <v>10485796.412502749</v>
      </c>
      <c r="Z58" s="13">
        <f ca="1"/>
        <v>10485796.412502749</v>
      </c>
      <c r="AA58" s="13">
        <f ca="1"/>
        <v>10485796.412502749</v>
      </c>
      <c r="AB58" s="13">
        <f ca="1"/>
        <v>10485796.412502749</v>
      </c>
      <c r="AC58" s="13">
        <f ca="1"/>
        <v>10485796.412502749</v>
      </c>
      <c r="AD58" s="13">
        <f ca="1"/>
        <v>10485796.412502749</v>
      </c>
      <c r="AE58" s="13">
        <f ca="1"/>
        <v>10485796.412502749</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4.xml>��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4F11276A-594D-46AB-892B-9D608EEF1688}"/>
</file>

<file path=customXml/itemProps3.xml><?xml version="1.0" encoding="utf-8"?>
<ds:datastoreItem xmlns:ds="http://schemas.openxmlformats.org/officeDocument/2006/customXml" ds:itemID="{04C4EC67-5F64-4247-A80E-59EBE5DD09D7}"/>
</file>

<file path=customXml/itemProps4.xml><?xml version="1.0" encoding="utf-8"?>
<ds:datastoreItem xmlns:ds="http://schemas.openxmlformats.org/officeDocument/2006/customXml" ds:itemID="{ACD8184F-9616-46AC-95F9-90F8FB98A194}"/>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2025-11-26T03:42:32Z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8529500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